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5 EXPORT TENDR\BEZ CEN\"/>
    </mc:Choice>
  </mc:AlternateContent>
  <xr:revisionPtr revIDLastSave="0" documentId="8_{09C33187-99A1-4616-9DD0-2EBA2B8D2FC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1 1 Pol" sheetId="12" r:id="rId4"/>
    <sheet name="701 2 Pol" sheetId="13" r:id="rId5"/>
    <sheet name="701 3 Pol" sheetId="14" r:id="rId6"/>
    <sheet name="701 4 Pol" sheetId="15" r:id="rId7"/>
    <sheet name="701 5 Pol" sheetId="16" r:id="rId8"/>
    <sheet name="701 6 Pol" sheetId="17" r:id="rId9"/>
    <sheet name="701 7.1 Pol" sheetId="18" r:id="rId10"/>
    <sheet name="701 7.2 Pol" sheetId="19" r:id="rId11"/>
    <sheet name="701 7.3 Pol" sheetId="20" r:id="rId12"/>
    <sheet name="701 7.4 Pol" sheetId="21" r:id="rId13"/>
    <sheet name="701 7.5 Pol" sheetId="22" r:id="rId14"/>
    <sheet name="701 7.6 Pol" sheetId="23" r:id="rId15"/>
    <sheet name="701 8 Pol" sheetId="24" r:id="rId16"/>
  </sheets>
  <externalReferences>
    <externalReference r:id="rId17"/>
  </externalReferences>
  <definedNames>
    <definedName name="CelkemDPHVypocet" localSheetId="1">Stavba!$H$55</definedName>
    <definedName name="CenaCelkem">Stavba!$G$29</definedName>
    <definedName name="CenaCelkemBezDPH">Stavba!$G$28</definedName>
    <definedName name="CenaCelkemVypocet" localSheetId="1">Stavba!$I$55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'701 1 Pol'!$1:$7</definedName>
    <definedName name="_xlnm.Print_Titles" localSheetId="4">'701 2 Pol'!$1:$7</definedName>
    <definedName name="_xlnm.Print_Titles" localSheetId="5">'701 3 Pol'!$1:$7</definedName>
    <definedName name="_xlnm.Print_Titles" localSheetId="6">'701 4 Pol'!$1:$7</definedName>
    <definedName name="_xlnm.Print_Titles" localSheetId="7">'701 5 Pol'!$1:$7</definedName>
    <definedName name="_xlnm.Print_Titles" localSheetId="8">'701 6 Pol'!$1:$7</definedName>
    <definedName name="_xlnm.Print_Titles" localSheetId="9">'701 7.1 Pol'!$1:$7</definedName>
    <definedName name="_xlnm.Print_Titles" localSheetId="10">'701 7.2 Pol'!$1:$7</definedName>
    <definedName name="_xlnm.Print_Titles" localSheetId="11">'701 7.3 Pol'!$1:$7</definedName>
    <definedName name="_xlnm.Print_Titles" localSheetId="12">'701 7.4 Pol'!$1:$7</definedName>
    <definedName name="_xlnm.Print_Titles" localSheetId="13">'701 7.5 Pol'!$1:$7</definedName>
    <definedName name="_xlnm.Print_Titles" localSheetId="14">'701 7.6 Pol'!$1:$7</definedName>
    <definedName name="_xlnm.Print_Titles" localSheetId="15">'701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'701 1 Pol'!$A$1:$Y$1957</definedName>
    <definedName name="_xlnm.Print_Area" localSheetId="4">'701 2 Pol'!$A$1:$Y$117</definedName>
    <definedName name="_xlnm.Print_Area" localSheetId="5">'701 3 Pol'!$A$1:$Y$193</definedName>
    <definedName name="_xlnm.Print_Area" localSheetId="6">'701 4 Pol'!$A$1:$Y$184</definedName>
    <definedName name="_xlnm.Print_Area" localSheetId="7">'701 5 Pol'!$A$1:$Y$317</definedName>
    <definedName name="_xlnm.Print_Area" localSheetId="8">'701 6 Pol'!$A$1:$Y$56</definedName>
    <definedName name="_xlnm.Print_Area" localSheetId="9">'701 7.1 Pol'!$A$1:$Y$126</definedName>
    <definedName name="_xlnm.Print_Area" localSheetId="10">'701 7.2 Pol'!$A$1:$Y$129</definedName>
    <definedName name="_xlnm.Print_Area" localSheetId="11">'701 7.3 Pol'!$A$1:$Y$97</definedName>
    <definedName name="_xlnm.Print_Area" localSheetId="12">'701 7.4 Pol'!$A$1:$Y$69</definedName>
    <definedName name="_xlnm.Print_Area" localSheetId="13">'701 7.5 Pol'!$A$1:$Y$29</definedName>
    <definedName name="_xlnm.Print_Area" localSheetId="14">'701 7.6 Pol'!$A$1:$Y$143</definedName>
    <definedName name="_xlnm.Print_Area" localSheetId="15">'701 8 Pol'!$A$1:$Y$103</definedName>
    <definedName name="_xlnm.Print_Area" localSheetId="1">Stavba!$A$1:$J$189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Stavba!$F$55</definedName>
    <definedName name="ZakladDPHZakl">Stavba!$G$25</definedName>
    <definedName name="ZakladDPHZaklVypocet" localSheetId="1">Stavba!$G$55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8" i="1" l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02" i="24"/>
  <c r="BA44" i="24"/>
  <c r="G9" i="24"/>
  <c r="G8" i="24" s="1"/>
  <c r="I9" i="24"/>
  <c r="I8" i="24" s="1"/>
  <c r="K9" i="24"/>
  <c r="O9" i="24"/>
  <c r="Q9" i="24"/>
  <c r="Q8" i="24" s="1"/>
  <c r="V9" i="24"/>
  <c r="G10" i="24"/>
  <c r="M10" i="24" s="1"/>
  <c r="I10" i="24"/>
  <c r="K10" i="24"/>
  <c r="O10" i="24"/>
  <c r="O8" i="24" s="1"/>
  <c r="Q10" i="24"/>
  <c r="V10" i="24"/>
  <c r="V8" i="24" s="1"/>
  <c r="G11" i="24"/>
  <c r="M11" i="24" s="1"/>
  <c r="I11" i="24"/>
  <c r="K11" i="24"/>
  <c r="O11" i="24"/>
  <c r="Q11" i="24"/>
  <c r="V11" i="24"/>
  <c r="G12" i="24"/>
  <c r="I12" i="24"/>
  <c r="K12" i="24"/>
  <c r="M12" i="24"/>
  <c r="O12" i="24"/>
  <c r="Q12" i="24"/>
  <c r="V12" i="24"/>
  <c r="G13" i="24"/>
  <c r="I13" i="24"/>
  <c r="K13" i="24"/>
  <c r="M13" i="24"/>
  <c r="O13" i="24"/>
  <c r="Q13" i="24"/>
  <c r="V13" i="24"/>
  <c r="G14" i="24"/>
  <c r="I14" i="24"/>
  <c r="K14" i="24"/>
  <c r="K8" i="24" s="1"/>
  <c r="M14" i="24"/>
  <c r="O14" i="24"/>
  <c r="Q14" i="24"/>
  <c r="V14" i="24"/>
  <c r="G16" i="24"/>
  <c r="M16" i="24" s="1"/>
  <c r="I16" i="24"/>
  <c r="K16" i="24"/>
  <c r="K15" i="24" s="1"/>
  <c r="O16" i="24"/>
  <c r="O15" i="24" s="1"/>
  <c r="Q16" i="24"/>
  <c r="Q15" i="24" s="1"/>
  <c r="V16" i="24"/>
  <c r="V15" i="24" s="1"/>
  <c r="G17" i="24"/>
  <c r="I17" i="24"/>
  <c r="K17" i="24"/>
  <c r="M17" i="24"/>
  <c r="O17" i="24"/>
  <c r="Q17" i="24"/>
  <c r="V17" i="24"/>
  <c r="G18" i="24"/>
  <c r="M18" i="24" s="1"/>
  <c r="I18" i="24"/>
  <c r="K18" i="24"/>
  <c r="O18" i="24"/>
  <c r="Q18" i="24"/>
  <c r="V18" i="24"/>
  <c r="G19" i="24"/>
  <c r="I19" i="24"/>
  <c r="K19" i="24"/>
  <c r="M19" i="24"/>
  <c r="O19" i="24"/>
  <c r="Q19" i="24"/>
  <c r="V19" i="24"/>
  <c r="G20" i="24"/>
  <c r="M20" i="24" s="1"/>
  <c r="I20" i="24"/>
  <c r="K20" i="24"/>
  <c r="O20" i="24"/>
  <c r="Q20" i="24"/>
  <c r="V20" i="24"/>
  <c r="G21" i="24"/>
  <c r="M21" i="24" s="1"/>
  <c r="I21" i="24"/>
  <c r="I15" i="24" s="1"/>
  <c r="K21" i="24"/>
  <c r="O21" i="24"/>
  <c r="Q21" i="24"/>
  <c r="V21" i="24"/>
  <c r="G22" i="24"/>
  <c r="M22" i="24" s="1"/>
  <c r="I22" i="24"/>
  <c r="K22" i="24"/>
  <c r="O22" i="24"/>
  <c r="Q22" i="24"/>
  <c r="V22" i="24"/>
  <c r="G23" i="24"/>
  <c r="M23" i="24" s="1"/>
  <c r="I23" i="24"/>
  <c r="K23" i="24"/>
  <c r="O23" i="24"/>
  <c r="Q23" i="24"/>
  <c r="V23" i="24"/>
  <c r="G24" i="24"/>
  <c r="I24" i="24"/>
  <c r="K24" i="24"/>
  <c r="M24" i="24"/>
  <c r="O24" i="24"/>
  <c r="Q24" i="24"/>
  <c r="V24" i="24"/>
  <c r="G25" i="24"/>
  <c r="I25" i="24"/>
  <c r="K25" i="24"/>
  <c r="M25" i="24"/>
  <c r="O25" i="24"/>
  <c r="Q25" i="24"/>
  <c r="V25" i="24"/>
  <c r="G26" i="24"/>
  <c r="I26" i="24"/>
  <c r="K26" i="24"/>
  <c r="M26" i="24"/>
  <c r="O26" i="24"/>
  <c r="Q26" i="24"/>
  <c r="V26" i="24"/>
  <c r="G27" i="24"/>
  <c r="M27" i="24" s="1"/>
  <c r="I27" i="24"/>
  <c r="K27" i="24"/>
  <c r="O27" i="24"/>
  <c r="Q27" i="24"/>
  <c r="V27" i="24"/>
  <c r="G28" i="24"/>
  <c r="M28" i="24" s="1"/>
  <c r="I28" i="24"/>
  <c r="K28" i="24"/>
  <c r="O28" i="24"/>
  <c r="Q28" i="24"/>
  <c r="V28" i="24"/>
  <c r="G29" i="24"/>
  <c r="I29" i="24"/>
  <c r="K29" i="24"/>
  <c r="M29" i="24"/>
  <c r="O29" i="24"/>
  <c r="Q29" i="24"/>
  <c r="V29" i="24"/>
  <c r="G30" i="24"/>
  <c r="M30" i="24" s="1"/>
  <c r="I30" i="24"/>
  <c r="K30" i="24"/>
  <c r="O30" i="24"/>
  <c r="Q30" i="24"/>
  <c r="V30" i="24"/>
  <c r="G31" i="24"/>
  <c r="I31" i="24"/>
  <c r="K31" i="24"/>
  <c r="M31" i="24"/>
  <c r="O31" i="24"/>
  <c r="Q31" i="24"/>
  <c r="V31" i="24"/>
  <c r="G32" i="24"/>
  <c r="M32" i="24" s="1"/>
  <c r="I32" i="24"/>
  <c r="K32" i="24"/>
  <c r="O32" i="24"/>
  <c r="Q32" i="24"/>
  <c r="V32" i="24"/>
  <c r="G33" i="24"/>
  <c r="M33" i="24" s="1"/>
  <c r="I33" i="24"/>
  <c r="K33" i="24"/>
  <c r="O33" i="24"/>
  <c r="Q33" i="24"/>
  <c r="V33" i="24"/>
  <c r="G34" i="24"/>
  <c r="M34" i="24" s="1"/>
  <c r="I34" i="24"/>
  <c r="K34" i="24"/>
  <c r="O34" i="24"/>
  <c r="Q34" i="24"/>
  <c r="V34" i="24"/>
  <c r="G35" i="24"/>
  <c r="M35" i="24" s="1"/>
  <c r="I35" i="24"/>
  <c r="K35" i="24"/>
  <c r="O35" i="24"/>
  <c r="Q35" i="24"/>
  <c r="V35" i="24"/>
  <c r="G36" i="24"/>
  <c r="I36" i="24"/>
  <c r="K36" i="24"/>
  <c r="M36" i="24"/>
  <c r="O36" i="24"/>
  <c r="Q36" i="24"/>
  <c r="V36" i="24"/>
  <c r="G37" i="24"/>
  <c r="I37" i="24"/>
  <c r="K37" i="24"/>
  <c r="M37" i="24"/>
  <c r="O37" i="24"/>
  <c r="Q37" i="24"/>
  <c r="V37" i="24"/>
  <c r="G38" i="24"/>
  <c r="I38" i="24"/>
  <c r="K38" i="24"/>
  <c r="M38" i="24"/>
  <c r="O38" i="24"/>
  <c r="Q38" i="24"/>
  <c r="V38" i="24"/>
  <c r="G39" i="24"/>
  <c r="M39" i="24" s="1"/>
  <c r="I39" i="24"/>
  <c r="K39" i="24"/>
  <c r="O39" i="24"/>
  <c r="Q39" i="24"/>
  <c r="V39" i="24"/>
  <c r="G40" i="24"/>
  <c r="M40" i="24" s="1"/>
  <c r="I40" i="24"/>
  <c r="K40" i="24"/>
  <c r="O40" i="24"/>
  <c r="Q40" i="24"/>
  <c r="V40" i="24"/>
  <c r="G41" i="24"/>
  <c r="I41" i="24"/>
  <c r="K41" i="24"/>
  <c r="M41" i="24"/>
  <c r="O41" i="24"/>
  <c r="Q41" i="24"/>
  <c r="V41" i="24"/>
  <c r="G43" i="24"/>
  <c r="I43" i="24"/>
  <c r="I42" i="24" s="1"/>
  <c r="K43" i="24"/>
  <c r="K42" i="24" s="1"/>
  <c r="M43" i="24"/>
  <c r="O43" i="24"/>
  <c r="Q43" i="24"/>
  <c r="Q42" i="24" s="1"/>
  <c r="V43" i="24"/>
  <c r="G45" i="24"/>
  <c r="M45" i="24" s="1"/>
  <c r="I45" i="24"/>
  <c r="K45" i="24"/>
  <c r="O45" i="24"/>
  <c r="Q45" i="24"/>
  <c r="V45" i="24"/>
  <c r="V42" i="24" s="1"/>
  <c r="G46" i="24"/>
  <c r="G42" i="24" s="1"/>
  <c r="I46" i="24"/>
  <c r="K46" i="24"/>
  <c r="O46" i="24"/>
  <c r="Q46" i="24"/>
  <c r="V46" i="24"/>
  <c r="G47" i="24"/>
  <c r="M47" i="24" s="1"/>
  <c r="I47" i="24"/>
  <c r="K47" i="24"/>
  <c r="O47" i="24"/>
  <c r="Q47" i="24"/>
  <c r="V47" i="24"/>
  <c r="G48" i="24"/>
  <c r="M48" i="24" s="1"/>
  <c r="I48" i="24"/>
  <c r="K48" i="24"/>
  <c r="O48" i="24"/>
  <c r="Q48" i="24"/>
  <c r="V48" i="24"/>
  <c r="G49" i="24"/>
  <c r="I49" i="24"/>
  <c r="K49" i="24"/>
  <c r="M49" i="24"/>
  <c r="O49" i="24"/>
  <c r="O42" i="24" s="1"/>
  <c r="Q49" i="24"/>
  <c r="V49" i="24"/>
  <c r="G50" i="24"/>
  <c r="I50" i="24"/>
  <c r="K50" i="24"/>
  <c r="M50" i="24"/>
  <c r="O50" i="24"/>
  <c r="Q50" i="24"/>
  <c r="V50" i="24"/>
  <c r="G51" i="24"/>
  <c r="I51" i="24"/>
  <c r="K51" i="24"/>
  <c r="M51" i="24"/>
  <c r="O51" i="24"/>
  <c r="Q51" i="24"/>
  <c r="V51" i="24"/>
  <c r="G52" i="24"/>
  <c r="M52" i="24" s="1"/>
  <c r="I52" i="24"/>
  <c r="K52" i="24"/>
  <c r="O52" i="24"/>
  <c r="Q52" i="24"/>
  <c r="V52" i="24"/>
  <c r="G53" i="24"/>
  <c r="M53" i="24" s="1"/>
  <c r="I53" i="24"/>
  <c r="K53" i="24"/>
  <c r="O53" i="24"/>
  <c r="Q53" i="24"/>
  <c r="V53" i="24"/>
  <c r="G54" i="24"/>
  <c r="I54" i="24"/>
  <c r="K54" i="24"/>
  <c r="M54" i="24"/>
  <c r="O54" i="24"/>
  <c r="Q54" i="24"/>
  <c r="V54" i="24"/>
  <c r="G55" i="24"/>
  <c r="M55" i="24" s="1"/>
  <c r="I55" i="24"/>
  <c r="K55" i="24"/>
  <c r="O55" i="24"/>
  <c r="Q55" i="24"/>
  <c r="V55" i="24"/>
  <c r="G56" i="24"/>
  <c r="I56" i="24"/>
  <c r="K56" i="24"/>
  <c r="M56" i="24"/>
  <c r="O56" i="24"/>
  <c r="Q56" i="24"/>
  <c r="V56" i="24"/>
  <c r="G57" i="24"/>
  <c r="M57" i="24" s="1"/>
  <c r="I57" i="24"/>
  <c r="K57" i="24"/>
  <c r="O57" i="24"/>
  <c r="Q57" i="24"/>
  <c r="V57" i="24"/>
  <c r="G58" i="24"/>
  <c r="M58" i="24" s="1"/>
  <c r="I58" i="24"/>
  <c r="K58" i="24"/>
  <c r="O58" i="24"/>
  <c r="Q58" i="24"/>
  <c r="V58" i="24"/>
  <c r="G59" i="24"/>
  <c r="M59" i="24" s="1"/>
  <c r="I59" i="24"/>
  <c r="K59" i="24"/>
  <c r="O59" i="24"/>
  <c r="Q59" i="24"/>
  <c r="V59" i="24"/>
  <c r="G60" i="24"/>
  <c r="M60" i="24" s="1"/>
  <c r="I60" i="24"/>
  <c r="K60" i="24"/>
  <c r="O60" i="24"/>
  <c r="Q60" i="24"/>
  <c r="V60" i="24"/>
  <c r="G61" i="24"/>
  <c r="I61" i="24"/>
  <c r="K61" i="24"/>
  <c r="M61" i="24"/>
  <c r="O61" i="24"/>
  <c r="Q61" i="24"/>
  <c r="V61" i="24"/>
  <c r="G62" i="24"/>
  <c r="I62" i="24"/>
  <c r="K62" i="24"/>
  <c r="M62" i="24"/>
  <c r="O62" i="24"/>
  <c r="Q62" i="24"/>
  <c r="V62" i="24"/>
  <c r="G63" i="24"/>
  <c r="I63" i="24"/>
  <c r="K63" i="24"/>
  <c r="M63" i="24"/>
  <c r="O63" i="24"/>
  <c r="Q63" i="24"/>
  <c r="V63" i="24"/>
  <c r="G64" i="24"/>
  <c r="M64" i="24" s="1"/>
  <c r="I64" i="24"/>
  <c r="K64" i="24"/>
  <c r="O64" i="24"/>
  <c r="Q64" i="24"/>
  <c r="V64" i="24"/>
  <c r="G65" i="24"/>
  <c r="M65" i="24" s="1"/>
  <c r="I65" i="24"/>
  <c r="K65" i="24"/>
  <c r="O65" i="24"/>
  <c r="Q65" i="24"/>
  <c r="V65" i="24"/>
  <c r="G66" i="24"/>
  <c r="I66" i="24"/>
  <c r="K66" i="24"/>
  <c r="M66" i="24"/>
  <c r="O66" i="24"/>
  <c r="Q66" i="24"/>
  <c r="V66" i="24"/>
  <c r="G67" i="24"/>
  <c r="M67" i="24" s="1"/>
  <c r="I67" i="24"/>
  <c r="K67" i="24"/>
  <c r="O67" i="24"/>
  <c r="Q67" i="24"/>
  <c r="V67" i="24"/>
  <c r="G68" i="24"/>
  <c r="I68" i="24"/>
  <c r="K68" i="24"/>
  <c r="M68" i="24"/>
  <c r="O68" i="24"/>
  <c r="Q68" i="24"/>
  <c r="V68" i="24"/>
  <c r="G69" i="24"/>
  <c r="M69" i="24" s="1"/>
  <c r="I69" i="24"/>
  <c r="K69" i="24"/>
  <c r="O69" i="24"/>
  <c r="Q69" i="24"/>
  <c r="V69" i="24"/>
  <c r="G70" i="24"/>
  <c r="M70" i="24" s="1"/>
  <c r="I70" i="24"/>
  <c r="K70" i="24"/>
  <c r="O70" i="24"/>
  <c r="Q70" i="24"/>
  <c r="V70" i="24"/>
  <c r="G71" i="24"/>
  <c r="M71" i="24" s="1"/>
  <c r="I71" i="24"/>
  <c r="K71" i="24"/>
  <c r="O71" i="24"/>
  <c r="Q71" i="24"/>
  <c r="V71" i="24"/>
  <c r="G72" i="24"/>
  <c r="M72" i="24" s="1"/>
  <c r="I72" i="24"/>
  <c r="K72" i="24"/>
  <c r="O72" i="24"/>
  <c r="Q72" i="24"/>
  <c r="V72" i="24"/>
  <c r="G73" i="24"/>
  <c r="I73" i="24"/>
  <c r="K73" i="24"/>
  <c r="M73" i="24"/>
  <c r="O73" i="24"/>
  <c r="Q73" i="24"/>
  <c r="V73" i="24"/>
  <c r="G74" i="24"/>
  <c r="I74" i="24"/>
  <c r="K74" i="24"/>
  <c r="M74" i="24"/>
  <c r="O74" i="24"/>
  <c r="Q74" i="24"/>
  <c r="V74" i="24"/>
  <c r="G75" i="24"/>
  <c r="I75" i="24"/>
  <c r="K75" i="24"/>
  <c r="M75" i="24"/>
  <c r="O75" i="24"/>
  <c r="Q75" i="24"/>
  <c r="V75" i="24"/>
  <c r="G76" i="24"/>
  <c r="M76" i="24" s="1"/>
  <c r="I76" i="24"/>
  <c r="K76" i="24"/>
  <c r="O76" i="24"/>
  <c r="Q76" i="24"/>
  <c r="V76" i="24"/>
  <c r="G77" i="24"/>
  <c r="M77" i="24" s="1"/>
  <c r="I77" i="24"/>
  <c r="K77" i="24"/>
  <c r="O77" i="24"/>
  <c r="Q77" i="24"/>
  <c r="V77" i="24"/>
  <c r="G78" i="24"/>
  <c r="I78" i="24"/>
  <c r="K78" i="24"/>
  <c r="M78" i="24"/>
  <c r="O78" i="24"/>
  <c r="Q78" i="24"/>
  <c r="V78" i="24"/>
  <c r="G79" i="24"/>
  <c r="M79" i="24" s="1"/>
  <c r="I79" i="24"/>
  <c r="K79" i="24"/>
  <c r="O79" i="24"/>
  <c r="Q79" i="24"/>
  <c r="V79" i="24"/>
  <c r="O80" i="24"/>
  <c r="Q80" i="24"/>
  <c r="G81" i="24"/>
  <c r="M81" i="24" s="1"/>
  <c r="I81" i="24"/>
  <c r="I80" i="24" s="1"/>
  <c r="K81" i="24"/>
  <c r="K80" i="24" s="1"/>
  <c r="O81" i="24"/>
  <c r="Q81" i="24"/>
  <c r="V81" i="24"/>
  <c r="V80" i="24" s="1"/>
  <c r="G82" i="24"/>
  <c r="G80" i="24" s="1"/>
  <c r="I82" i="24"/>
  <c r="K82" i="24"/>
  <c r="O82" i="24"/>
  <c r="Q82" i="24"/>
  <c r="V82" i="24"/>
  <c r="G84" i="24"/>
  <c r="M84" i="24" s="1"/>
  <c r="I84" i="24"/>
  <c r="I83" i="24" s="1"/>
  <c r="K84" i="24"/>
  <c r="K83" i="24" s="1"/>
  <c r="O84" i="24"/>
  <c r="O83" i="24" s="1"/>
  <c r="Q84" i="24"/>
  <c r="Q83" i="24" s="1"/>
  <c r="V84" i="24"/>
  <c r="G85" i="24"/>
  <c r="I85" i="24"/>
  <c r="K85" i="24"/>
  <c r="M85" i="24"/>
  <c r="O85" i="24"/>
  <c r="Q85" i="24"/>
  <c r="V85" i="24"/>
  <c r="G86" i="24"/>
  <c r="I86" i="24"/>
  <c r="K86" i="24"/>
  <c r="M86" i="24"/>
  <c r="O86" i="24"/>
  <c r="Q86" i="24"/>
  <c r="V86" i="24"/>
  <c r="G87" i="24"/>
  <c r="I87" i="24"/>
  <c r="K87" i="24"/>
  <c r="M87" i="24"/>
  <c r="O87" i="24"/>
  <c r="Q87" i="24"/>
  <c r="V87" i="24"/>
  <c r="G88" i="24"/>
  <c r="M88" i="24" s="1"/>
  <c r="I88" i="24"/>
  <c r="K88" i="24"/>
  <c r="O88" i="24"/>
  <c r="Q88" i="24"/>
  <c r="V88" i="24"/>
  <c r="V83" i="24" s="1"/>
  <c r="G89" i="24"/>
  <c r="M89" i="24" s="1"/>
  <c r="I89" i="24"/>
  <c r="K89" i="24"/>
  <c r="O89" i="24"/>
  <c r="Q89" i="24"/>
  <c r="V89" i="24"/>
  <c r="G90" i="24"/>
  <c r="I90" i="24"/>
  <c r="K90" i="24"/>
  <c r="M90" i="24"/>
  <c r="O90" i="24"/>
  <c r="Q90" i="24"/>
  <c r="V90" i="24"/>
  <c r="G91" i="24"/>
  <c r="I91" i="24"/>
  <c r="K91" i="24"/>
  <c r="M91" i="24"/>
  <c r="O91" i="24"/>
  <c r="Q91" i="24"/>
  <c r="V91" i="24"/>
  <c r="G92" i="24"/>
  <c r="I92" i="24"/>
  <c r="K92" i="24"/>
  <c r="M92" i="24"/>
  <c r="O92" i="24"/>
  <c r="Q92" i="24"/>
  <c r="V92" i="24"/>
  <c r="G93" i="24"/>
  <c r="M93" i="24" s="1"/>
  <c r="I93" i="24"/>
  <c r="K93" i="24"/>
  <c r="O93" i="24"/>
  <c r="Q93" i="24"/>
  <c r="V93" i="24"/>
  <c r="G94" i="24"/>
  <c r="M94" i="24" s="1"/>
  <c r="I94" i="24"/>
  <c r="K94" i="24"/>
  <c r="O94" i="24"/>
  <c r="Q94" i="24"/>
  <c r="V94" i="24"/>
  <c r="G95" i="24"/>
  <c r="G83" i="24" s="1"/>
  <c r="I95" i="24"/>
  <c r="K95" i="24"/>
  <c r="O95" i="24"/>
  <c r="Q95" i="24"/>
  <c r="V95" i="24"/>
  <c r="G96" i="24"/>
  <c r="Q96" i="24"/>
  <c r="G97" i="24"/>
  <c r="I97" i="24"/>
  <c r="K97" i="24"/>
  <c r="K96" i="24" s="1"/>
  <c r="M97" i="24"/>
  <c r="M96" i="24" s="1"/>
  <c r="O97" i="24"/>
  <c r="O96" i="24" s="1"/>
  <c r="Q97" i="24"/>
  <c r="V97" i="24"/>
  <c r="V96" i="24" s="1"/>
  <c r="G98" i="24"/>
  <c r="I98" i="24"/>
  <c r="K98" i="24"/>
  <c r="M98" i="24"/>
  <c r="O98" i="24"/>
  <c r="Q98" i="24"/>
  <c r="V98" i="24"/>
  <c r="G99" i="24"/>
  <c r="I99" i="24"/>
  <c r="I96" i="24" s="1"/>
  <c r="K99" i="24"/>
  <c r="M99" i="24"/>
  <c r="O99" i="24"/>
  <c r="Q99" i="24"/>
  <c r="V99" i="24"/>
  <c r="G100" i="24"/>
  <c r="M100" i="24" s="1"/>
  <c r="I100" i="24"/>
  <c r="K100" i="24"/>
  <c r="O100" i="24"/>
  <c r="Q100" i="24"/>
  <c r="V100" i="24"/>
  <c r="AE102" i="24"/>
  <c r="G142" i="23"/>
  <c r="G9" i="23"/>
  <c r="G8" i="23" s="1"/>
  <c r="I9" i="23"/>
  <c r="I8" i="23" s="1"/>
  <c r="K9" i="23"/>
  <c r="K8" i="23" s="1"/>
  <c r="M9" i="23"/>
  <c r="O9" i="23"/>
  <c r="O8" i="23" s="1"/>
  <c r="Q9" i="23"/>
  <c r="Q8" i="23" s="1"/>
  <c r="V9" i="23"/>
  <c r="G11" i="23"/>
  <c r="I11" i="23"/>
  <c r="K11" i="23"/>
  <c r="M11" i="23"/>
  <c r="O11" i="23"/>
  <c r="Q11" i="23"/>
  <c r="V11" i="23"/>
  <c r="V8" i="23" s="1"/>
  <c r="G13" i="23"/>
  <c r="M13" i="23" s="1"/>
  <c r="I13" i="23"/>
  <c r="K13" i="23"/>
  <c r="O13" i="23"/>
  <c r="Q13" i="23"/>
  <c r="V13" i="23"/>
  <c r="G15" i="23"/>
  <c r="I15" i="23"/>
  <c r="K15" i="23"/>
  <c r="M15" i="23"/>
  <c r="O15" i="23"/>
  <c r="Q15" i="23"/>
  <c r="V15" i="23"/>
  <c r="G17" i="23"/>
  <c r="M17" i="23" s="1"/>
  <c r="I17" i="23"/>
  <c r="K17" i="23"/>
  <c r="O17" i="23"/>
  <c r="Q17" i="23"/>
  <c r="V17" i="23"/>
  <c r="G19" i="23"/>
  <c r="I19" i="23"/>
  <c r="K19" i="23"/>
  <c r="M19" i="23"/>
  <c r="O19" i="23"/>
  <c r="Q19" i="23"/>
  <c r="V19" i="23"/>
  <c r="G21" i="23"/>
  <c r="I21" i="23"/>
  <c r="K21" i="23"/>
  <c r="M21" i="23"/>
  <c r="O21" i="23"/>
  <c r="Q21" i="23"/>
  <c r="V21" i="23"/>
  <c r="G23" i="23"/>
  <c r="I23" i="23"/>
  <c r="K23" i="23"/>
  <c r="M23" i="23"/>
  <c r="O23" i="23"/>
  <c r="Q23" i="23"/>
  <c r="V23" i="23"/>
  <c r="G25" i="23"/>
  <c r="M25" i="23" s="1"/>
  <c r="I25" i="23"/>
  <c r="K25" i="23"/>
  <c r="O25" i="23"/>
  <c r="Q25" i="23"/>
  <c r="V25" i="23"/>
  <c r="G27" i="23"/>
  <c r="M27" i="23" s="1"/>
  <c r="I27" i="23"/>
  <c r="K27" i="23"/>
  <c r="O27" i="23"/>
  <c r="Q27" i="23"/>
  <c r="V27" i="23"/>
  <c r="G29" i="23"/>
  <c r="I29" i="23"/>
  <c r="K29" i="23"/>
  <c r="M29" i="23"/>
  <c r="O29" i="23"/>
  <c r="Q29" i="23"/>
  <c r="V29" i="23"/>
  <c r="G31" i="23"/>
  <c r="I31" i="23"/>
  <c r="K31" i="23"/>
  <c r="M31" i="23"/>
  <c r="O31" i="23"/>
  <c r="Q31" i="23"/>
  <c r="V31" i="23"/>
  <c r="G33" i="23"/>
  <c r="I33" i="23"/>
  <c r="K33" i="23"/>
  <c r="M33" i="23"/>
  <c r="O33" i="23"/>
  <c r="Q33" i="23"/>
  <c r="V33" i="23"/>
  <c r="G36" i="23"/>
  <c r="M36" i="23" s="1"/>
  <c r="I36" i="23"/>
  <c r="K36" i="23"/>
  <c r="K35" i="23" s="1"/>
  <c r="O36" i="23"/>
  <c r="Q36" i="23"/>
  <c r="V36" i="23"/>
  <c r="V35" i="23" s="1"/>
  <c r="G38" i="23"/>
  <c r="I38" i="23"/>
  <c r="K38" i="23"/>
  <c r="M38" i="23"/>
  <c r="O38" i="23"/>
  <c r="Q38" i="23"/>
  <c r="Q35" i="23" s="1"/>
  <c r="V38" i="23"/>
  <c r="G40" i="23"/>
  <c r="M40" i="23" s="1"/>
  <c r="I40" i="23"/>
  <c r="K40" i="23"/>
  <c r="O40" i="23"/>
  <c r="O35" i="23" s="1"/>
  <c r="Q40" i="23"/>
  <c r="V40" i="23"/>
  <c r="G42" i="23"/>
  <c r="I42" i="23"/>
  <c r="K42" i="23"/>
  <c r="M42" i="23"/>
  <c r="O42" i="23"/>
  <c r="Q42" i="23"/>
  <c r="V42" i="23"/>
  <c r="G44" i="23"/>
  <c r="I44" i="23"/>
  <c r="K44" i="23"/>
  <c r="M44" i="23"/>
  <c r="O44" i="23"/>
  <c r="Q44" i="23"/>
  <c r="V44" i="23"/>
  <c r="G46" i="23"/>
  <c r="I46" i="23"/>
  <c r="I35" i="23" s="1"/>
  <c r="K46" i="23"/>
  <c r="M46" i="23"/>
  <c r="O46" i="23"/>
  <c r="Q46" i="23"/>
  <c r="V46" i="23"/>
  <c r="G48" i="23"/>
  <c r="M48" i="23" s="1"/>
  <c r="I48" i="23"/>
  <c r="K48" i="23"/>
  <c r="O48" i="23"/>
  <c r="Q48" i="23"/>
  <c r="V48" i="23"/>
  <c r="G50" i="23"/>
  <c r="M50" i="23" s="1"/>
  <c r="I50" i="23"/>
  <c r="K50" i="23"/>
  <c r="O50" i="23"/>
  <c r="Q50" i="23"/>
  <c r="V50" i="23"/>
  <c r="G52" i="23"/>
  <c r="I52" i="23"/>
  <c r="K52" i="23"/>
  <c r="M52" i="23"/>
  <c r="O52" i="23"/>
  <c r="Q52" i="23"/>
  <c r="V52" i="23"/>
  <c r="G54" i="23"/>
  <c r="I54" i="23"/>
  <c r="K54" i="23"/>
  <c r="M54" i="23"/>
  <c r="O54" i="23"/>
  <c r="Q54" i="23"/>
  <c r="V54" i="23"/>
  <c r="G56" i="23"/>
  <c r="I56" i="23"/>
  <c r="K56" i="23"/>
  <c r="M56" i="23"/>
  <c r="O56" i="23"/>
  <c r="Q56" i="23"/>
  <c r="V56" i="23"/>
  <c r="G58" i="23"/>
  <c r="M58" i="23" s="1"/>
  <c r="I58" i="23"/>
  <c r="K58" i="23"/>
  <c r="O58" i="23"/>
  <c r="Q58" i="23"/>
  <c r="V58" i="23"/>
  <c r="G60" i="23"/>
  <c r="M60" i="23" s="1"/>
  <c r="I60" i="23"/>
  <c r="K60" i="23"/>
  <c r="O60" i="23"/>
  <c r="Q60" i="23"/>
  <c r="V60" i="23"/>
  <c r="G63" i="23"/>
  <c r="M63" i="23" s="1"/>
  <c r="I63" i="23"/>
  <c r="I62" i="23" s="1"/>
  <c r="K63" i="23"/>
  <c r="O63" i="23"/>
  <c r="O62" i="23" s="1"/>
  <c r="Q63" i="23"/>
  <c r="V63" i="23"/>
  <c r="G65" i="23"/>
  <c r="I65" i="23"/>
  <c r="K65" i="23"/>
  <c r="K62" i="23" s="1"/>
  <c r="M65" i="23"/>
  <c r="O65" i="23"/>
  <c r="Q65" i="23"/>
  <c r="V65" i="23"/>
  <c r="G67" i="23"/>
  <c r="I67" i="23"/>
  <c r="K67" i="23"/>
  <c r="M67" i="23"/>
  <c r="O67" i="23"/>
  <c r="Q67" i="23"/>
  <c r="V67" i="23"/>
  <c r="G69" i="23"/>
  <c r="I69" i="23"/>
  <c r="K69" i="23"/>
  <c r="M69" i="23"/>
  <c r="O69" i="23"/>
  <c r="Q69" i="23"/>
  <c r="V69" i="23"/>
  <c r="G71" i="23"/>
  <c r="M71" i="23" s="1"/>
  <c r="I71" i="23"/>
  <c r="K71" i="23"/>
  <c r="O71" i="23"/>
  <c r="Q71" i="23"/>
  <c r="V71" i="23"/>
  <c r="V62" i="23" s="1"/>
  <c r="G73" i="23"/>
  <c r="M73" i="23" s="1"/>
  <c r="I73" i="23"/>
  <c r="K73" i="23"/>
  <c r="O73" i="23"/>
  <c r="Q73" i="23"/>
  <c r="Q62" i="23" s="1"/>
  <c r="V73" i="23"/>
  <c r="G75" i="23"/>
  <c r="I75" i="23"/>
  <c r="K75" i="23"/>
  <c r="M75" i="23"/>
  <c r="O75" i="23"/>
  <c r="Q75" i="23"/>
  <c r="V75" i="23"/>
  <c r="G77" i="23"/>
  <c r="I77" i="23"/>
  <c r="K77" i="23"/>
  <c r="M77" i="23"/>
  <c r="O77" i="23"/>
  <c r="Q77" i="23"/>
  <c r="V77" i="23"/>
  <c r="G79" i="23"/>
  <c r="I79" i="23"/>
  <c r="K79" i="23"/>
  <c r="M79" i="23"/>
  <c r="O79" i="23"/>
  <c r="Q79" i="23"/>
  <c r="V79" i="23"/>
  <c r="G81" i="23"/>
  <c r="M81" i="23" s="1"/>
  <c r="I81" i="23"/>
  <c r="K81" i="23"/>
  <c r="O81" i="23"/>
  <c r="Q81" i="23"/>
  <c r="V81" i="23"/>
  <c r="G83" i="23"/>
  <c r="G84" i="23"/>
  <c r="I84" i="23"/>
  <c r="K84" i="23"/>
  <c r="M84" i="23"/>
  <c r="O84" i="23"/>
  <c r="O83" i="23" s="1"/>
  <c r="Q84" i="23"/>
  <c r="Q83" i="23" s="1"/>
  <c r="V84" i="23"/>
  <c r="G86" i="23"/>
  <c r="M86" i="23" s="1"/>
  <c r="I86" i="23"/>
  <c r="K86" i="23"/>
  <c r="O86" i="23"/>
  <c r="Q86" i="23"/>
  <c r="V86" i="23"/>
  <c r="G88" i="23"/>
  <c r="I88" i="23"/>
  <c r="K88" i="23"/>
  <c r="M88" i="23"/>
  <c r="O88" i="23"/>
  <c r="Q88" i="23"/>
  <c r="V88" i="23"/>
  <c r="G90" i="23"/>
  <c r="I90" i="23"/>
  <c r="K90" i="23"/>
  <c r="K83" i="23" s="1"/>
  <c r="M90" i="23"/>
  <c r="O90" i="23"/>
  <c r="Q90" i="23"/>
  <c r="V90" i="23"/>
  <c r="G92" i="23"/>
  <c r="I92" i="23"/>
  <c r="I83" i="23" s="1"/>
  <c r="K92" i="23"/>
  <c r="M92" i="23"/>
  <c r="O92" i="23"/>
  <c r="Q92" i="23"/>
  <c r="V92" i="23"/>
  <c r="G94" i="23"/>
  <c r="M94" i="23" s="1"/>
  <c r="I94" i="23"/>
  <c r="K94" i="23"/>
  <c r="O94" i="23"/>
  <c r="Q94" i="23"/>
  <c r="V94" i="23"/>
  <c r="V83" i="23" s="1"/>
  <c r="G96" i="23"/>
  <c r="M96" i="23" s="1"/>
  <c r="I96" i="23"/>
  <c r="K96" i="23"/>
  <c r="O96" i="23"/>
  <c r="Q96" i="23"/>
  <c r="V96" i="23"/>
  <c r="G98" i="23"/>
  <c r="I98" i="23"/>
  <c r="K98" i="23"/>
  <c r="M98" i="23"/>
  <c r="O98" i="23"/>
  <c r="Q98" i="23"/>
  <c r="V98" i="23"/>
  <c r="G100" i="23"/>
  <c r="I100" i="23"/>
  <c r="K100" i="23"/>
  <c r="M100" i="23"/>
  <c r="O100" i="23"/>
  <c r="Q100" i="23"/>
  <c r="V100" i="23"/>
  <c r="G102" i="23"/>
  <c r="I102" i="23"/>
  <c r="K102" i="23"/>
  <c r="M102" i="23"/>
  <c r="O102" i="23"/>
  <c r="Q102" i="23"/>
  <c r="V102" i="23"/>
  <c r="G105" i="23"/>
  <c r="M105" i="23" s="1"/>
  <c r="I105" i="23"/>
  <c r="K105" i="23"/>
  <c r="K104" i="23" s="1"/>
  <c r="O105" i="23"/>
  <c r="Q105" i="23"/>
  <c r="V105" i="23"/>
  <c r="V104" i="23" s="1"/>
  <c r="G107" i="23"/>
  <c r="I107" i="23"/>
  <c r="K107" i="23"/>
  <c r="M107" i="23"/>
  <c r="O107" i="23"/>
  <c r="O104" i="23" s="1"/>
  <c r="Q107" i="23"/>
  <c r="Q104" i="23" s="1"/>
  <c r="V107" i="23"/>
  <c r="G109" i="23"/>
  <c r="M109" i="23" s="1"/>
  <c r="I109" i="23"/>
  <c r="K109" i="23"/>
  <c r="O109" i="23"/>
  <c r="Q109" i="23"/>
  <c r="V109" i="23"/>
  <c r="G111" i="23"/>
  <c r="I111" i="23"/>
  <c r="K111" i="23"/>
  <c r="M111" i="23"/>
  <c r="O111" i="23"/>
  <c r="Q111" i="23"/>
  <c r="V111" i="23"/>
  <c r="G113" i="23"/>
  <c r="I113" i="23"/>
  <c r="K113" i="23"/>
  <c r="M113" i="23"/>
  <c r="O113" i="23"/>
  <c r="Q113" i="23"/>
  <c r="V113" i="23"/>
  <c r="G115" i="23"/>
  <c r="I115" i="23"/>
  <c r="I104" i="23" s="1"/>
  <c r="K115" i="23"/>
  <c r="M115" i="23"/>
  <c r="O115" i="23"/>
  <c r="Q115" i="23"/>
  <c r="V115" i="23"/>
  <c r="G117" i="23"/>
  <c r="M117" i="23" s="1"/>
  <c r="I117" i="23"/>
  <c r="K117" i="23"/>
  <c r="O117" i="23"/>
  <c r="Q117" i="23"/>
  <c r="V117" i="23"/>
  <c r="G119" i="23"/>
  <c r="M119" i="23" s="1"/>
  <c r="I119" i="23"/>
  <c r="K119" i="23"/>
  <c r="O119" i="23"/>
  <c r="Q119" i="23"/>
  <c r="V119" i="23"/>
  <c r="G121" i="23"/>
  <c r="I121" i="23"/>
  <c r="K121" i="23"/>
  <c r="M121" i="23"/>
  <c r="O121" i="23"/>
  <c r="Q121" i="23"/>
  <c r="V121" i="23"/>
  <c r="G123" i="23"/>
  <c r="I123" i="23"/>
  <c r="K123" i="23"/>
  <c r="M123" i="23"/>
  <c r="O123" i="23"/>
  <c r="Q123" i="23"/>
  <c r="V123" i="23"/>
  <c r="G125" i="23"/>
  <c r="I125" i="23"/>
  <c r="K125" i="23"/>
  <c r="M125" i="23"/>
  <c r="O125" i="23"/>
  <c r="Q125" i="23"/>
  <c r="V125" i="23"/>
  <c r="G128" i="23"/>
  <c r="M128" i="23" s="1"/>
  <c r="I128" i="23"/>
  <c r="K128" i="23"/>
  <c r="K127" i="23" s="1"/>
  <c r="O128" i="23"/>
  <c r="Q128" i="23"/>
  <c r="V128" i="23"/>
  <c r="V127" i="23" s="1"/>
  <c r="G129" i="23"/>
  <c r="I129" i="23"/>
  <c r="K129" i="23"/>
  <c r="M129" i="23"/>
  <c r="O129" i="23"/>
  <c r="Q129" i="23"/>
  <c r="Q127" i="23" s="1"/>
  <c r="V129" i="23"/>
  <c r="G130" i="23"/>
  <c r="M130" i="23" s="1"/>
  <c r="I130" i="23"/>
  <c r="K130" i="23"/>
  <c r="O130" i="23"/>
  <c r="O127" i="23" s="1"/>
  <c r="Q130" i="23"/>
  <c r="V130" i="23"/>
  <c r="G131" i="23"/>
  <c r="I131" i="23"/>
  <c r="K131" i="23"/>
  <c r="M131" i="23"/>
  <c r="O131" i="23"/>
  <c r="Q131" i="23"/>
  <c r="V131" i="23"/>
  <c r="G132" i="23"/>
  <c r="I132" i="23"/>
  <c r="K132" i="23"/>
  <c r="M132" i="23"/>
  <c r="O132" i="23"/>
  <c r="Q132" i="23"/>
  <c r="V132" i="23"/>
  <c r="G133" i="23"/>
  <c r="I133" i="23"/>
  <c r="I127" i="23" s="1"/>
  <c r="K133" i="23"/>
  <c r="M133" i="23"/>
  <c r="O133" i="23"/>
  <c r="Q133" i="23"/>
  <c r="V133" i="23"/>
  <c r="G134" i="23"/>
  <c r="M134" i="23" s="1"/>
  <c r="I134" i="23"/>
  <c r="K134" i="23"/>
  <c r="O134" i="23"/>
  <c r="Q134" i="23"/>
  <c r="V134" i="23"/>
  <c r="G135" i="23"/>
  <c r="M135" i="23" s="1"/>
  <c r="I135" i="23"/>
  <c r="K135" i="23"/>
  <c r="O135" i="23"/>
  <c r="Q135" i="23"/>
  <c r="V135" i="23"/>
  <c r="G136" i="23"/>
  <c r="I136" i="23"/>
  <c r="K136" i="23"/>
  <c r="M136" i="23"/>
  <c r="O136" i="23"/>
  <c r="Q136" i="23"/>
  <c r="V136" i="23"/>
  <c r="G137" i="23"/>
  <c r="I137" i="23"/>
  <c r="K137" i="23"/>
  <c r="M137" i="23"/>
  <c r="O137" i="23"/>
  <c r="Q137" i="23"/>
  <c r="V137" i="23"/>
  <c r="G139" i="23"/>
  <c r="I139" i="23"/>
  <c r="K139" i="23"/>
  <c r="M139" i="23"/>
  <c r="O139" i="23"/>
  <c r="Q139" i="23"/>
  <c r="V139" i="23"/>
  <c r="AE142" i="23"/>
  <c r="G28" i="22"/>
  <c r="G9" i="22"/>
  <c r="G8" i="22" s="1"/>
  <c r="I9" i="22"/>
  <c r="I8" i="22" s="1"/>
  <c r="K9" i="22"/>
  <c r="K8" i="22" s="1"/>
  <c r="O9" i="22"/>
  <c r="O8" i="22" s="1"/>
  <c r="Q9" i="22"/>
  <c r="Q8" i="22" s="1"/>
  <c r="V9" i="22"/>
  <c r="G11" i="22"/>
  <c r="I11" i="22"/>
  <c r="K11" i="22"/>
  <c r="M11" i="22"/>
  <c r="O11" i="22"/>
  <c r="Q11" i="22"/>
  <c r="V11" i="22"/>
  <c r="V8" i="22" s="1"/>
  <c r="G13" i="22"/>
  <c r="M13" i="22" s="1"/>
  <c r="I13" i="22"/>
  <c r="K13" i="22"/>
  <c r="O13" i="22"/>
  <c r="Q13" i="22"/>
  <c r="V13" i="22"/>
  <c r="G15" i="22"/>
  <c r="I15" i="22"/>
  <c r="K15" i="22"/>
  <c r="M15" i="22"/>
  <c r="O15" i="22"/>
  <c r="Q15" i="22"/>
  <c r="V15" i="22"/>
  <c r="G17" i="22"/>
  <c r="M17" i="22" s="1"/>
  <c r="I17" i="22"/>
  <c r="K17" i="22"/>
  <c r="O17" i="22"/>
  <c r="Q17" i="22"/>
  <c r="V17" i="22"/>
  <c r="G19" i="22"/>
  <c r="I19" i="22"/>
  <c r="K19" i="22"/>
  <c r="M19" i="22"/>
  <c r="O19" i="22"/>
  <c r="Q19" i="22"/>
  <c r="V19" i="22"/>
  <c r="G21" i="22"/>
  <c r="M21" i="22" s="1"/>
  <c r="I21" i="22"/>
  <c r="K21" i="22"/>
  <c r="O21" i="22"/>
  <c r="Q21" i="22"/>
  <c r="V21" i="22"/>
  <c r="G23" i="22"/>
  <c r="M23" i="22" s="1"/>
  <c r="I23" i="22"/>
  <c r="K23" i="22"/>
  <c r="O23" i="22"/>
  <c r="Q23" i="22"/>
  <c r="V23" i="22"/>
  <c r="G25" i="22"/>
  <c r="I25" i="22"/>
  <c r="K25" i="22"/>
  <c r="M25" i="22"/>
  <c r="O25" i="22"/>
  <c r="Q25" i="22"/>
  <c r="V25" i="22"/>
  <c r="AE28" i="22"/>
  <c r="AF28" i="22"/>
  <c r="G68" i="21"/>
  <c r="G9" i="21"/>
  <c r="G8" i="21" s="1"/>
  <c r="I9" i="21"/>
  <c r="I8" i="21" s="1"/>
  <c r="K9" i="21"/>
  <c r="K8" i="21" s="1"/>
  <c r="M9" i="21"/>
  <c r="O9" i="21"/>
  <c r="O8" i="21" s="1"/>
  <c r="Q9" i="21"/>
  <c r="Q8" i="21" s="1"/>
  <c r="V9" i="21"/>
  <c r="G11" i="21"/>
  <c r="M11" i="21" s="1"/>
  <c r="I11" i="21"/>
  <c r="K11" i="21"/>
  <c r="O11" i="21"/>
  <c r="Q11" i="21"/>
  <c r="V11" i="21"/>
  <c r="V8" i="21" s="1"/>
  <c r="G13" i="21"/>
  <c r="M13" i="21" s="1"/>
  <c r="I13" i="21"/>
  <c r="K13" i="21"/>
  <c r="O13" i="21"/>
  <c r="Q13" i="21"/>
  <c r="V13" i="21"/>
  <c r="G15" i="21"/>
  <c r="I15" i="21"/>
  <c r="K15" i="21"/>
  <c r="M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Q19" i="21"/>
  <c r="V19" i="21"/>
  <c r="G21" i="21"/>
  <c r="I21" i="21"/>
  <c r="K21" i="21"/>
  <c r="M21" i="21"/>
  <c r="O21" i="21"/>
  <c r="Q21" i="21"/>
  <c r="V21" i="21"/>
  <c r="G23" i="21"/>
  <c r="I23" i="21"/>
  <c r="K23" i="21"/>
  <c r="M23" i="21"/>
  <c r="O23" i="21"/>
  <c r="Q23" i="21"/>
  <c r="V23" i="21"/>
  <c r="G25" i="21"/>
  <c r="M25" i="21" s="1"/>
  <c r="I25" i="21"/>
  <c r="K25" i="21"/>
  <c r="O25" i="21"/>
  <c r="Q25" i="21"/>
  <c r="V25" i="21"/>
  <c r="G27" i="21"/>
  <c r="G28" i="21"/>
  <c r="I28" i="21"/>
  <c r="K28" i="21"/>
  <c r="K27" i="21" s="1"/>
  <c r="M28" i="21"/>
  <c r="O28" i="21"/>
  <c r="O27" i="21" s="1"/>
  <c r="Q28" i="21"/>
  <c r="Q27" i="21" s="1"/>
  <c r="V28" i="21"/>
  <c r="V27" i="21" s="1"/>
  <c r="G30" i="21"/>
  <c r="I30" i="21"/>
  <c r="K30" i="21"/>
  <c r="M30" i="21"/>
  <c r="O30" i="21"/>
  <c r="Q30" i="21"/>
  <c r="V30" i="21"/>
  <c r="G32" i="21"/>
  <c r="I32" i="21"/>
  <c r="K32" i="21"/>
  <c r="M32" i="21"/>
  <c r="O32" i="21"/>
  <c r="Q32" i="21"/>
  <c r="V32" i="21"/>
  <c r="G34" i="21"/>
  <c r="M34" i="21" s="1"/>
  <c r="I34" i="21"/>
  <c r="I27" i="21" s="1"/>
  <c r="K34" i="21"/>
  <c r="O34" i="21"/>
  <c r="Q34" i="21"/>
  <c r="V34" i="21"/>
  <c r="G36" i="21"/>
  <c r="M36" i="21" s="1"/>
  <c r="I36" i="21"/>
  <c r="K36" i="21"/>
  <c r="O36" i="21"/>
  <c r="Q36" i="21"/>
  <c r="V36" i="21"/>
  <c r="G38" i="21"/>
  <c r="I38" i="21"/>
  <c r="K38" i="21"/>
  <c r="M38" i="21"/>
  <c r="O38" i="21"/>
  <c r="Q38" i="21"/>
  <c r="V38" i="21"/>
  <c r="G40" i="21"/>
  <c r="M40" i="21" s="1"/>
  <c r="I40" i="21"/>
  <c r="K40" i="21"/>
  <c r="O40" i="21"/>
  <c r="Q40" i="21"/>
  <c r="V40" i="21"/>
  <c r="G42" i="21"/>
  <c r="I42" i="21"/>
  <c r="K42" i="21"/>
  <c r="M42" i="21"/>
  <c r="O42" i="21"/>
  <c r="Q42" i="21"/>
  <c r="V42" i="21"/>
  <c r="G44" i="21"/>
  <c r="I44" i="21"/>
  <c r="K44" i="21"/>
  <c r="M44" i="21"/>
  <c r="O44" i="21"/>
  <c r="Q44" i="21"/>
  <c r="V44" i="21"/>
  <c r="I46" i="21"/>
  <c r="K46" i="21"/>
  <c r="G47" i="21"/>
  <c r="M47" i="21" s="1"/>
  <c r="I47" i="21"/>
  <c r="K47" i="21"/>
  <c r="O47" i="21"/>
  <c r="O46" i="21" s="1"/>
  <c r="Q47" i="21"/>
  <c r="Q46" i="21" s="1"/>
  <c r="V47" i="21"/>
  <c r="V46" i="21" s="1"/>
  <c r="G49" i="21"/>
  <c r="M49" i="21" s="1"/>
  <c r="I49" i="21"/>
  <c r="K49" i="21"/>
  <c r="O49" i="21"/>
  <c r="Q49" i="21"/>
  <c r="V49" i="21"/>
  <c r="G51" i="21"/>
  <c r="I51" i="21"/>
  <c r="K51" i="21"/>
  <c r="M51" i="21"/>
  <c r="O51" i="21"/>
  <c r="Q51" i="21"/>
  <c r="V51" i="21"/>
  <c r="G53" i="21"/>
  <c r="I53" i="21"/>
  <c r="K53" i="21"/>
  <c r="M53" i="21"/>
  <c r="O53" i="21"/>
  <c r="Q53" i="21"/>
  <c r="V53" i="21"/>
  <c r="G56" i="21"/>
  <c r="M56" i="21" s="1"/>
  <c r="I56" i="21"/>
  <c r="K56" i="21"/>
  <c r="O56" i="21"/>
  <c r="Q56" i="21"/>
  <c r="Q55" i="21" s="1"/>
  <c r="V56" i="21"/>
  <c r="V55" i="21" s="1"/>
  <c r="G57" i="21"/>
  <c r="M57" i="21" s="1"/>
  <c r="I57" i="21"/>
  <c r="I55" i="21" s="1"/>
  <c r="K57" i="21"/>
  <c r="O57" i="21"/>
  <c r="Q57" i="21"/>
  <c r="V57" i="21"/>
  <c r="G58" i="21"/>
  <c r="I58" i="21"/>
  <c r="K58" i="21"/>
  <c r="M58" i="21"/>
  <c r="O58" i="21"/>
  <c r="O55" i="21" s="1"/>
  <c r="Q58" i="21"/>
  <c r="V58" i="21"/>
  <c r="G59" i="21"/>
  <c r="M59" i="21" s="1"/>
  <c r="I59" i="21"/>
  <c r="K59" i="21"/>
  <c r="O59" i="21"/>
  <c r="Q59" i="21"/>
  <c r="V59" i="21"/>
  <c r="G60" i="21"/>
  <c r="I60" i="21"/>
  <c r="K60" i="21"/>
  <c r="K55" i="21" s="1"/>
  <c r="M60" i="21"/>
  <c r="O60" i="21"/>
  <c r="Q60" i="21"/>
  <c r="V60" i="21"/>
  <c r="G61" i="21"/>
  <c r="I61" i="21"/>
  <c r="K61" i="21"/>
  <c r="M61" i="21"/>
  <c r="O61" i="21"/>
  <c r="Q61" i="21"/>
  <c r="V61" i="21"/>
  <c r="G62" i="21"/>
  <c r="M62" i="21" s="1"/>
  <c r="I62" i="21"/>
  <c r="K62" i="21"/>
  <c r="O62" i="21"/>
  <c r="Q62" i="21"/>
  <c r="V62" i="21"/>
  <c r="G63" i="21"/>
  <c r="M63" i="21" s="1"/>
  <c r="I63" i="21"/>
  <c r="K63" i="21"/>
  <c r="O63" i="21"/>
  <c r="Q63" i="21"/>
  <c r="V63" i="21"/>
  <c r="G65" i="21"/>
  <c r="M65" i="21" s="1"/>
  <c r="I65" i="21"/>
  <c r="K65" i="21"/>
  <c r="O65" i="21"/>
  <c r="Q65" i="21"/>
  <c r="V65" i="21"/>
  <c r="AE68" i="21"/>
  <c r="G96" i="20"/>
  <c r="G9" i="20"/>
  <c r="G8" i="20" s="1"/>
  <c r="I9" i="20"/>
  <c r="I8" i="20" s="1"/>
  <c r="K9" i="20"/>
  <c r="K8" i="20" s="1"/>
  <c r="M9" i="20"/>
  <c r="O9" i="20"/>
  <c r="O8" i="20" s="1"/>
  <c r="Q9" i="20"/>
  <c r="Q8" i="20" s="1"/>
  <c r="V9" i="20"/>
  <c r="G11" i="20"/>
  <c r="M11" i="20" s="1"/>
  <c r="I11" i="20"/>
  <c r="K11" i="20"/>
  <c r="O11" i="20"/>
  <c r="Q11" i="20"/>
  <c r="V11" i="20"/>
  <c r="V8" i="20" s="1"/>
  <c r="G13" i="20"/>
  <c r="M13" i="20" s="1"/>
  <c r="I13" i="20"/>
  <c r="K13" i="20"/>
  <c r="O13" i="20"/>
  <c r="Q13" i="20"/>
  <c r="V13" i="20"/>
  <c r="G15" i="20"/>
  <c r="I15" i="20"/>
  <c r="K15" i="20"/>
  <c r="M15" i="20"/>
  <c r="O15" i="20"/>
  <c r="Q15" i="20"/>
  <c r="V15" i="20"/>
  <c r="G17" i="20"/>
  <c r="I17" i="20"/>
  <c r="K17" i="20"/>
  <c r="M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G23" i="20"/>
  <c r="G24" i="20"/>
  <c r="M24" i="20" s="1"/>
  <c r="I24" i="20"/>
  <c r="K24" i="20"/>
  <c r="O24" i="20"/>
  <c r="O23" i="20" s="1"/>
  <c r="Q24" i="20"/>
  <c r="Q23" i="20" s="1"/>
  <c r="V24" i="20"/>
  <c r="V23" i="20" s="1"/>
  <c r="G26" i="20"/>
  <c r="M26" i="20" s="1"/>
  <c r="I26" i="20"/>
  <c r="K26" i="20"/>
  <c r="O26" i="20"/>
  <c r="Q26" i="20"/>
  <c r="V26" i="20"/>
  <c r="G28" i="20"/>
  <c r="I28" i="20"/>
  <c r="K28" i="20"/>
  <c r="M28" i="20"/>
  <c r="O28" i="20"/>
  <c r="Q28" i="20"/>
  <c r="V28" i="20"/>
  <c r="G30" i="20"/>
  <c r="I30" i="20"/>
  <c r="K30" i="20"/>
  <c r="M30" i="20"/>
  <c r="O30" i="20"/>
  <c r="Q30" i="20"/>
  <c r="V30" i="20"/>
  <c r="G32" i="20"/>
  <c r="I32" i="20"/>
  <c r="I23" i="20" s="1"/>
  <c r="K32" i="20"/>
  <c r="K23" i="20" s="1"/>
  <c r="M32" i="20"/>
  <c r="O32" i="20"/>
  <c r="Q32" i="20"/>
  <c r="V32" i="20"/>
  <c r="G34" i="20"/>
  <c r="M34" i="20" s="1"/>
  <c r="I34" i="20"/>
  <c r="K34" i="20"/>
  <c r="O34" i="20"/>
  <c r="Q34" i="20"/>
  <c r="V34" i="20"/>
  <c r="G36" i="20"/>
  <c r="M36" i="20" s="1"/>
  <c r="I36" i="20"/>
  <c r="K36" i="20"/>
  <c r="O36" i="20"/>
  <c r="Q36" i="20"/>
  <c r="V36" i="20"/>
  <c r="O38" i="20"/>
  <c r="V38" i="20"/>
  <c r="G39" i="20"/>
  <c r="I39" i="20"/>
  <c r="I38" i="20" s="1"/>
  <c r="K39" i="20"/>
  <c r="M39" i="20"/>
  <c r="O39" i="20"/>
  <c r="Q39" i="20"/>
  <c r="Q38" i="20" s="1"/>
  <c r="V39" i="20"/>
  <c r="G41" i="20"/>
  <c r="I41" i="20"/>
  <c r="K41" i="20"/>
  <c r="K38" i="20" s="1"/>
  <c r="M41" i="20"/>
  <c r="O41" i="20"/>
  <c r="Q41" i="20"/>
  <c r="V41" i="20"/>
  <c r="G43" i="20"/>
  <c r="I43" i="20"/>
  <c r="K43" i="20"/>
  <c r="M43" i="20"/>
  <c r="O43" i="20"/>
  <c r="Q43" i="20"/>
  <c r="V43" i="20"/>
  <c r="G45" i="20"/>
  <c r="G38" i="20" s="1"/>
  <c r="I45" i="20"/>
  <c r="K45" i="20"/>
  <c r="O45" i="20"/>
  <c r="Q45" i="20"/>
  <c r="V45" i="20"/>
  <c r="G47" i="20"/>
  <c r="M47" i="20" s="1"/>
  <c r="I47" i="20"/>
  <c r="K47" i="20"/>
  <c r="O47" i="20"/>
  <c r="Q47" i="20"/>
  <c r="V47" i="20"/>
  <c r="G49" i="20"/>
  <c r="M49" i="20" s="1"/>
  <c r="I49" i="20"/>
  <c r="K49" i="20"/>
  <c r="O49" i="20"/>
  <c r="Q49" i="20"/>
  <c r="V49" i="20"/>
  <c r="G51" i="20"/>
  <c r="I51" i="20"/>
  <c r="K51" i="20"/>
  <c r="M51" i="20"/>
  <c r="O51" i="20"/>
  <c r="Q51" i="20"/>
  <c r="V51" i="20"/>
  <c r="G53" i="20"/>
  <c r="I53" i="20"/>
  <c r="K53" i="20"/>
  <c r="M53" i="20"/>
  <c r="O53" i="20"/>
  <c r="Q53" i="20"/>
  <c r="V53" i="20"/>
  <c r="I55" i="20"/>
  <c r="G56" i="20"/>
  <c r="M56" i="20" s="1"/>
  <c r="I56" i="20"/>
  <c r="K56" i="20"/>
  <c r="K55" i="20" s="1"/>
  <c r="O56" i="20"/>
  <c r="Q56" i="20"/>
  <c r="Q55" i="20" s="1"/>
  <c r="V56" i="20"/>
  <c r="V55" i="20" s="1"/>
  <c r="G58" i="20"/>
  <c r="M58" i="20" s="1"/>
  <c r="I58" i="20"/>
  <c r="K58" i="20"/>
  <c r="O58" i="20"/>
  <c r="Q58" i="20"/>
  <c r="V58" i="20"/>
  <c r="G60" i="20"/>
  <c r="M60" i="20" s="1"/>
  <c r="I60" i="20"/>
  <c r="K60" i="20"/>
  <c r="O60" i="20"/>
  <c r="O55" i="20" s="1"/>
  <c r="Q60" i="20"/>
  <c r="V60" i="20"/>
  <c r="G62" i="20"/>
  <c r="I62" i="20"/>
  <c r="K62" i="20"/>
  <c r="M62" i="20"/>
  <c r="O62" i="20"/>
  <c r="Q62" i="20"/>
  <c r="V62" i="20"/>
  <c r="G64" i="20"/>
  <c r="I64" i="20"/>
  <c r="K64" i="20"/>
  <c r="M64" i="20"/>
  <c r="O64" i="20"/>
  <c r="Q64" i="20"/>
  <c r="V64" i="20"/>
  <c r="G66" i="20"/>
  <c r="I66" i="20"/>
  <c r="K66" i="20"/>
  <c r="M66" i="20"/>
  <c r="O66" i="20"/>
  <c r="Q66" i="20"/>
  <c r="V66" i="20"/>
  <c r="G68" i="20"/>
  <c r="AF96" i="20" s="1"/>
  <c r="I68" i="20"/>
  <c r="K68" i="20"/>
  <c r="O68" i="20"/>
  <c r="Q68" i="20"/>
  <c r="V68" i="20"/>
  <c r="G70" i="20"/>
  <c r="M70" i="20" s="1"/>
  <c r="I70" i="20"/>
  <c r="K70" i="20"/>
  <c r="O70" i="20"/>
  <c r="Q70" i="20"/>
  <c r="V70" i="20"/>
  <c r="G72" i="20"/>
  <c r="G73" i="20"/>
  <c r="I73" i="20"/>
  <c r="K73" i="20"/>
  <c r="K72" i="20" s="1"/>
  <c r="M73" i="20"/>
  <c r="O73" i="20"/>
  <c r="O72" i="20" s="1"/>
  <c r="Q73" i="20"/>
  <c r="Q72" i="20" s="1"/>
  <c r="V73" i="20"/>
  <c r="G75" i="20"/>
  <c r="I75" i="20"/>
  <c r="K75" i="20"/>
  <c r="M75" i="20"/>
  <c r="O75" i="20"/>
  <c r="Q75" i="20"/>
  <c r="V75" i="20"/>
  <c r="G77" i="20"/>
  <c r="I77" i="20"/>
  <c r="I72" i="20" s="1"/>
  <c r="K77" i="20"/>
  <c r="M77" i="20"/>
  <c r="O77" i="20"/>
  <c r="Q77" i="20"/>
  <c r="V77" i="20"/>
  <c r="G79" i="20"/>
  <c r="M79" i="20" s="1"/>
  <c r="I79" i="20"/>
  <c r="K79" i="20"/>
  <c r="O79" i="20"/>
  <c r="Q79" i="20"/>
  <c r="V79" i="20"/>
  <c r="V72" i="20" s="1"/>
  <c r="G81" i="20"/>
  <c r="M81" i="20" s="1"/>
  <c r="I81" i="20"/>
  <c r="K81" i="20"/>
  <c r="O81" i="20"/>
  <c r="Q81" i="20"/>
  <c r="V81" i="20"/>
  <c r="V83" i="20"/>
  <c r="G84" i="20"/>
  <c r="I84" i="20"/>
  <c r="I83" i="20" s="1"/>
  <c r="K84" i="20"/>
  <c r="M84" i="20"/>
  <c r="O84" i="20"/>
  <c r="Q84" i="20"/>
  <c r="Q83" i="20" s="1"/>
  <c r="V84" i="20"/>
  <c r="G85" i="20"/>
  <c r="I85" i="20"/>
  <c r="K85" i="20"/>
  <c r="K83" i="20" s="1"/>
  <c r="M85" i="20"/>
  <c r="O85" i="20"/>
  <c r="O83" i="20" s="1"/>
  <c r="Q85" i="20"/>
  <c r="V85" i="20"/>
  <c r="G86" i="20"/>
  <c r="I86" i="20"/>
  <c r="K86" i="20"/>
  <c r="M86" i="20"/>
  <c r="O86" i="20"/>
  <c r="Q86" i="20"/>
  <c r="V86" i="20"/>
  <c r="G87" i="20"/>
  <c r="G83" i="20" s="1"/>
  <c r="I87" i="20"/>
  <c r="K87" i="20"/>
  <c r="O87" i="20"/>
  <c r="Q87" i="20"/>
  <c r="V87" i="20"/>
  <c r="G88" i="20"/>
  <c r="M88" i="20" s="1"/>
  <c r="I88" i="20"/>
  <c r="K88" i="20"/>
  <c r="O88" i="20"/>
  <c r="Q88" i="20"/>
  <c r="V88" i="20"/>
  <c r="G89" i="20"/>
  <c r="M89" i="20" s="1"/>
  <c r="I89" i="20"/>
  <c r="K89" i="20"/>
  <c r="O89" i="20"/>
  <c r="Q89" i="20"/>
  <c r="V89" i="20"/>
  <c r="G90" i="20"/>
  <c r="I90" i="20"/>
  <c r="K90" i="20"/>
  <c r="M90" i="20"/>
  <c r="O90" i="20"/>
  <c r="Q90" i="20"/>
  <c r="V90" i="20"/>
  <c r="G91" i="20"/>
  <c r="I91" i="20"/>
  <c r="K91" i="20"/>
  <c r="M91" i="20"/>
  <c r="O91" i="20"/>
  <c r="Q91" i="20"/>
  <c r="V91" i="20"/>
  <c r="G93" i="20"/>
  <c r="I93" i="20"/>
  <c r="K93" i="20"/>
  <c r="M93" i="20"/>
  <c r="O93" i="20"/>
  <c r="Q93" i="20"/>
  <c r="V93" i="20"/>
  <c r="AE96" i="20"/>
  <c r="G128" i="19"/>
  <c r="G9" i="19"/>
  <c r="G8" i="19" s="1"/>
  <c r="I9" i="19"/>
  <c r="I8" i="19" s="1"/>
  <c r="K9" i="19"/>
  <c r="K8" i="19" s="1"/>
  <c r="M9" i="19"/>
  <c r="O9" i="19"/>
  <c r="O8" i="19" s="1"/>
  <c r="Q9" i="19"/>
  <c r="V9" i="19"/>
  <c r="G11" i="19"/>
  <c r="M11" i="19" s="1"/>
  <c r="I11" i="19"/>
  <c r="K11" i="19"/>
  <c r="O11" i="19"/>
  <c r="Q11" i="19"/>
  <c r="Q8" i="19" s="1"/>
  <c r="V11" i="19"/>
  <c r="V8" i="19" s="1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M25" i="19" s="1"/>
  <c r="I25" i="19"/>
  <c r="K25" i="19"/>
  <c r="O25" i="19"/>
  <c r="Q25" i="19"/>
  <c r="V25" i="19"/>
  <c r="G27" i="19"/>
  <c r="M27" i="19" s="1"/>
  <c r="I27" i="19"/>
  <c r="K27" i="19"/>
  <c r="O27" i="19"/>
  <c r="Q27" i="19"/>
  <c r="V27" i="19"/>
  <c r="G29" i="19"/>
  <c r="I29" i="19"/>
  <c r="K29" i="19"/>
  <c r="M29" i="19"/>
  <c r="O29" i="19"/>
  <c r="Q29" i="19"/>
  <c r="V29" i="19"/>
  <c r="G31" i="19"/>
  <c r="I31" i="19"/>
  <c r="K31" i="19"/>
  <c r="M31" i="19"/>
  <c r="O31" i="19"/>
  <c r="Q31" i="19"/>
  <c r="V31" i="19"/>
  <c r="G34" i="19"/>
  <c r="M34" i="19" s="1"/>
  <c r="I34" i="19"/>
  <c r="I33" i="19" s="1"/>
  <c r="K34" i="19"/>
  <c r="O34" i="19"/>
  <c r="Q34" i="19"/>
  <c r="Q33" i="19" s="1"/>
  <c r="V34" i="19"/>
  <c r="V33" i="19" s="1"/>
  <c r="G36" i="19"/>
  <c r="M36" i="19" s="1"/>
  <c r="I36" i="19"/>
  <c r="K36" i="19"/>
  <c r="K33" i="19" s="1"/>
  <c r="O36" i="19"/>
  <c r="Q36" i="19"/>
  <c r="V36" i="19"/>
  <c r="G38" i="19"/>
  <c r="I38" i="19"/>
  <c r="K38" i="19"/>
  <c r="M38" i="19"/>
  <c r="O38" i="19"/>
  <c r="Q38" i="19"/>
  <c r="V38" i="19"/>
  <c r="G40" i="19"/>
  <c r="M40" i="19" s="1"/>
  <c r="I40" i="19"/>
  <c r="K40" i="19"/>
  <c r="O40" i="19"/>
  <c r="Q40" i="19"/>
  <c r="V40" i="19"/>
  <c r="G42" i="19"/>
  <c r="I42" i="19"/>
  <c r="K42" i="19"/>
  <c r="M42" i="19"/>
  <c r="O42" i="19"/>
  <c r="O33" i="19" s="1"/>
  <c r="Q42" i="19"/>
  <c r="V42" i="19"/>
  <c r="G44" i="19"/>
  <c r="I44" i="19"/>
  <c r="K44" i="19"/>
  <c r="M44" i="19"/>
  <c r="O44" i="19"/>
  <c r="Q44" i="19"/>
  <c r="V44" i="19"/>
  <c r="G46" i="19"/>
  <c r="I46" i="19"/>
  <c r="K46" i="19"/>
  <c r="M46" i="19"/>
  <c r="O46" i="19"/>
  <c r="Q46" i="19"/>
  <c r="V46" i="19"/>
  <c r="G48" i="19"/>
  <c r="M48" i="19" s="1"/>
  <c r="I48" i="19"/>
  <c r="K48" i="19"/>
  <c r="O48" i="19"/>
  <c r="Q48" i="19"/>
  <c r="V48" i="19"/>
  <c r="G50" i="19"/>
  <c r="M50" i="19" s="1"/>
  <c r="I50" i="19"/>
  <c r="K50" i="19"/>
  <c r="O50" i="19"/>
  <c r="Q50" i="19"/>
  <c r="V50" i="19"/>
  <c r="G52" i="19"/>
  <c r="I52" i="19"/>
  <c r="K52" i="19"/>
  <c r="M52" i="19"/>
  <c r="O52" i="19"/>
  <c r="Q52" i="19"/>
  <c r="V52" i="19"/>
  <c r="G54" i="19"/>
  <c r="I54" i="19"/>
  <c r="K54" i="19"/>
  <c r="M54" i="19"/>
  <c r="O54" i="19"/>
  <c r="Q54" i="19"/>
  <c r="V54" i="19"/>
  <c r="G56" i="19"/>
  <c r="G33" i="19" s="1"/>
  <c r="I56" i="19"/>
  <c r="K56" i="19"/>
  <c r="O56" i="19"/>
  <c r="Q56" i="19"/>
  <c r="V56" i="19"/>
  <c r="G58" i="19"/>
  <c r="Q58" i="19"/>
  <c r="G59" i="19"/>
  <c r="M59" i="19" s="1"/>
  <c r="I59" i="19"/>
  <c r="I58" i="19" s="1"/>
  <c r="K59" i="19"/>
  <c r="K58" i="19" s="1"/>
  <c r="O59" i="19"/>
  <c r="Q59" i="19"/>
  <c r="V59" i="19"/>
  <c r="V58" i="19" s="1"/>
  <c r="G61" i="19"/>
  <c r="I61" i="19"/>
  <c r="K61" i="19"/>
  <c r="M61" i="19"/>
  <c r="O61" i="19"/>
  <c r="O58" i="19" s="1"/>
  <c r="Q61" i="19"/>
  <c r="V61" i="19"/>
  <c r="G63" i="19"/>
  <c r="I63" i="19"/>
  <c r="K63" i="19"/>
  <c r="M63" i="19"/>
  <c r="O63" i="19"/>
  <c r="Q63" i="19"/>
  <c r="V63" i="19"/>
  <c r="G65" i="19"/>
  <c r="I65" i="19"/>
  <c r="K65" i="19"/>
  <c r="M65" i="19"/>
  <c r="O65" i="19"/>
  <c r="Q65" i="19"/>
  <c r="V65" i="19"/>
  <c r="G67" i="19"/>
  <c r="I67" i="19"/>
  <c r="K67" i="19"/>
  <c r="M67" i="19"/>
  <c r="O67" i="19"/>
  <c r="Q67" i="19"/>
  <c r="V67" i="19"/>
  <c r="G69" i="19"/>
  <c r="I69" i="19"/>
  <c r="K69" i="19"/>
  <c r="M69" i="19"/>
  <c r="O69" i="19"/>
  <c r="Q69" i="19"/>
  <c r="V69" i="19"/>
  <c r="G71" i="19"/>
  <c r="M71" i="19" s="1"/>
  <c r="I71" i="19"/>
  <c r="K71" i="19"/>
  <c r="O71" i="19"/>
  <c r="Q71" i="19"/>
  <c r="V71" i="19"/>
  <c r="G73" i="19"/>
  <c r="O73" i="19"/>
  <c r="G74" i="19"/>
  <c r="I74" i="19"/>
  <c r="K74" i="19"/>
  <c r="K73" i="19" s="1"/>
  <c r="M74" i="19"/>
  <c r="O74" i="19"/>
  <c r="Q74" i="19"/>
  <c r="Q73" i="19" s="1"/>
  <c r="V74" i="19"/>
  <c r="V73" i="19" s="1"/>
  <c r="G76" i="19"/>
  <c r="I76" i="19"/>
  <c r="K76" i="19"/>
  <c r="M76" i="19"/>
  <c r="O76" i="19"/>
  <c r="Q76" i="19"/>
  <c r="V76" i="19"/>
  <c r="G78" i="19"/>
  <c r="I78" i="19"/>
  <c r="K78" i="19"/>
  <c r="M78" i="19"/>
  <c r="O78" i="19"/>
  <c r="Q78" i="19"/>
  <c r="V78" i="19"/>
  <c r="G80" i="19"/>
  <c r="M80" i="19" s="1"/>
  <c r="I80" i="19"/>
  <c r="K80" i="19"/>
  <c r="O80" i="19"/>
  <c r="Q80" i="19"/>
  <c r="V80" i="19"/>
  <c r="G82" i="19"/>
  <c r="M82" i="19" s="1"/>
  <c r="I82" i="19"/>
  <c r="I73" i="19" s="1"/>
  <c r="K82" i="19"/>
  <c r="O82" i="19"/>
  <c r="Q82" i="19"/>
  <c r="V82" i="19"/>
  <c r="G84" i="19"/>
  <c r="I84" i="19"/>
  <c r="K84" i="19"/>
  <c r="M84" i="19"/>
  <c r="O84" i="19"/>
  <c r="Q84" i="19"/>
  <c r="V84" i="19"/>
  <c r="G86" i="19"/>
  <c r="I86" i="19"/>
  <c r="K86" i="19"/>
  <c r="M86" i="19"/>
  <c r="O86" i="19"/>
  <c r="Q86" i="19"/>
  <c r="V86" i="19"/>
  <c r="I88" i="19"/>
  <c r="O88" i="19"/>
  <c r="G89" i="19"/>
  <c r="I89" i="19"/>
  <c r="K89" i="19"/>
  <c r="K88" i="19" s="1"/>
  <c r="M89" i="19"/>
  <c r="O89" i="19"/>
  <c r="Q89" i="19"/>
  <c r="V89" i="19"/>
  <c r="V88" i="19" s="1"/>
  <c r="G91" i="19"/>
  <c r="G88" i="19" s="1"/>
  <c r="I91" i="19"/>
  <c r="K91" i="19"/>
  <c r="M91" i="19"/>
  <c r="O91" i="19"/>
  <c r="Q91" i="19"/>
  <c r="V91" i="19"/>
  <c r="G93" i="19"/>
  <c r="M93" i="19" s="1"/>
  <c r="I93" i="19"/>
  <c r="K93" i="19"/>
  <c r="O93" i="19"/>
  <c r="Q93" i="19"/>
  <c r="V93" i="19"/>
  <c r="G95" i="19"/>
  <c r="M95" i="19" s="1"/>
  <c r="I95" i="19"/>
  <c r="K95" i="19"/>
  <c r="O95" i="19"/>
  <c r="Q95" i="19"/>
  <c r="V95" i="19"/>
  <c r="G97" i="19"/>
  <c r="I97" i="19"/>
  <c r="K97" i="19"/>
  <c r="M97" i="19"/>
  <c r="O97" i="19"/>
  <c r="Q97" i="19"/>
  <c r="Q88" i="19" s="1"/>
  <c r="V97" i="19"/>
  <c r="G99" i="19"/>
  <c r="I99" i="19"/>
  <c r="K99" i="19"/>
  <c r="M99" i="19"/>
  <c r="O99" i="19"/>
  <c r="Q99" i="19"/>
  <c r="V99" i="19"/>
  <c r="G101" i="19"/>
  <c r="I101" i="19"/>
  <c r="K101" i="19"/>
  <c r="M101" i="19"/>
  <c r="O101" i="19"/>
  <c r="Q101" i="19"/>
  <c r="V101" i="19"/>
  <c r="G103" i="19"/>
  <c r="M103" i="19" s="1"/>
  <c r="I103" i="19"/>
  <c r="K103" i="19"/>
  <c r="O103" i="19"/>
  <c r="Q103" i="19"/>
  <c r="V103" i="19"/>
  <c r="G105" i="19"/>
  <c r="I105" i="19"/>
  <c r="K105" i="19"/>
  <c r="G106" i="19"/>
  <c r="I106" i="19"/>
  <c r="K106" i="19"/>
  <c r="M106" i="19"/>
  <c r="M105" i="19" s="1"/>
  <c r="O106" i="19"/>
  <c r="O105" i="19" s="1"/>
  <c r="Q106" i="19"/>
  <c r="Q105" i="19" s="1"/>
  <c r="V106" i="19"/>
  <c r="V105" i="19" s="1"/>
  <c r="G108" i="19"/>
  <c r="I108" i="19"/>
  <c r="K108" i="19"/>
  <c r="M108" i="19"/>
  <c r="O108" i="19"/>
  <c r="Q108" i="19"/>
  <c r="V108" i="19"/>
  <c r="M110" i="19"/>
  <c r="O110" i="19"/>
  <c r="Q110" i="19"/>
  <c r="G111" i="19"/>
  <c r="I111" i="19"/>
  <c r="K111" i="19"/>
  <c r="K110" i="19" s="1"/>
  <c r="M111" i="19"/>
  <c r="O111" i="19"/>
  <c r="Q111" i="19"/>
  <c r="V111" i="19"/>
  <c r="V110" i="19" s="1"/>
  <c r="G113" i="19"/>
  <c r="G110" i="19" s="1"/>
  <c r="I113" i="19"/>
  <c r="I110" i="19" s="1"/>
  <c r="K113" i="19"/>
  <c r="M113" i="19"/>
  <c r="O113" i="19"/>
  <c r="Q113" i="19"/>
  <c r="V113" i="19"/>
  <c r="G116" i="19"/>
  <c r="M116" i="19" s="1"/>
  <c r="I116" i="19"/>
  <c r="I115" i="19" s="1"/>
  <c r="K116" i="19"/>
  <c r="O116" i="19"/>
  <c r="Q116" i="19"/>
  <c r="Q115" i="19" s="1"/>
  <c r="V116" i="19"/>
  <c r="G117" i="19"/>
  <c r="I117" i="19"/>
  <c r="K117" i="19"/>
  <c r="K115" i="19" s="1"/>
  <c r="M117" i="19"/>
  <c r="O117" i="19"/>
  <c r="O115" i="19" s="1"/>
  <c r="Q117" i="19"/>
  <c r="V117" i="19"/>
  <c r="G118" i="19"/>
  <c r="I118" i="19"/>
  <c r="K118" i="19"/>
  <c r="M118" i="19"/>
  <c r="O118" i="19"/>
  <c r="Q118" i="19"/>
  <c r="V118" i="19"/>
  <c r="G119" i="19"/>
  <c r="I119" i="19"/>
  <c r="K119" i="19"/>
  <c r="M119" i="19"/>
  <c r="O119" i="19"/>
  <c r="Q119" i="19"/>
  <c r="V119" i="19"/>
  <c r="G120" i="19"/>
  <c r="M120" i="19" s="1"/>
  <c r="I120" i="19"/>
  <c r="K120" i="19"/>
  <c r="O120" i="19"/>
  <c r="Q120" i="19"/>
  <c r="V120" i="19"/>
  <c r="G121" i="19"/>
  <c r="M121" i="19" s="1"/>
  <c r="I121" i="19"/>
  <c r="K121" i="19"/>
  <c r="O121" i="19"/>
  <c r="Q121" i="19"/>
  <c r="V121" i="19"/>
  <c r="G122" i="19"/>
  <c r="I122" i="19"/>
  <c r="K122" i="19"/>
  <c r="M122" i="19"/>
  <c r="O122" i="19"/>
  <c r="Q122" i="19"/>
  <c r="V122" i="19"/>
  <c r="V115" i="19" s="1"/>
  <c r="G123" i="19"/>
  <c r="I123" i="19"/>
  <c r="K123" i="19"/>
  <c r="M123" i="19"/>
  <c r="O123" i="19"/>
  <c r="Q123" i="19"/>
  <c r="V123" i="19"/>
  <c r="G125" i="19"/>
  <c r="I125" i="19"/>
  <c r="K125" i="19"/>
  <c r="M125" i="19"/>
  <c r="O125" i="19"/>
  <c r="Q125" i="19"/>
  <c r="V125" i="19"/>
  <c r="AE128" i="19"/>
  <c r="G125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M23" i="18" s="1"/>
  <c r="I23" i="18"/>
  <c r="K23" i="18"/>
  <c r="O23" i="18"/>
  <c r="Q23" i="18"/>
  <c r="V23" i="18"/>
  <c r="G25" i="18"/>
  <c r="M25" i="18" s="1"/>
  <c r="I25" i="18"/>
  <c r="K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I31" i="18"/>
  <c r="K31" i="18"/>
  <c r="M31" i="18"/>
  <c r="O31" i="18"/>
  <c r="Q31" i="18"/>
  <c r="V31" i="18"/>
  <c r="G33" i="18"/>
  <c r="I33" i="18"/>
  <c r="K33" i="18"/>
  <c r="M33" i="18"/>
  <c r="O33" i="18"/>
  <c r="Q33" i="18"/>
  <c r="V33" i="18"/>
  <c r="G35" i="18"/>
  <c r="I35" i="18"/>
  <c r="K35" i="18"/>
  <c r="M35" i="18"/>
  <c r="O35" i="18"/>
  <c r="Q35" i="18"/>
  <c r="V35" i="18"/>
  <c r="G37" i="18"/>
  <c r="M37" i="18" s="1"/>
  <c r="I37" i="18"/>
  <c r="K37" i="18"/>
  <c r="O37" i="18"/>
  <c r="Q37" i="18"/>
  <c r="V37" i="18"/>
  <c r="V39" i="18"/>
  <c r="G40" i="18"/>
  <c r="M40" i="18" s="1"/>
  <c r="I40" i="18"/>
  <c r="I39" i="18" s="1"/>
  <c r="K40" i="18"/>
  <c r="O40" i="18"/>
  <c r="O39" i="18" s="1"/>
  <c r="Q40" i="18"/>
  <c r="V40" i="18"/>
  <c r="G42" i="18"/>
  <c r="I42" i="18"/>
  <c r="K42" i="18"/>
  <c r="K39" i="18" s="1"/>
  <c r="M42" i="18"/>
  <c r="O42" i="18"/>
  <c r="Q42" i="18"/>
  <c r="V42" i="18"/>
  <c r="G44" i="18"/>
  <c r="I44" i="18"/>
  <c r="K44" i="18"/>
  <c r="M44" i="18"/>
  <c r="O44" i="18"/>
  <c r="Q44" i="18"/>
  <c r="V44" i="18"/>
  <c r="G46" i="18"/>
  <c r="M46" i="18" s="1"/>
  <c r="I46" i="18"/>
  <c r="K46" i="18"/>
  <c r="O46" i="18"/>
  <c r="Q46" i="18"/>
  <c r="V46" i="18"/>
  <c r="G48" i="18"/>
  <c r="M48" i="18" s="1"/>
  <c r="I48" i="18"/>
  <c r="K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Q39" i="18" s="1"/>
  <c r="V52" i="18"/>
  <c r="G54" i="18"/>
  <c r="I54" i="18"/>
  <c r="K54" i="18"/>
  <c r="M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I62" i="18"/>
  <c r="K62" i="18"/>
  <c r="M62" i="18"/>
  <c r="O62" i="18"/>
  <c r="Q62" i="18"/>
  <c r="V62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I68" i="18"/>
  <c r="K68" i="18"/>
  <c r="M68" i="18"/>
  <c r="O68" i="18"/>
  <c r="Q68" i="18"/>
  <c r="V68" i="18"/>
  <c r="K70" i="18"/>
  <c r="G71" i="18"/>
  <c r="M71" i="18" s="1"/>
  <c r="M70" i="18" s="1"/>
  <c r="I71" i="18"/>
  <c r="K71" i="18"/>
  <c r="O71" i="18"/>
  <c r="O70" i="18" s="1"/>
  <c r="Q71" i="18"/>
  <c r="Q70" i="18" s="1"/>
  <c r="V71" i="18"/>
  <c r="V70" i="18" s="1"/>
  <c r="G73" i="18"/>
  <c r="M73" i="18" s="1"/>
  <c r="I73" i="18"/>
  <c r="K73" i="18"/>
  <c r="O73" i="18"/>
  <c r="Q73" i="18"/>
  <c r="V73" i="18"/>
  <c r="G75" i="18"/>
  <c r="I75" i="18"/>
  <c r="K75" i="18"/>
  <c r="M75" i="18"/>
  <c r="O75" i="18"/>
  <c r="Q75" i="18"/>
  <c r="V75" i="18"/>
  <c r="G77" i="18"/>
  <c r="I77" i="18"/>
  <c r="K77" i="18"/>
  <c r="M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M83" i="18" s="1"/>
  <c r="I83" i="18"/>
  <c r="I70" i="18" s="1"/>
  <c r="K83" i="18"/>
  <c r="O83" i="18"/>
  <c r="Q83" i="18"/>
  <c r="V83" i="18"/>
  <c r="V85" i="18"/>
  <c r="G86" i="18"/>
  <c r="M86" i="18" s="1"/>
  <c r="I86" i="18"/>
  <c r="K86" i="18"/>
  <c r="O86" i="18"/>
  <c r="Q86" i="18"/>
  <c r="V86" i="18"/>
  <c r="G88" i="18"/>
  <c r="I88" i="18"/>
  <c r="I85" i="18" s="1"/>
  <c r="K88" i="18"/>
  <c r="K85" i="18" s="1"/>
  <c r="M88" i="18"/>
  <c r="O88" i="18"/>
  <c r="O85" i="18" s="1"/>
  <c r="Q88" i="18"/>
  <c r="V88" i="18"/>
  <c r="G90" i="18"/>
  <c r="I90" i="18"/>
  <c r="K90" i="18"/>
  <c r="M90" i="18"/>
  <c r="O90" i="18"/>
  <c r="Q90" i="18"/>
  <c r="V90" i="18"/>
  <c r="G92" i="18"/>
  <c r="M92" i="18" s="1"/>
  <c r="I92" i="18"/>
  <c r="K92" i="18"/>
  <c r="O92" i="18"/>
  <c r="Q92" i="18"/>
  <c r="V92" i="18"/>
  <c r="G94" i="18"/>
  <c r="M94" i="18" s="1"/>
  <c r="I94" i="18"/>
  <c r="K94" i="18"/>
  <c r="O94" i="18"/>
  <c r="Q94" i="18"/>
  <c r="V94" i="18"/>
  <c r="G96" i="18"/>
  <c r="M96" i="18" s="1"/>
  <c r="I96" i="18"/>
  <c r="K96" i="18"/>
  <c r="O96" i="18"/>
  <c r="Q96" i="18"/>
  <c r="V96" i="18"/>
  <c r="G98" i="18"/>
  <c r="I98" i="18"/>
  <c r="K98" i="18"/>
  <c r="M98" i="18"/>
  <c r="O98" i="18"/>
  <c r="Q98" i="18"/>
  <c r="Q85" i="18" s="1"/>
  <c r="V98" i="18"/>
  <c r="G101" i="18"/>
  <c r="G100" i="18" s="1"/>
  <c r="I101" i="18"/>
  <c r="I100" i="18" s="1"/>
  <c r="K101" i="18"/>
  <c r="K100" i="18" s="1"/>
  <c r="M101" i="18"/>
  <c r="O101" i="18"/>
  <c r="O100" i="18" s="1"/>
  <c r="Q101" i="18"/>
  <c r="Q100" i="18" s="1"/>
  <c r="V101" i="18"/>
  <c r="G103" i="18"/>
  <c r="I103" i="18"/>
  <c r="K103" i="18"/>
  <c r="M103" i="18"/>
  <c r="O103" i="18"/>
  <c r="Q103" i="18"/>
  <c r="V103" i="18"/>
  <c r="V100" i="18" s="1"/>
  <c r="G105" i="18"/>
  <c r="M105" i="18" s="1"/>
  <c r="I105" i="18"/>
  <c r="K105" i="18"/>
  <c r="O105" i="18"/>
  <c r="Q105" i="18"/>
  <c r="V105" i="18"/>
  <c r="G107" i="18"/>
  <c r="I107" i="18"/>
  <c r="K107" i="18"/>
  <c r="M107" i="18"/>
  <c r="O107" i="18"/>
  <c r="Q107" i="18"/>
  <c r="V107" i="18"/>
  <c r="G109" i="18"/>
  <c r="M109" i="18" s="1"/>
  <c r="I109" i="18"/>
  <c r="K109" i="18"/>
  <c r="O109" i="18"/>
  <c r="Q109" i="18"/>
  <c r="V109" i="18"/>
  <c r="O111" i="18"/>
  <c r="G112" i="18"/>
  <c r="I112" i="18"/>
  <c r="K112" i="18"/>
  <c r="M112" i="18"/>
  <c r="O112" i="18"/>
  <c r="Q112" i="18"/>
  <c r="Q111" i="18" s="1"/>
  <c r="V112" i="18"/>
  <c r="V111" i="18" s="1"/>
  <c r="G113" i="18"/>
  <c r="G111" i="18" s="1"/>
  <c r="I113" i="18"/>
  <c r="I111" i="18" s="1"/>
  <c r="K113" i="18"/>
  <c r="K111" i="18" s="1"/>
  <c r="O113" i="18"/>
  <c r="Q113" i="18"/>
  <c r="V113" i="18"/>
  <c r="G114" i="18"/>
  <c r="M114" i="18" s="1"/>
  <c r="I114" i="18"/>
  <c r="K114" i="18"/>
  <c r="O114" i="18"/>
  <c r="Q114" i="18"/>
  <c r="V114" i="18"/>
  <c r="G115" i="18"/>
  <c r="M115" i="18" s="1"/>
  <c r="I115" i="18"/>
  <c r="K115" i="18"/>
  <c r="O115" i="18"/>
  <c r="Q115" i="18"/>
  <c r="V115" i="18"/>
  <c r="G116" i="18"/>
  <c r="I116" i="18"/>
  <c r="K116" i="18"/>
  <c r="M116" i="18"/>
  <c r="O116" i="18"/>
  <c r="Q116" i="18"/>
  <c r="V116" i="18"/>
  <c r="G117" i="18"/>
  <c r="I117" i="18"/>
  <c r="K117" i="18"/>
  <c r="M117" i="18"/>
  <c r="O117" i="18"/>
  <c r="Q117" i="18"/>
  <c r="V117" i="18"/>
  <c r="G118" i="18"/>
  <c r="I118" i="18"/>
  <c r="K118" i="18"/>
  <c r="M118" i="18"/>
  <c r="O118" i="18"/>
  <c r="Q118" i="18"/>
  <c r="V118" i="18"/>
  <c r="G119" i="18"/>
  <c r="I119" i="18"/>
  <c r="K119" i="18"/>
  <c r="M119" i="18"/>
  <c r="O119" i="18"/>
  <c r="Q119" i="18"/>
  <c r="V119" i="18"/>
  <c r="G120" i="18"/>
  <c r="M120" i="18" s="1"/>
  <c r="I120" i="18"/>
  <c r="K120" i="18"/>
  <c r="O120" i="18"/>
  <c r="Q120" i="18"/>
  <c r="V120" i="18"/>
  <c r="G122" i="18"/>
  <c r="I122" i="18"/>
  <c r="K122" i="18"/>
  <c r="M122" i="18"/>
  <c r="O122" i="18"/>
  <c r="Q122" i="18"/>
  <c r="V122" i="18"/>
  <c r="AE125" i="18"/>
  <c r="G55" i="17"/>
  <c r="BA46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7" i="17"/>
  <c r="I17" i="17"/>
  <c r="K17" i="17"/>
  <c r="M17" i="17"/>
  <c r="O17" i="17"/>
  <c r="O16" i="17" s="1"/>
  <c r="Q17" i="17"/>
  <c r="Q16" i="17" s="1"/>
  <c r="V17" i="17"/>
  <c r="V16" i="17" s="1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I16" i="17" s="1"/>
  <c r="K21" i="17"/>
  <c r="K16" i="17" s="1"/>
  <c r="M21" i="17"/>
  <c r="O21" i="17"/>
  <c r="Q21" i="17"/>
  <c r="V21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I29" i="17"/>
  <c r="K29" i="17"/>
  <c r="M29" i="17"/>
  <c r="O29" i="17"/>
  <c r="Q29" i="17"/>
  <c r="V29" i="17"/>
  <c r="G30" i="17"/>
  <c r="M30" i="17" s="1"/>
  <c r="I30" i="17"/>
  <c r="K30" i="17"/>
  <c r="O30" i="17"/>
  <c r="Q30" i="17"/>
  <c r="V30" i="17"/>
  <c r="O31" i="17"/>
  <c r="Q31" i="17"/>
  <c r="G32" i="17"/>
  <c r="M32" i="17" s="1"/>
  <c r="M31" i="17" s="1"/>
  <c r="I32" i="17"/>
  <c r="K32" i="17"/>
  <c r="O32" i="17"/>
  <c r="Q32" i="17"/>
  <c r="V32" i="17"/>
  <c r="V31" i="17" s="1"/>
  <c r="G33" i="17"/>
  <c r="G31" i="17" s="1"/>
  <c r="I33" i="17"/>
  <c r="I31" i="17" s="1"/>
  <c r="K33" i="17"/>
  <c r="K31" i="17" s="1"/>
  <c r="M33" i="17"/>
  <c r="O33" i="17"/>
  <c r="Q33" i="17"/>
  <c r="V33" i="17"/>
  <c r="V34" i="17"/>
  <c r="G35" i="17"/>
  <c r="M35" i="17" s="1"/>
  <c r="I35" i="17"/>
  <c r="I34" i="17" s="1"/>
  <c r="K35" i="17"/>
  <c r="O35" i="17"/>
  <c r="Q35" i="17"/>
  <c r="Q34" i="17" s="1"/>
  <c r="V35" i="17"/>
  <c r="G36" i="17"/>
  <c r="I36" i="17"/>
  <c r="K36" i="17"/>
  <c r="K34" i="17" s="1"/>
  <c r="M36" i="17"/>
  <c r="O36" i="17"/>
  <c r="O34" i="17" s="1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M44" i="17" s="1"/>
  <c r="I44" i="17"/>
  <c r="K44" i="17"/>
  <c r="O44" i="17"/>
  <c r="Q44" i="17"/>
  <c r="V44" i="17"/>
  <c r="G45" i="17"/>
  <c r="I45" i="17"/>
  <c r="K45" i="17"/>
  <c r="M45" i="17"/>
  <c r="O45" i="17"/>
  <c r="Q45" i="17"/>
  <c r="V45" i="17"/>
  <c r="V47" i="17"/>
  <c r="G48" i="17"/>
  <c r="M48" i="17" s="1"/>
  <c r="I48" i="17"/>
  <c r="I47" i="17" s="1"/>
  <c r="K48" i="17"/>
  <c r="O48" i="17"/>
  <c r="Q48" i="17"/>
  <c r="Q47" i="17" s="1"/>
  <c r="V48" i="17"/>
  <c r="G49" i="17"/>
  <c r="I49" i="17"/>
  <c r="K49" i="17"/>
  <c r="K47" i="17" s="1"/>
  <c r="M49" i="17"/>
  <c r="O49" i="17"/>
  <c r="O47" i="17" s="1"/>
  <c r="Q49" i="17"/>
  <c r="V49" i="17"/>
  <c r="G50" i="17"/>
  <c r="I50" i="17"/>
  <c r="K50" i="17"/>
  <c r="M50" i="17"/>
  <c r="O50" i="17"/>
  <c r="Q50" i="17"/>
  <c r="V50" i="17"/>
  <c r="G51" i="17"/>
  <c r="I51" i="17"/>
  <c r="K51" i="17"/>
  <c r="M51" i="17"/>
  <c r="O51" i="17"/>
  <c r="Q51" i="17"/>
  <c r="V51" i="17"/>
  <c r="G52" i="17"/>
  <c r="I52" i="17"/>
  <c r="K52" i="17"/>
  <c r="M52" i="17"/>
  <c r="O52" i="17"/>
  <c r="Q52" i="17"/>
  <c r="V52" i="17"/>
  <c r="G53" i="17"/>
  <c r="M53" i="17" s="1"/>
  <c r="I53" i="17"/>
  <c r="K53" i="17"/>
  <c r="O53" i="17"/>
  <c r="Q53" i="17"/>
  <c r="V53" i="17"/>
  <c r="AE55" i="17"/>
  <c r="G316" i="16"/>
  <c r="BA291" i="16"/>
  <c r="BA289" i="16"/>
  <c r="BA287" i="16"/>
  <c r="BA285" i="16"/>
  <c r="BA157" i="16"/>
  <c r="BA155" i="16"/>
  <c r="BA152" i="16"/>
  <c r="BA150" i="16"/>
  <c r="BA145" i="16"/>
  <c r="BA143" i="16"/>
  <c r="BA117" i="16"/>
  <c r="BA115" i="16"/>
  <c r="BA113" i="16"/>
  <c r="BA111" i="16"/>
  <c r="BA109" i="16"/>
  <c r="BA107" i="16"/>
  <c r="BA105" i="16"/>
  <c r="BA103" i="16"/>
  <c r="BA101" i="16"/>
  <c r="BA99" i="16"/>
  <c r="BA97" i="16"/>
  <c r="BA95" i="16"/>
  <c r="G8" i="16"/>
  <c r="G9" i="16"/>
  <c r="I9" i="16"/>
  <c r="K9" i="16"/>
  <c r="K8" i="16" s="1"/>
  <c r="M9" i="16"/>
  <c r="O9" i="16"/>
  <c r="O8" i="16" s="1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V15" i="16"/>
  <c r="G17" i="16"/>
  <c r="M17" i="16" s="1"/>
  <c r="I17" i="16"/>
  <c r="I8" i="16" s="1"/>
  <c r="K17" i="16"/>
  <c r="O17" i="16"/>
  <c r="Q17" i="16"/>
  <c r="V17" i="16"/>
  <c r="G19" i="16"/>
  <c r="M19" i="16" s="1"/>
  <c r="I19" i="16"/>
  <c r="K19" i="16"/>
  <c r="O19" i="16"/>
  <c r="Q19" i="16"/>
  <c r="V19" i="16"/>
  <c r="G21" i="16"/>
  <c r="M21" i="16" s="1"/>
  <c r="I21" i="16"/>
  <c r="K21" i="16"/>
  <c r="O21" i="16"/>
  <c r="Q21" i="16"/>
  <c r="V21" i="16"/>
  <c r="G22" i="16"/>
  <c r="I22" i="16"/>
  <c r="K22" i="16"/>
  <c r="M22" i="16"/>
  <c r="O22" i="16"/>
  <c r="Q22" i="16"/>
  <c r="V22" i="16"/>
  <c r="G24" i="16"/>
  <c r="I24" i="16"/>
  <c r="I23" i="16" s="1"/>
  <c r="K24" i="16"/>
  <c r="K23" i="16" s="1"/>
  <c r="M24" i="16"/>
  <c r="O24" i="16"/>
  <c r="Q24" i="16"/>
  <c r="Q23" i="16" s="1"/>
  <c r="V24" i="16"/>
  <c r="G25" i="16"/>
  <c r="I25" i="16"/>
  <c r="K25" i="16"/>
  <c r="M25" i="16"/>
  <c r="O25" i="16"/>
  <c r="O23" i="16" s="1"/>
  <c r="Q25" i="16"/>
  <c r="V25" i="16"/>
  <c r="V23" i="16" s="1"/>
  <c r="G26" i="16"/>
  <c r="G23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I42" i="16"/>
  <c r="K42" i="16"/>
  <c r="M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I46" i="16"/>
  <c r="K46" i="16"/>
  <c r="M46" i="16"/>
  <c r="O46" i="16"/>
  <c r="Q46" i="16"/>
  <c r="V46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M54" i="16" s="1"/>
  <c r="I54" i="16"/>
  <c r="K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I60" i="16"/>
  <c r="K60" i="16"/>
  <c r="M60" i="16"/>
  <c r="O60" i="16"/>
  <c r="Q60" i="16"/>
  <c r="V60" i="16"/>
  <c r="G61" i="16"/>
  <c r="I61" i="16"/>
  <c r="K61" i="16"/>
  <c r="M61" i="16"/>
  <c r="O61" i="16"/>
  <c r="Q61" i="16"/>
  <c r="V61" i="16"/>
  <c r="G62" i="16"/>
  <c r="M62" i="16" s="1"/>
  <c r="I62" i="16"/>
  <c r="K62" i="16"/>
  <c r="O62" i="16"/>
  <c r="Q62" i="16"/>
  <c r="V62" i="16"/>
  <c r="G63" i="16"/>
  <c r="I63" i="16"/>
  <c r="K63" i="16"/>
  <c r="M63" i="16"/>
  <c r="O63" i="16"/>
  <c r="Q63" i="16"/>
  <c r="V63" i="16"/>
  <c r="G65" i="16"/>
  <c r="G64" i="16" s="1"/>
  <c r="I65" i="16"/>
  <c r="K65" i="16"/>
  <c r="K64" i="16" s="1"/>
  <c r="M65" i="16"/>
  <c r="O65" i="16"/>
  <c r="Q65" i="16"/>
  <c r="Q64" i="16" s="1"/>
  <c r="V65" i="16"/>
  <c r="V64" i="16" s="1"/>
  <c r="G67" i="16"/>
  <c r="M67" i="16" s="1"/>
  <c r="I67" i="16"/>
  <c r="K67" i="16"/>
  <c r="O67" i="16"/>
  <c r="Q67" i="16"/>
  <c r="V67" i="16"/>
  <c r="G69" i="16"/>
  <c r="M69" i="16" s="1"/>
  <c r="I69" i="16"/>
  <c r="I64" i="16" s="1"/>
  <c r="K69" i="16"/>
  <c r="O69" i="16"/>
  <c r="Q69" i="16"/>
  <c r="V69" i="16"/>
  <c r="G71" i="16"/>
  <c r="M71" i="16" s="1"/>
  <c r="I71" i="16"/>
  <c r="K71" i="16"/>
  <c r="O71" i="16"/>
  <c r="Q71" i="16"/>
  <c r="V71" i="16"/>
  <c r="G73" i="16"/>
  <c r="M73" i="16" s="1"/>
  <c r="I73" i="16"/>
  <c r="K73" i="16"/>
  <c r="O73" i="16"/>
  <c r="Q73" i="16"/>
  <c r="V73" i="16"/>
  <c r="G75" i="16"/>
  <c r="I75" i="16"/>
  <c r="K75" i="16"/>
  <c r="M75" i="16"/>
  <c r="O75" i="16"/>
  <c r="O64" i="16" s="1"/>
  <c r="Q75" i="16"/>
  <c r="V75" i="16"/>
  <c r="G77" i="16"/>
  <c r="I77" i="16"/>
  <c r="K77" i="16"/>
  <c r="M77" i="16"/>
  <c r="O77" i="16"/>
  <c r="Q77" i="16"/>
  <c r="V77" i="16"/>
  <c r="G79" i="16"/>
  <c r="I79" i="16"/>
  <c r="K79" i="16"/>
  <c r="M79" i="16"/>
  <c r="O79" i="16"/>
  <c r="Q79" i="16"/>
  <c r="V79" i="16"/>
  <c r="G81" i="16"/>
  <c r="I81" i="16"/>
  <c r="K81" i="16"/>
  <c r="M81" i="16"/>
  <c r="O81" i="16"/>
  <c r="Q81" i="16"/>
  <c r="V81" i="16"/>
  <c r="G83" i="16"/>
  <c r="M83" i="16" s="1"/>
  <c r="I83" i="16"/>
  <c r="K83" i="16"/>
  <c r="O83" i="16"/>
  <c r="Q83" i="16"/>
  <c r="V83" i="16"/>
  <c r="G85" i="16"/>
  <c r="I85" i="16"/>
  <c r="K85" i="16"/>
  <c r="M85" i="16"/>
  <c r="O85" i="16"/>
  <c r="Q85" i="16"/>
  <c r="V85" i="16"/>
  <c r="G87" i="16"/>
  <c r="M87" i="16" s="1"/>
  <c r="I87" i="16"/>
  <c r="K87" i="16"/>
  <c r="O87" i="16"/>
  <c r="Q87" i="16"/>
  <c r="V87" i="16"/>
  <c r="G89" i="16"/>
  <c r="I89" i="16"/>
  <c r="K89" i="16"/>
  <c r="M89" i="16"/>
  <c r="O89" i="16"/>
  <c r="Q89" i="16"/>
  <c r="V89" i="16"/>
  <c r="G91" i="16"/>
  <c r="M91" i="16" s="1"/>
  <c r="I91" i="16"/>
  <c r="K91" i="16"/>
  <c r="O91" i="16"/>
  <c r="Q91" i="16"/>
  <c r="V91" i="16"/>
  <c r="G94" i="16"/>
  <c r="M94" i="16" s="1"/>
  <c r="I94" i="16"/>
  <c r="K94" i="16"/>
  <c r="O94" i="16"/>
  <c r="Q94" i="16"/>
  <c r="Q93" i="16" s="1"/>
  <c r="V94" i="16"/>
  <c r="V93" i="16" s="1"/>
  <c r="G96" i="16"/>
  <c r="M96" i="16" s="1"/>
  <c r="I96" i="16"/>
  <c r="K96" i="16"/>
  <c r="K93" i="16" s="1"/>
  <c r="O96" i="16"/>
  <c r="Q96" i="16"/>
  <c r="V96" i="16"/>
  <c r="G98" i="16"/>
  <c r="I98" i="16"/>
  <c r="K98" i="16"/>
  <c r="M98" i="16"/>
  <c r="O98" i="16"/>
  <c r="O93" i="16" s="1"/>
  <c r="Q98" i="16"/>
  <c r="V98" i="16"/>
  <c r="G100" i="16"/>
  <c r="I100" i="16"/>
  <c r="K100" i="16"/>
  <c r="M100" i="16"/>
  <c r="O100" i="16"/>
  <c r="Q100" i="16"/>
  <c r="V100" i="16"/>
  <c r="G102" i="16"/>
  <c r="I102" i="16"/>
  <c r="K102" i="16"/>
  <c r="M102" i="16"/>
  <c r="O102" i="16"/>
  <c r="Q102" i="16"/>
  <c r="V102" i="16"/>
  <c r="G104" i="16"/>
  <c r="I104" i="16"/>
  <c r="K104" i="16"/>
  <c r="M104" i="16"/>
  <c r="O104" i="16"/>
  <c r="Q104" i="16"/>
  <c r="V104" i="16"/>
  <c r="G106" i="16"/>
  <c r="M106" i="16" s="1"/>
  <c r="I106" i="16"/>
  <c r="K106" i="16"/>
  <c r="O106" i="16"/>
  <c r="Q106" i="16"/>
  <c r="V106" i="16"/>
  <c r="G108" i="16"/>
  <c r="I108" i="16"/>
  <c r="K108" i="16"/>
  <c r="M108" i="16"/>
  <c r="O108" i="16"/>
  <c r="Q108" i="16"/>
  <c r="V108" i="16"/>
  <c r="G110" i="16"/>
  <c r="M110" i="16" s="1"/>
  <c r="I110" i="16"/>
  <c r="K110" i="16"/>
  <c r="O110" i="16"/>
  <c r="Q110" i="16"/>
  <c r="V110" i="16"/>
  <c r="G112" i="16"/>
  <c r="I112" i="16"/>
  <c r="K112" i="16"/>
  <c r="M112" i="16"/>
  <c r="O112" i="16"/>
  <c r="Q112" i="16"/>
  <c r="V112" i="16"/>
  <c r="G114" i="16"/>
  <c r="M114" i="16" s="1"/>
  <c r="I114" i="16"/>
  <c r="K114" i="16"/>
  <c r="O114" i="16"/>
  <c r="Q114" i="16"/>
  <c r="V114" i="16"/>
  <c r="G116" i="16"/>
  <c r="M116" i="16" s="1"/>
  <c r="I116" i="16"/>
  <c r="I93" i="16" s="1"/>
  <c r="K116" i="16"/>
  <c r="O116" i="16"/>
  <c r="Q116" i="16"/>
  <c r="V116" i="16"/>
  <c r="G118" i="16"/>
  <c r="M118" i="16" s="1"/>
  <c r="I118" i="16"/>
  <c r="K118" i="16"/>
  <c r="O118" i="16"/>
  <c r="Q118" i="16"/>
  <c r="V118" i="16"/>
  <c r="G119" i="16"/>
  <c r="M119" i="16" s="1"/>
  <c r="I119" i="16"/>
  <c r="K119" i="16"/>
  <c r="O119" i="16"/>
  <c r="Q119" i="16"/>
  <c r="V119" i="16"/>
  <c r="G121" i="16"/>
  <c r="I121" i="16"/>
  <c r="K121" i="16"/>
  <c r="M121" i="16"/>
  <c r="O121" i="16"/>
  <c r="Q121" i="16"/>
  <c r="Q120" i="16" s="1"/>
  <c r="V121" i="16"/>
  <c r="V120" i="16" s="1"/>
  <c r="G122" i="16"/>
  <c r="I122" i="16"/>
  <c r="I120" i="16" s="1"/>
  <c r="K122" i="16"/>
  <c r="K120" i="16" s="1"/>
  <c r="M122" i="16"/>
  <c r="O122" i="16"/>
  <c r="Q122" i="16"/>
  <c r="V122" i="16"/>
  <c r="G123" i="16"/>
  <c r="I123" i="16"/>
  <c r="K123" i="16"/>
  <c r="M123" i="16"/>
  <c r="O123" i="16"/>
  <c r="Q123" i="16"/>
  <c r="V123" i="16"/>
  <c r="G124" i="16"/>
  <c r="M124" i="16" s="1"/>
  <c r="I124" i="16"/>
  <c r="K124" i="16"/>
  <c r="O124" i="16"/>
  <c r="Q124" i="16"/>
  <c r="V124" i="16"/>
  <c r="G125" i="16"/>
  <c r="I125" i="16"/>
  <c r="K125" i="16"/>
  <c r="M125" i="16"/>
  <c r="O125" i="16"/>
  <c r="Q125" i="16"/>
  <c r="V125" i="16"/>
  <c r="G126" i="16"/>
  <c r="M126" i="16" s="1"/>
  <c r="I126" i="16"/>
  <c r="K126" i="16"/>
  <c r="O126" i="16"/>
  <c r="Q126" i="16"/>
  <c r="V126" i="16"/>
  <c r="G127" i="16"/>
  <c r="I127" i="16"/>
  <c r="K127" i="16"/>
  <c r="M127" i="16"/>
  <c r="O127" i="16"/>
  <c r="Q127" i="16"/>
  <c r="V127" i="16"/>
  <c r="G128" i="16"/>
  <c r="M128" i="16" s="1"/>
  <c r="I128" i="16"/>
  <c r="K128" i="16"/>
  <c r="O128" i="16"/>
  <c r="Q128" i="16"/>
  <c r="V128" i="16"/>
  <c r="G129" i="16"/>
  <c r="M129" i="16" s="1"/>
  <c r="I129" i="16"/>
  <c r="K129" i="16"/>
  <c r="O129" i="16"/>
  <c r="Q129" i="16"/>
  <c r="V129" i="16"/>
  <c r="G130" i="16"/>
  <c r="M130" i="16" s="1"/>
  <c r="I130" i="16"/>
  <c r="K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I132" i="16"/>
  <c r="K132" i="16"/>
  <c r="M132" i="16"/>
  <c r="O132" i="16"/>
  <c r="O120" i="16" s="1"/>
  <c r="Q132" i="16"/>
  <c r="V132" i="16"/>
  <c r="G133" i="16"/>
  <c r="I133" i="16"/>
  <c r="K133" i="16"/>
  <c r="M133" i="16"/>
  <c r="O133" i="16"/>
  <c r="Q133" i="16"/>
  <c r="V133" i="16"/>
  <c r="G134" i="16"/>
  <c r="I134" i="16"/>
  <c r="K134" i="16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I137" i="16"/>
  <c r="K137" i="16"/>
  <c r="M137" i="16"/>
  <c r="O137" i="16"/>
  <c r="Q137" i="16"/>
  <c r="V137" i="16"/>
  <c r="G138" i="16"/>
  <c r="M138" i="16" s="1"/>
  <c r="I138" i="16"/>
  <c r="K138" i="16"/>
  <c r="O138" i="16"/>
  <c r="Q138" i="16"/>
  <c r="V138" i="16"/>
  <c r="G139" i="16"/>
  <c r="I139" i="16"/>
  <c r="K139" i="16"/>
  <c r="M139" i="16"/>
  <c r="O139" i="16"/>
  <c r="Q139" i="16"/>
  <c r="V139" i="16"/>
  <c r="G140" i="16"/>
  <c r="M140" i="16" s="1"/>
  <c r="I140" i="16"/>
  <c r="K140" i="16"/>
  <c r="O140" i="16"/>
  <c r="Q140" i="16"/>
  <c r="V140" i="16"/>
  <c r="G142" i="16"/>
  <c r="M142" i="16" s="1"/>
  <c r="I142" i="16"/>
  <c r="K142" i="16"/>
  <c r="K141" i="16" s="1"/>
  <c r="O142" i="16"/>
  <c r="Q142" i="16"/>
  <c r="Q141" i="16" s="1"/>
  <c r="V142" i="16"/>
  <c r="V141" i="16" s="1"/>
  <c r="G144" i="16"/>
  <c r="M144" i="16" s="1"/>
  <c r="I144" i="16"/>
  <c r="K144" i="16"/>
  <c r="O144" i="16"/>
  <c r="Q144" i="16"/>
  <c r="V144" i="16"/>
  <c r="G146" i="16"/>
  <c r="I146" i="16"/>
  <c r="K146" i="16"/>
  <c r="M146" i="16"/>
  <c r="O146" i="16"/>
  <c r="O141" i="16" s="1"/>
  <c r="Q146" i="16"/>
  <c r="V146" i="16"/>
  <c r="G148" i="16"/>
  <c r="I148" i="16"/>
  <c r="K148" i="16"/>
  <c r="M148" i="16"/>
  <c r="O148" i="16"/>
  <c r="Q148" i="16"/>
  <c r="V148" i="16"/>
  <c r="G149" i="16"/>
  <c r="I149" i="16"/>
  <c r="I141" i="16" s="1"/>
  <c r="K149" i="16"/>
  <c r="M149" i="16"/>
  <c r="O149" i="16"/>
  <c r="Q149" i="16"/>
  <c r="V149" i="16"/>
  <c r="G151" i="16"/>
  <c r="I151" i="16"/>
  <c r="K151" i="16"/>
  <c r="M151" i="16"/>
  <c r="O151" i="16"/>
  <c r="Q151" i="16"/>
  <c r="V151" i="16"/>
  <c r="G153" i="16"/>
  <c r="M153" i="16" s="1"/>
  <c r="I153" i="16"/>
  <c r="K153" i="16"/>
  <c r="O153" i="16"/>
  <c r="Q153" i="16"/>
  <c r="V153" i="16"/>
  <c r="G154" i="16"/>
  <c r="I154" i="16"/>
  <c r="K154" i="16"/>
  <c r="M154" i="16"/>
  <c r="O154" i="16"/>
  <c r="Q154" i="16"/>
  <c r="V154" i="16"/>
  <c r="G156" i="16"/>
  <c r="M156" i="16" s="1"/>
  <c r="I156" i="16"/>
  <c r="K156" i="16"/>
  <c r="O156" i="16"/>
  <c r="Q156" i="16"/>
  <c r="V156" i="16"/>
  <c r="G158" i="16"/>
  <c r="I158" i="16"/>
  <c r="K158" i="16"/>
  <c r="M158" i="16"/>
  <c r="O158" i="16"/>
  <c r="Q158" i="16"/>
  <c r="V158" i="16"/>
  <c r="G159" i="16"/>
  <c r="M159" i="16" s="1"/>
  <c r="I159" i="16"/>
  <c r="K159" i="16"/>
  <c r="O159" i="16"/>
  <c r="Q159" i="16"/>
  <c r="V159" i="16"/>
  <c r="G160" i="16"/>
  <c r="M160" i="16" s="1"/>
  <c r="I160" i="16"/>
  <c r="K160" i="16"/>
  <c r="O160" i="16"/>
  <c r="Q160" i="16"/>
  <c r="V160" i="16"/>
  <c r="G161" i="16"/>
  <c r="M161" i="16" s="1"/>
  <c r="I161" i="16"/>
  <c r="K161" i="16"/>
  <c r="O161" i="16"/>
  <c r="Q161" i="16"/>
  <c r="V161" i="16"/>
  <c r="G163" i="16"/>
  <c r="I163" i="16"/>
  <c r="I162" i="16" s="1"/>
  <c r="K163" i="16"/>
  <c r="M163" i="16"/>
  <c r="O163" i="16"/>
  <c r="O162" i="16" s="1"/>
  <c r="Q163" i="16"/>
  <c r="V163" i="16"/>
  <c r="V162" i="16" s="1"/>
  <c r="G164" i="16"/>
  <c r="I164" i="16"/>
  <c r="K164" i="16"/>
  <c r="M164" i="16"/>
  <c r="O164" i="16"/>
  <c r="Q164" i="16"/>
  <c r="V164" i="16"/>
  <c r="G165" i="16"/>
  <c r="I165" i="16"/>
  <c r="K165" i="16"/>
  <c r="K162" i="16" s="1"/>
  <c r="M165" i="16"/>
  <c r="O165" i="16"/>
  <c r="Q165" i="16"/>
  <c r="V165" i="16"/>
  <c r="G166" i="16"/>
  <c r="I166" i="16"/>
  <c r="K166" i="16"/>
  <c r="M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I168" i="16"/>
  <c r="K168" i="16"/>
  <c r="M168" i="16"/>
  <c r="O168" i="16"/>
  <c r="Q168" i="16"/>
  <c r="Q162" i="16" s="1"/>
  <c r="V168" i="16"/>
  <c r="G169" i="16"/>
  <c r="M169" i="16" s="1"/>
  <c r="I169" i="16"/>
  <c r="K169" i="16"/>
  <c r="O169" i="16"/>
  <c r="Q169" i="16"/>
  <c r="V169" i="16"/>
  <c r="G170" i="16"/>
  <c r="I170" i="16"/>
  <c r="K170" i="16"/>
  <c r="M170" i="16"/>
  <c r="O170" i="16"/>
  <c r="Q170" i="16"/>
  <c r="V170" i="16"/>
  <c r="G171" i="16"/>
  <c r="M171" i="16" s="1"/>
  <c r="I171" i="16"/>
  <c r="K171" i="16"/>
  <c r="O171" i="16"/>
  <c r="Q171" i="16"/>
  <c r="V171" i="16"/>
  <c r="G172" i="16"/>
  <c r="M172" i="16" s="1"/>
  <c r="I172" i="16"/>
  <c r="K172" i="16"/>
  <c r="O172" i="16"/>
  <c r="Q172" i="16"/>
  <c r="V172" i="16"/>
  <c r="G174" i="16"/>
  <c r="M174" i="16" s="1"/>
  <c r="I174" i="16"/>
  <c r="I173" i="16" s="1"/>
  <c r="K174" i="16"/>
  <c r="O174" i="16"/>
  <c r="Q174" i="16"/>
  <c r="V174" i="16"/>
  <c r="G175" i="16"/>
  <c r="I175" i="16"/>
  <c r="K175" i="16"/>
  <c r="M175" i="16"/>
  <c r="O175" i="16"/>
  <c r="O173" i="16" s="1"/>
  <c r="Q175" i="16"/>
  <c r="V175" i="16"/>
  <c r="G176" i="16"/>
  <c r="I176" i="16"/>
  <c r="K176" i="16"/>
  <c r="M176" i="16"/>
  <c r="O176" i="16"/>
  <c r="Q176" i="16"/>
  <c r="V176" i="16"/>
  <c r="G177" i="16"/>
  <c r="I177" i="16"/>
  <c r="K177" i="16"/>
  <c r="K173" i="16" s="1"/>
  <c r="M177" i="16"/>
  <c r="O177" i="16"/>
  <c r="Q177" i="16"/>
  <c r="V177" i="16"/>
  <c r="G178" i="16"/>
  <c r="I178" i="16"/>
  <c r="K178" i="16"/>
  <c r="M178" i="16"/>
  <c r="O178" i="16"/>
  <c r="Q178" i="16"/>
  <c r="V178" i="16"/>
  <c r="V173" i="16" s="1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Q173" i="16" s="1"/>
  <c r="V180" i="16"/>
  <c r="G181" i="16"/>
  <c r="M181" i="16" s="1"/>
  <c r="I181" i="16"/>
  <c r="K181" i="16"/>
  <c r="O181" i="16"/>
  <c r="Q181" i="16"/>
  <c r="V181" i="16"/>
  <c r="G182" i="16"/>
  <c r="I182" i="16"/>
  <c r="K182" i="16"/>
  <c r="M182" i="16"/>
  <c r="O182" i="16"/>
  <c r="Q182" i="16"/>
  <c r="V182" i="16"/>
  <c r="G183" i="16"/>
  <c r="M183" i="16" s="1"/>
  <c r="I183" i="16"/>
  <c r="K183" i="16"/>
  <c r="O183" i="16"/>
  <c r="Q183" i="16"/>
  <c r="V183" i="16"/>
  <c r="G184" i="16"/>
  <c r="M184" i="16" s="1"/>
  <c r="I184" i="16"/>
  <c r="K184" i="16"/>
  <c r="O184" i="16"/>
  <c r="Q184" i="16"/>
  <c r="V184" i="16"/>
  <c r="G185" i="16"/>
  <c r="M185" i="16" s="1"/>
  <c r="I185" i="16"/>
  <c r="K185" i="16"/>
  <c r="O185" i="16"/>
  <c r="Q185" i="16"/>
  <c r="V185" i="16"/>
  <c r="G186" i="16"/>
  <c r="M186" i="16" s="1"/>
  <c r="I186" i="16"/>
  <c r="K186" i="16"/>
  <c r="O186" i="16"/>
  <c r="Q186" i="16"/>
  <c r="V186" i="16"/>
  <c r="G188" i="16"/>
  <c r="I188" i="16"/>
  <c r="K188" i="16"/>
  <c r="M188" i="16"/>
  <c r="O188" i="16"/>
  <c r="Q188" i="16"/>
  <c r="Q187" i="16" s="1"/>
  <c r="V188" i="16"/>
  <c r="V187" i="16" s="1"/>
  <c r="G189" i="16"/>
  <c r="I189" i="16"/>
  <c r="I187" i="16" s="1"/>
  <c r="K189" i="16"/>
  <c r="K187" i="16" s="1"/>
  <c r="M189" i="16"/>
  <c r="O189" i="16"/>
  <c r="Q189" i="16"/>
  <c r="V189" i="16"/>
  <c r="G190" i="16"/>
  <c r="I190" i="16"/>
  <c r="K190" i="16"/>
  <c r="M190" i="16"/>
  <c r="O190" i="16"/>
  <c r="Q190" i="16"/>
  <c r="V190" i="16"/>
  <c r="G191" i="16"/>
  <c r="M191" i="16" s="1"/>
  <c r="I191" i="16"/>
  <c r="K191" i="16"/>
  <c r="O191" i="16"/>
  <c r="Q191" i="16"/>
  <c r="V191" i="16"/>
  <c r="G192" i="16"/>
  <c r="I192" i="16"/>
  <c r="K192" i="16"/>
  <c r="M192" i="16"/>
  <c r="O192" i="16"/>
  <c r="O187" i="16" s="1"/>
  <c r="Q192" i="16"/>
  <c r="V192" i="16"/>
  <c r="G193" i="16"/>
  <c r="M193" i="16" s="1"/>
  <c r="I193" i="16"/>
  <c r="K193" i="16"/>
  <c r="O193" i="16"/>
  <c r="Q193" i="16"/>
  <c r="V193" i="16"/>
  <c r="G194" i="16"/>
  <c r="I194" i="16"/>
  <c r="K194" i="16"/>
  <c r="M194" i="16"/>
  <c r="O194" i="16"/>
  <c r="Q194" i="16"/>
  <c r="V194" i="16"/>
  <c r="G195" i="16"/>
  <c r="M195" i="16" s="1"/>
  <c r="I195" i="16"/>
  <c r="K195" i="16"/>
  <c r="O195" i="16"/>
  <c r="Q195" i="16"/>
  <c r="V195" i="16"/>
  <c r="G196" i="16"/>
  <c r="M196" i="16" s="1"/>
  <c r="I196" i="16"/>
  <c r="K196" i="16"/>
  <c r="O196" i="16"/>
  <c r="Q196" i="16"/>
  <c r="V196" i="16"/>
  <c r="G197" i="16"/>
  <c r="M197" i="16" s="1"/>
  <c r="I197" i="16"/>
  <c r="K197" i="16"/>
  <c r="O197" i="16"/>
  <c r="Q197" i="16"/>
  <c r="V197" i="16"/>
  <c r="G198" i="16"/>
  <c r="M198" i="16" s="1"/>
  <c r="I198" i="16"/>
  <c r="K198" i="16"/>
  <c r="O198" i="16"/>
  <c r="Q198" i="16"/>
  <c r="V198" i="16"/>
  <c r="G200" i="16"/>
  <c r="I200" i="16"/>
  <c r="K200" i="16"/>
  <c r="M200" i="16"/>
  <c r="O200" i="16"/>
  <c r="Q200" i="16"/>
  <c r="Q199" i="16" s="1"/>
  <c r="V200" i="16"/>
  <c r="V199" i="16" s="1"/>
  <c r="G201" i="16"/>
  <c r="I201" i="16"/>
  <c r="I199" i="16" s="1"/>
  <c r="K201" i="16"/>
  <c r="K199" i="16" s="1"/>
  <c r="M201" i="16"/>
  <c r="O201" i="16"/>
  <c r="Q201" i="16"/>
  <c r="V201" i="16"/>
  <c r="G202" i="16"/>
  <c r="I202" i="16"/>
  <c r="K202" i="16"/>
  <c r="M202" i="16"/>
  <c r="O202" i="16"/>
  <c r="Q202" i="16"/>
  <c r="V202" i="16"/>
  <c r="G203" i="16"/>
  <c r="M203" i="16" s="1"/>
  <c r="I203" i="16"/>
  <c r="K203" i="16"/>
  <c r="O203" i="16"/>
  <c r="Q203" i="16"/>
  <c r="V203" i="16"/>
  <c r="G204" i="16"/>
  <c r="I204" i="16"/>
  <c r="K204" i="16"/>
  <c r="M204" i="16"/>
  <c r="O204" i="16"/>
  <c r="O199" i="16" s="1"/>
  <c r="Q204" i="16"/>
  <c r="V204" i="16"/>
  <c r="G205" i="16"/>
  <c r="M205" i="16" s="1"/>
  <c r="I205" i="16"/>
  <c r="K205" i="16"/>
  <c r="O205" i="16"/>
  <c r="Q205" i="16"/>
  <c r="V205" i="16"/>
  <c r="G207" i="16"/>
  <c r="M207" i="16" s="1"/>
  <c r="I207" i="16"/>
  <c r="K207" i="16"/>
  <c r="O207" i="16"/>
  <c r="O206" i="16" s="1"/>
  <c r="Q207" i="16"/>
  <c r="Q206" i="16" s="1"/>
  <c r="V207" i="16"/>
  <c r="G208" i="16"/>
  <c r="M208" i="16" s="1"/>
  <c r="I208" i="16"/>
  <c r="I206" i="16" s="1"/>
  <c r="K208" i="16"/>
  <c r="O208" i="16"/>
  <c r="Q208" i="16"/>
  <c r="V208" i="16"/>
  <c r="G209" i="16"/>
  <c r="M209" i="16" s="1"/>
  <c r="I209" i="16"/>
  <c r="K209" i="16"/>
  <c r="O209" i="16"/>
  <c r="Q209" i="16"/>
  <c r="V209" i="16"/>
  <c r="V206" i="16" s="1"/>
  <c r="G210" i="16"/>
  <c r="M210" i="16" s="1"/>
  <c r="I210" i="16"/>
  <c r="K210" i="16"/>
  <c r="O210" i="16"/>
  <c r="Q210" i="16"/>
  <c r="V210" i="16"/>
  <c r="G211" i="16"/>
  <c r="I211" i="16"/>
  <c r="K211" i="16"/>
  <c r="M211" i="16"/>
  <c r="O211" i="16"/>
  <c r="Q211" i="16"/>
  <c r="V211" i="16"/>
  <c r="G212" i="16"/>
  <c r="I212" i="16"/>
  <c r="K212" i="16"/>
  <c r="M212" i="16"/>
  <c r="O212" i="16"/>
  <c r="Q212" i="16"/>
  <c r="V212" i="16"/>
  <c r="G213" i="16"/>
  <c r="I213" i="16"/>
  <c r="K213" i="16"/>
  <c r="K206" i="16" s="1"/>
  <c r="M213" i="16"/>
  <c r="O213" i="16"/>
  <c r="Q213" i="16"/>
  <c r="V213" i="16"/>
  <c r="G215" i="16"/>
  <c r="M215" i="16" s="1"/>
  <c r="I215" i="16"/>
  <c r="K215" i="16"/>
  <c r="K214" i="16" s="1"/>
  <c r="O215" i="16"/>
  <c r="Q215" i="16"/>
  <c r="Q214" i="16" s="1"/>
  <c r="V215" i="16"/>
  <c r="G216" i="16"/>
  <c r="I216" i="16"/>
  <c r="K216" i="16"/>
  <c r="M216" i="16"/>
  <c r="O216" i="16"/>
  <c r="O214" i="16" s="1"/>
  <c r="Q216" i="16"/>
  <c r="V216" i="16"/>
  <c r="G217" i="16"/>
  <c r="I217" i="16"/>
  <c r="K217" i="16"/>
  <c r="M217" i="16"/>
  <c r="O217" i="16"/>
  <c r="Q217" i="16"/>
  <c r="V217" i="16"/>
  <c r="G218" i="16"/>
  <c r="I218" i="16"/>
  <c r="K218" i="16"/>
  <c r="M218" i="16"/>
  <c r="O218" i="16"/>
  <c r="Q218" i="16"/>
  <c r="V218" i="16"/>
  <c r="G219" i="16"/>
  <c r="M219" i="16" s="1"/>
  <c r="I219" i="16"/>
  <c r="K219" i="16"/>
  <c r="O219" i="16"/>
  <c r="Q219" i="16"/>
  <c r="V219" i="16"/>
  <c r="G220" i="16"/>
  <c r="M220" i="16" s="1"/>
  <c r="I220" i="16"/>
  <c r="I214" i="16" s="1"/>
  <c r="K220" i="16"/>
  <c r="O220" i="16"/>
  <c r="Q220" i="16"/>
  <c r="V220" i="16"/>
  <c r="G221" i="16"/>
  <c r="M221" i="16" s="1"/>
  <c r="I221" i="16"/>
  <c r="K221" i="16"/>
  <c r="O221" i="16"/>
  <c r="Q221" i="16"/>
  <c r="V221" i="16"/>
  <c r="V214" i="16" s="1"/>
  <c r="G222" i="16"/>
  <c r="M222" i="16" s="1"/>
  <c r="I222" i="16"/>
  <c r="K222" i="16"/>
  <c r="O222" i="16"/>
  <c r="Q222" i="16"/>
  <c r="V222" i="16"/>
  <c r="G223" i="16"/>
  <c r="I223" i="16"/>
  <c r="K223" i="16"/>
  <c r="M223" i="16"/>
  <c r="O223" i="16"/>
  <c r="Q223" i="16"/>
  <c r="V223" i="16"/>
  <c r="G224" i="16"/>
  <c r="I224" i="16"/>
  <c r="K224" i="16"/>
  <c r="M224" i="16"/>
  <c r="O224" i="16"/>
  <c r="Q224" i="16"/>
  <c r="V224" i="16"/>
  <c r="G225" i="16"/>
  <c r="I225" i="16"/>
  <c r="K225" i="16"/>
  <c r="M225" i="16"/>
  <c r="O225" i="16"/>
  <c r="Q225" i="16"/>
  <c r="V225" i="16"/>
  <c r="G226" i="16"/>
  <c r="I226" i="16"/>
  <c r="K226" i="16"/>
  <c r="M226" i="16"/>
  <c r="O226" i="16"/>
  <c r="Q226" i="16"/>
  <c r="V226" i="16"/>
  <c r="G227" i="16"/>
  <c r="M227" i="16" s="1"/>
  <c r="I227" i="16"/>
  <c r="K227" i="16"/>
  <c r="O227" i="16"/>
  <c r="Q227" i="16"/>
  <c r="V227" i="16"/>
  <c r="G228" i="16"/>
  <c r="I228" i="16"/>
  <c r="K228" i="16"/>
  <c r="M228" i="16"/>
  <c r="O228" i="16"/>
  <c r="Q228" i="16"/>
  <c r="V228" i="16"/>
  <c r="G229" i="16"/>
  <c r="I229" i="16"/>
  <c r="K229" i="16"/>
  <c r="M229" i="16"/>
  <c r="O229" i="16"/>
  <c r="Q229" i="16"/>
  <c r="V229" i="16"/>
  <c r="G230" i="16"/>
  <c r="I230" i="16"/>
  <c r="K230" i="16"/>
  <c r="M230" i="16"/>
  <c r="O230" i="16"/>
  <c r="Q230" i="16"/>
  <c r="V230" i="16"/>
  <c r="G231" i="16"/>
  <c r="M231" i="16" s="1"/>
  <c r="I231" i="16"/>
  <c r="K231" i="16"/>
  <c r="O231" i="16"/>
  <c r="Q231" i="16"/>
  <c r="V231" i="16"/>
  <c r="G232" i="16"/>
  <c r="M232" i="16" s="1"/>
  <c r="I232" i="16"/>
  <c r="K232" i="16"/>
  <c r="O232" i="16"/>
  <c r="Q232" i="16"/>
  <c r="V232" i="16"/>
  <c r="G233" i="16"/>
  <c r="M233" i="16" s="1"/>
  <c r="I233" i="16"/>
  <c r="K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I235" i="16"/>
  <c r="K235" i="16"/>
  <c r="M235" i="16"/>
  <c r="O235" i="16"/>
  <c r="Q235" i="16"/>
  <c r="V235" i="16"/>
  <c r="G236" i="16"/>
  <c r="I236" i="16"/>
  <c r="K236" i="16"/>
  <c r="M236" i="16"/>
  <c r="O236" i="16"/>
  <c r="Q236" i="16"/>
  <c r="V236" i="16"/>
  <c r="G237" i="16"/>
  <c r="I237" i="16"/>
  <c r="K237" i="16"/>
  <c r="M237" i="16"/>
  <c r="O237" i="16"/>
  <c r="Q237" i="16"/>
  <c r="V237" i="16"/>
  <c r="G239" i="16"/>
  <c r="M239" i="16" s="1"/>
  <c r="I239" i="16"/>
  <c r="K239" i="16"/>
  <c r="K238" i="16" s="1"/>
  <c r="O239" i="16"/>
  <c r="Q239" i="16"/>
  <c r="Q238" i="16" s="1"/>
  <c r="V239" i="16"/>
  <c r="G240" i="16"/>
  <c r="I240" i="16"/>
  <c r="K240" i="16"/>
  <c r="M240" i="16"/>
  <c r="O240" i="16"/>
  <c r="O238" i="16" s="1"/>
  <c r="Q240" i="16"/>
  <c r="V240" i="16"/>
  <c r="G241" i="16"/>
  <c r="I241" i="16"/>
  <c r="K241" i="16"/>
  <c r="M241" i="16"/>
  <c r="O241" i="16"/>
  <c r="Q241" i="16"/>
  <c r="V241" i="16"/>
  <c r="G242" i="16"/>
  <c r="I242" i="16"/>
  <c r="K242" i="16"/>
  <c r="M242" i="16"/>
  <c r="O242" i="16"/>
  <c r="Q242" i="16"/>
  <c r="V242" i="16"/>
  <c r="G243" i="16"/>
  <c r="M243" i="16" s="1"/>
  <c r="I243" i="16"/>
  <c r="K243" i="16"/>
  <c r="O243" i="16"/>
  <c r="Q243" i="16"/>
  <c r="V243" i="16"/>
  <c r="G244" i="16"/>
  <c r="M244" i="16" s="1"/>
  <c r="I244" i="16"/>
  <c r="I238" i="16" s="1"/>
  <c r="K244" i="16"/>
  <c r="O244" i="16"/>
  <c r="Q244" i="16"/>
  <c r="V244" i="16"/>
  <c r="G245" i="16"/>
  <c r="M245" i="16" s="1"/>
  <c r="I245" i="16"/>
  <c r="K245" i="16"/>
  <c r="O245" i="16"/>
  <c r="Q245" i="16"/>
  <c r="V245" i="16"/>
  <c r="V238" i="16" s="1"/>
  <c r="G247" i="16"/>
  <c r="G246" i="16" s="1"/>
  <c r="I247" i="16"/>
  <c r="I246" i="16" s="1"/>
  <c r="K247" i="16"/>
  <c r="M247" i="16"/>
  <c r="O247" i="16"/>
  <c r="O246" i="16" s="1"/>
  <c r="Q247" i="16"/>
  <c r="V247" i="16"/>
  <c r="V246" i="16" s="1"/>
  <c r="G248" i="16"/>
  <c r="I248" i="16"/>
  <c r="K248" i="16"/>
  <c r="K246" i="16" s="1"/>
  <c r="M248" i="16"/>
  <c r="O248" i="16"/>
  <c r="Q248" i="16"/>
  <c r="V248" i="16"/>
  <c r="G249" i="16"/>
  <c r="I249" i="16"/>
  <c r="K249" i="16"/>
  <c r="M249" i="16"/>
  <c r="O249" i="16"/>
  <c r="Q249" i="16"/>
  <c r="V249" i="16"/>
  <c r="G250" i="16"/>
  <c r="M250" i="16" s="1"/>
  <c r="I250" i="16"/>
  <c r="K250" i="16"/>
  <c r="O250" i="16"/>
  <c r="Q250" i="16"/>
  <c r="V250" i="16"/>
  <c r="G251" i="16"/>
  <c r="M251" i="16" s="1"/>
  <c r="I251" i="16"/>
  <c r="K251" i="16"/>
  <c r="O251" i="16"/>
  <c r="Q251" i="16"/>
  <c r="V251" i="16"/>
  <c r="G252" i="16"/>
  <c r="M252" i="16" s="1"/>
  <c r="I252" i="16"/>
  <c r="K252" i="16"/>
  <c r="O252" i="16"/>
  <c r="Q252" i="16"/>
  <c r="Q246" i="16" s="1"/>
  <c r="V252" i="16"/>
  <c r="G253" i="16"/>
  <c r="I253" i="16"/>
  <c r="K253" i="16"/>
  <c r="M253" i="16"/>
  <c r="O253" i="16"/>
  <c r="Q253" i="16"/>
  <c r="V253" i="16"/>
  <c r="G254" i="16"/>
  <c r="I254" i="16"/>
  <c r="K254" i="16"/>
  <c r="M254" i="16"/>
  <c r="O254" i="16"/>
  <c r="Q254" i="16"/>
  <c r="V254" i="16"/>
  <c r="G255" i="16"/>
  <c r="M255" i="16" s="1"/>
  <c r="I255" i="16"/>
  <c r="K255" i="16"/>
  <c r="O255" i="16"/>
  <c r="Q255" i="16"/>
  <c r="V255" i="16"/>
  <c r="G256" i="16"/>
  <c r="M256" i="16" s="1"/>
  <c r="I256" i="16"/>
  <c r="K256" i="16"/>
  <c r="O256" i="16"/>
  <c r="Q256" i="16"/>
  <c r="V256" i="16"/>
  <c r="G257" i="16"/>
  <c r="M257" i="16" s="1"/>
  <c r="I257" i="16"/>
  <c r="K257" i="16"/>
  <c r="O257" i="16"/>
  <c r="Q257" i="16"/>
  <c r="V257" i="16"/>
  <c r="G259" i="16"/>
  <c r="I259" i="16"/>
  <c r="I258" i="16" s="1"/>
  <c r="K259" i="16"/>
  <c r="M259" i="16"/>
  <c r="O259" i="16"/>
  <c r="O258" i="16" s="1"/>
  <c r="Q259" i="16"/>
  <c r="V259" i="16"/>
  <c r="V258" i="16" s="1"/>
  <c r="G260" i="16"/>
  <c r="I260" i="16"/>
  <c r="K260" i="16"/>
  <c r="K258" i="16" s="1"/>
  <c r="M260" i="16"/>
  <c r="O260" i="16"/>
  <c r="Q260" i="16"/>
  <c r="V260" i="16"/>
  <c r="G261" i="16"/>
  <c r="I261" i="16"/>
  <c r="K261" i="16"/>
  <c r="M261" i="16"/>
  <c r="O261" i="16"/>
  <c r="Q261" i="16"/>
  <c r="V261" i="16"/>
  <c r="G262" i="16"/>
  <c r="M262" i="16" s="1"/>
  <c r="I262" i="16"/>
  <c r="K262" i="16"/>
  <c r="O262" i="16"/>
  <c r="Q262" i="16"/>
  <c r="V262" i="16"/>
  <c r="G263" i="16"/>
  <c r="M263" i="16" s="1"/>
  <c r="I263" i="16"/>
  <c r="K263" i="16"/>
  <c r="O263" i="16"/>
  <c r="Q263" i="16"/>
  <c r="V263" i="16"/>
  <c r="G264" i="16"/>
  <c r="I264" i="16"/>
  <c r="K264" i="16"/>
  <c r="M264" i="16"/>
  <c r="O264" i="16"/>
  <c r="Q264" i="16"/>
  <c r="Q258" i="16" s="1"/>
  <c r="V264" i="16"/>
  <c r="G265" i="16"/>
  <c r="I265" i="16"/>
  <c r="K265" i="16"/>
  <c r="M265" i="16"/>
  <c r="O265" i="16"/>
  <c r="Q265" i="16"/>
  <c r="V265" i="16"/>
  <c r="G267" i="16"/>
  <c r="M267" i="16" s="1"/>
  <c r="I267" i="16"/>
  <c r="I266" i="16" s="1"/>
  <c r="K267" i="16"/>
  <c r="O267" i="16"/>
  <c r="Q267" i="16"/>
  <c r="Q266" i="16" s="1"/>
  <c r="V267" i="16"/>
  <c r="G268" i="16"/>
  <c r="M268" i="16" s="1"/>
  <c r="I268" i="16"/>
  <c r="K268" i="16"/>
  <c r="O268" i="16"/>
  <c r="Q268" i="16"/>
  <c r="V268" i="16"/>
  <c r="V266" i="16" s="1"/>
  <c r="G269" i="16"/>
  <c r="M269" i="16" s="1"/>
  <c r="I269" i="16"/>
  <c r="K269" i="16"/>
  <c r="O269" i="16"/>
  <c r="Q269" i="16"/>
  <c r="V269" i="16"/>
  <c r="G270" i="16"/>
  <c r="M270" i="16" s="1"/>
  <c r="I270" i="16"/>
  <c r="K270" i="16"/>
  <c r="O270" i="16"/>
  <c r="Q270" i="16"/>
  <c r="V270" i="16"/>
  <c r="G271" i="16"/>
  <c r="I271" i="16"/>
  <c r="K271" i="16"/>
  <c r="M271" i="16"/>
  <c r="O271" i="16"/>
  <c r="O266" i="16" s="1"/>
  <c r="Q271" i="16"/>
  <c r="V271" i="16"/>
  <c r="G272" i="16"/>
  <c r="I272" i="16"/>
  <c r="K272" i="16"/>
  <c r="M272" i="16"/>
  <c r="O272" i="16"/>
  <c r="Q272" i="16"/>
  <c r="V272" i="16"/>
  <c r="G273" i="16"/>
  <c r="I273" i="16"/>
  <c r="K273" i="16"/>
  <c r="K266" i="16" s="1"/>
  <c r="M273" i="16"/>
  <c r="O273" i="16"/>
  <c r="Q273" i="16"/>
  <c r="V273" i="16"/>
  <c r="G274" i="16"/>
  <c r="M274" i="16" s="1"/>
  <c r="I274" i="16"/>
  <c r="K274" i="16"/>
  <c r="O274" i="16"/>
  <c r="Q274" i="16"/>
  <c r="V274" i="16"/>
  <c r="G275" i="16"/>
  <c r="G276" i="16"/>
  <c r="I276" i="16"/>
  <c r="K276" i="16"/>
  <c r="K275" i="16" s="1"/>
  <c r="M276" i="16"/>
  <c r="O276" i="16"/>
  <c r="O275" i="16" s="1"/>
  <c r="Q276" i="16"/>
  <c r="Q275" i="16" s="1"/>
  <c r="V276" i="16"/>
  <c r="G277" i="16"/>
  <c r="I277" i="16"/>
  <c r="K277" i="16"/>
  <c r="M277" i="16"/>
  <c r="O277" i="16"/>
  <c r="Q277" i="16"/>
  <c r="V277" i="16"/>
  <c r="G278" i="16"/>
  <c r="I278" i="16"/>
  <c r="K278" i="16"/>
  <c r="M278" i="16"/>
  <c r="O278" i="16"/>
  <c r="Q278" i="16"/>
  <c r="V278" i="16"/>
  <c r="G279" i="16"/>
  <c r="M279" i="16" s="1"/>
  <c r="I279" i="16"/>
  <c r="I275" i="16" s="1"/>
  <c r="K279" i="16"/>
  <c r="O279" i="16"/>
  <c r="Q279" i="16"/>
  <c r="V279" i="16"/>
  <c r="G280" i="16"/>
  <c r="M280" i="16" s="1"/>
  <c r="I280" i="16"/>
  <c r="K280" i="16"/>
  <c r="O280" i="16"/>
  <c r="Q280" i="16"/>
  <c r="V280" i="16"/>
  <c r="G281" i="16"/>
  <c r="M281" i="16" s="1"/>
  <c r="I281" i="16"/>
  <c r="K281" i="16"/>
  <c r="O281" i="16"/>
  <c r="Q281" i="16"/>
  <c r="V281" i="16"/>
  <c r="V275" i="16" s="1"/>
  <c r="G282" i="16"/>
  <c r="M282" i="16" s="1"/>
  <c r="I282" i="16"/>
  <c r="K282" i="16"/>
  <c r="O282" i="16"/>
  <c r="Q282" i="16"/>
  <c r="V282" i="16"/>
  <c r="G284" i="16"/>
  <c r="I284" i="16"/>
  <c r="K284" i="16"/>
  <c r="K283" i="16" s="1"/>
  <c r="M284" i="16"/>
  <c r="O284" i="16"/>
  <c r="Q284" i="16"/>
  <c r="Q283" i="16" s="1"/>
  <c r="V284" i="16"/>
  <c r="V283" i="16" s="1"/>
  <c r="G286" i="16"/>
  <c r="I286" i="16"/>
  <c r="I283" i="16" s="1"/>
  <c r="K286" i="16"/>
  <c r="M286" i="16"/>
  <c r="O286" i="16"/>
  <c r="Q286" i="16"/>
  <c r="V286" i="16"/>
  <c r="G288" i="16"/>
  <c r="G283" i="16" s="1"/>
  <c r="I288" i="16"/>
  <c r="K288" i="16"/>
  <c r="M288" i="16"/>
  <c r="O288" i="16"/>
  <c r="Q288" i="16"/>
  <c r="V288" i="16"/>
  <c r="G290" i="16"/>
  <c r="M290" i="16" s="1"/>
  <c r="I290" i="16"/>
  <c r="K290" i="16"/>
  <c r="O290" i="16"/>
  <c r="Q290" i="16"/>
  <c r="V290" i="16"/>
  <c r="G292" i="16"/>
  <c r="M292" i="16" s="1"/>
  <c r="I292" i="16"/>
  <c r="K292" i="16"/>
  <c r="O292" i="16"/>
  <c r="Q292" i="16"/>
  <c r="V292" i="16"/>
  <c r="G293" i="16"/>
  <c r="I293" i="16"/>
  <c r="K293" i="16"/>
  <c r="M293" i="16"/>
  <c r="O293" i="16"/>
  <c r="Q293" i="16"/>
  <c r="V293" i="16"/>
  <c r="G294" i="16"/>
  <c r="I294" i="16"/>
  <c r="K294" i="16"/>
  <c r="M294" i="16"/>
  <c r="O294" i="16"/>
  <c r="Q294" i="16"/>
  <c r="V294" i="16"/>
  <c r="G296" i="16"/>
  <c r="M296" i="16" s="1"/>
  <c r="I296" i="16"/>
  <c r="K296" i="16"/>
  <c r="O296" i="16"/>
  <c r="Q296" i="16"/>
  <c r="V296" i="16"/>
  <c r="G297" i="16"/>
  <c r="M297" i="16" s="1"/>
  <c r="I297" i="16"/>
  <c r="K297" i="16"/>
  <c r="O297" i="16"/>
  <c r="Q297" i="16"/>
  <c r="V297" i="16"/>
  <c r="G298" i="16"/>
  <c r="M298" i="16" s="1"/>
  <c r="I298" i="16"/>
  <c r="K298" i="16"/>
  <c r="O298" i="16"/>
  <c r="Q298" i="16"/>
  <c r="V298" i="16"/>
  <c r="G299" i="16"/>
  <c r="M299" i="16" s="1"/>
  <c r="I299" i="16"/>
  <c r="K299" i="16"/>
  <c r="O299" i="16"/>
  <c r="Q299" i="16"/>
  <c r="V299" i="16"/>
  <c r="G300" i="16"/>
  <c r="I300" i="16"/>
  <c r="K300" i="16"/>
  <c r="M300" i="16"/>
  <c r="O300" i="16"/>
  <c r="O283" i="16" s="1"/>
  <c r="Q300" i="16"/>
  <c r="V300" i="16"/>
  <c r="G301" i="16"/>
  <c r="I301" i="16"/>
  <c r="K301" i="16"/>
  <c r="M301" i="16"/>
  <c r="O301" i="16"/>
  <c r="Q301" i="16"/>
  <c r="V301" i="16"/>
  <c r="G302" i="16"/>
  <c r="I302" i="16"/>
  <c r="K302" i="16"/>
  <c r="M302" i="16"/>
  <c r="O302" i="16"/>
  <c r="Q302" i="16"/>
  <c r="V302" i="16"/>
  <c r="G303" i="16"/>
  <c r="I303" i="16"/>
  <c r="K303" i="16"/>
  <c r="M303" i="16"/>
  <c r="O303" i="16"/>
  <c r="Q303" i="16"/>
  <c r="V303" i="16"/>
  <c r="G304" i="16"/>
  <c r="M304" i="16" s="1"/>
  <c r="I304" i="16"/>
  <c r="K304" i="16"/>
  <c r="O304" i="16"/>
  <c r="Q304" i="16"/>
  <c r="V304" i="16"/>
  <c r="G305" i="16"/>
  <c r="I305" i="16"/>
  <c r="K305" i="16"/>
  <c r="M305" i="16"/>
  <c r="O305" i="16"/>
  <c r="Q305" i="16"/>
  <c r="V305" i="16"/>
  <c r="G306" i="16"/>
  <c r="I306" i="16"/>
  <c r="K306" i="16"/>
  <c r="M306" i="16"/>
  <c r="O306" i="16"/>
  <c r="Q306" i="16"/>
  <c r="V306" i="16"/>
  <c r="G307" i="16"/>
  <c r="I307" i="16"/>
  <c r="K307" i="16"/>
  <c r="M307" i="16"/>
  <c r="O307" i="16"/>
  <c r="Q307" i="16"/>
  <c r="V307" i="16"/>
  <c r="G308" i="16"/>
  <c r="M308" i="16" s="1"/>
  <c r="I308" i="16"/>
  <c r="K308" i="16"/>
  <c r="O308" i="16"/>
  <c r="Q308" i="16"/>
  <c r="V308" i="16"/>
  <c r="G309" i="16"/>
  <c r="M309" i="16" s="1"/>
  <c r="I309" i="16"/>
  <c r="K309" i="16"/>
  <c r="O309" i="16"/>
  <c r="Q309" i="16"/>
  <c r="V309" i="16"/>
  <c r="G310" i="16"/>
  <c r="M310" i="16" s="1"/>
  <c r="I310" i="16"/>
  <c r="K310" i="16"/>
  <c r="O310" i="16"/>
  <c r="Q310" i="16"/>
  <c r="V310" i="16"/>
  <c r="G311" i="16"/>
  <c r="M311" i="16" s="1"/>
  <c r="I311" i="16"/>
  <c r="K311" i="16"/>
  <c r="O311" i="16"/>
  <c r="Q311" i="16"/>
  <c r="V311" i="16"/>
  <c r="G312" i="16"/>
  <c r="I312" i="16"/>
  <c r="K312" i="16"/>
  <c r="M312" i="16"/>
  <c r="O312" i="16"/>
  <c r="Q312" i="16"/>
  <c r="V312" i="16"/>
  <c r="G313" i="16"/>
  <c r="I313" i="16"/>
  <c r="K313" i="16"/>
  <c r="M313" i="16"/>
  <c r="O313" i="16"/>
  <c r="Q313" i="16"/>
  <c r="V313" i="16"/>
  <c r="G314" i="16"/>
  <c r="I314" i="16"/>
  <c r="K314" i="16"/>
  <c r="M314" i="16"/>
  <c r="O314" i="16"/>
  <c r="Q314" i="16"/>
  <c r="V314" i="16"/>
  <c r="AE316" i="16"/>
  <c r="AF316" i="16"/>
  <c r="G183" i="15"/>
  <c r="BA142" i="15"/>
  <c r="BA10" i="15"/>
  <c r="G9" i="15"/>
  <c r="M9" i="15" s="1"/>
  <c r="I9" i="15"/>
  <c r="I8" i="15" s="1"/>
  <c r="K9" i="15"/>
  <c r="O9" i="15"/>
  <c r="Q9" i="15"/>
  <c r="Q8" i="15" s="1"/>
  <c r="V9" i="15"/>
  <c r="G11" i="15"/>
  <c r="M11" i="15" s="1"/>
  <c r="I11" i="15"/>
  <c r="K11" i="15"/>
  <c r="O11" i="15"/>
  <c r="O8" i="15" s="1"/>
  <c r="Q11" i="15"/>
  <c r="V11" i="15"/>
  <c r="V8" i="15" s="1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K8" i="15" s="1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5" i="15"/>
  <c r="M55" i="15" s="1"/>
  <c r="I55" i="15"/>
  <c r="K55" i="15"/>
  <c r="O55" i="15"/>
  <c r="O54" i="15" s="1"/>
  <c r="Q55" i="15"/>
  <c r="Q54" i="15" s="1"/>
  <c r="V55" i="15"/>
  <c r="V54" i="15" s="1"/>
  <c r="G56" i="15"/>
  <c r="I56" i="15"/>
  <c r="K56" i="15"/>
  <c r="K54" i="15" s="1"/>
  <c r="M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M59" i="15" s="1"/>
  <c r="I59" i="15"/>
  <c r="K59" i="15"/>
  <c r="O59" i="15"/>
  <c r="Q59" i="15"/>
  <c r="V59" i="15"/>
  <c r="G60" i="15"/>
  <c r="M60" i="15" s="1"/>
  <c r="I60" i="15"/>
  <c r="I54" i="15" s="1"/>
  <c r="K60" i="15"/>
  <c r="O60" i="15"/>
  <c r="Q60" i="15"/>
  <c r="V60" i="15"/>
  <c r="G61" i="15"/>
  <c r="M61" i="15" s="1"/>
  <c r="I61" i="15"/>
  <c r="K61" i="15"/>
  <c r="O61" i="15"/>
  <c r="Q61" i="15"/>
  <c r="V61" i="15"/>
  <c r="G63" i="15"/>
  <c r="I63" i="15"/>
  <c r="I62" i="15" s="1"/>
  <c r="K63" i="15"/>
  <c r="K62" i="15" s="1"/>
  <c r="M63" i="15"/>
  <c r="O63" i="15"/>
  <c r="O62" i="15" s="1"/>
  <c r="Q63" i="15"/>
  <c r="V63" i="15"/>
  <c r="G64" i="15"/>
  <c r="I64" i="15"/>
  <c r="K64" i="15"/>
  <c r="M64" i="15"/>
  <c r="O64" i="15"/>
  <c r="Q64" i="15"/>
  <c r="V64" i="15"/>
  <c r="V62" i="15" s="1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Q62" i="15" s="1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4" i="15"/>
  <c r="M84" i="15" s="1"/>
  <c r="I84" i="15"/>
  <c r="K84" i="15"/>
  <c r="O84" i="15"/>
  <c r="Q84" i="15"/>
  <c r="V84" i="15"/>
  <c r="G85" i="15"/>
  <c r="M85" i="15" s="1"/>
  <c r="I85" i="15"/>
  <c r="K85" i="15"/>
  <c r="O85" i="15"/>
  <c r="Q85" i="15"/>
  <c r="V85" i="15"/>
  <c r="G86" i="15"/>
  <c r="M86" i="15" s="1"/>
  <c r="I86" i="15"/>
  <c r="K86" i="15"/>
  <c r="O86" i="15"/>
  <c r="Q86" i="15"/>
  <c r="V86" i="15"/>
  <c r="G87" i="15"/>
  <c r="I87" i="15"/>
  <c r="K87" i="15"/>
  <c r="M87" i="15"/>
  <c r="O87" i="15"/>
  <c r="Q87" i="15"/>
  <c r="V87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2" i="15"/>
  <c r="M92" i="15" s="1"/>
  <c r="I92" i="15"/>
  <c r="K92" i="15"/>
  <c r="O92" i="15"/>
  <c r="O91" i="15" s="1"/>
  <c r="Q92" i="15"/>
  <c r="Q91" i="15" s="1"/>
  <c r="V92" i="15"/>
  <c r="V91" i="15" s="1"/>
  <c r="G93" i="15"/>
  <c r="I93" i="15"/>
  <c r="K93" i="15"/>
  <c r="K91" i="15" s="1"/>
  <c r="M93" i="15"/>
  <c r="O93" i="15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7" i="15"/>
  <c r="M97" i="15" s="1"/>
  <c r="I97" i="15"/>
  <c r="I91" i="15" s="1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M99" i="15" s="1"/>
  <c r="I99" i="15"/>
  <c r="K99" i="15"/>
  <c r="O99" i="15"/>
  <c r="Q99" i="15"/>
  <c r="V99" i="15"/>
  <c r="G100" i="15"/>
  <c r="I100" i="15"/>
  <c r="K100" i="15"/>
  <c r="M100" i="15"/>
  <c r="O100" i="15"/>
  <c r="Q100" i="15"/>
  <c r="V100" i="15"/>
  <c r="G101" i="15"/>
  <c r="I101" i="15"/>
  <c r="K101" i="15"/>
  <c r="M101" i="15"/>
  <c r="O101" i="15"/>
  <c r="Q101" i="15"/>
  <c r="V101" i="15"/>
  <c r="G102" i="15"/>
  <c r="I102" i="15"/>
  <c r="K102" i="15"/>
  <c r="M102" i="15"/>
  <c r="O102" i="15"/>
  <c r="Q102" i="15"/>
  <c r="V102" i="15"/>
  <c r="G103" i="15"/>
  <c r="M103" i="15" s="1"/>
  <c r="I103" i="15"/>
  <c r="K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7" i="15"/>
  <c r="I107" i="15"/>
  <c r="K107" i="15"/>
  <c r="M107" i="15"/>
  <c r="O107" i="15"/>
  <c r="Q107" i="15"/>
  <c r="V107" i="15"/>
  <c r="G108" i="15"/>
  <c r="M108" i="15" s="1"/>
  <c r="I108" i="15"/>
  <c r="K108" i="15"/>
  <c r="O108" i="15"/>
  <c r="Q108" i="15"/>
  <c r="V108" i="15"/>
  <c r="G109" i="15"/>
  <c r="M109" i="15" s="1"/>
  <c r="I109" i="15"/>
  <c r="K109" i="15"/>
  <c r="O109" i="15"/>
  <c r="Q109" i="15"/>
  <c r="V109" i="15"/>
  <c r="G110" i="15"/>
  <c r="AF183" i="15" s="1"/>
  <c r="I110" i="15"/>
  <c r="K110" i="15"/>
  <c r="O110" i="15"/>
  <c r="Q110" i="15"/>
  <c r="V110" i="15"/>
  <c r="G111" i="15"/>
  <c r="M111" i="15" s="1"/>
  <c r="I111" i="15"/>
  <c r="K111" i="15"/>
  <c r="O111" i="15"/>
  <c r="Q111" i="15"/>
  <c r="V111" i="15"/>
  <c r="G112" i="15"/>
  <c r="I112" i="15"/>
  <c r="K112" i="15"/>
  <c r="M112" i="15"/>
  <c r="O112" i="15"/>
  <c r="Q112" i="15"/>
  <c r="V112" i="15"/>
  <c r="G113" i="15"/>
  <c r="I113" i="15"/>
  <c r="K113" i="15"/>
  <c r="M113" i="15"/>
  <c r="O113" i="15"/>
  <c r="Q113" i="15"/>
  <c r="V113" i="15"/>
  <c r="G114" i="15"/>
  <c r="I114" i="15"/>
  <c r="K114" i="15"/>
  <c r="M114" i="15"/>
  <c r="O114" i="15"/>
  <c r="Q114" i="15"/>
  <c r="V114" i="15"/>
  <c r="G115" i="15"/>
  <c r="M115" i="15" s="1"/>
  <c r="I115" i="15"/>
  <c r="K115" i="15"/>
  <c r="O115" i="15"/>
  <c r="Q115" i="15"/>
  <c r="V115" i="15"/>
  <c r="G116" i="15"/>
  <c r="M116" i="15" s="1"/>
  <c r="I116" i="15"/>
  <c r="K116" i="15"/>
  <c r="O116" i="15"/>
  <c r="Q116" i="15"/>
  <c r="V116" i="15"/>
  <c r="G117" i="15"/>
  <c r="I117" i="15"/>
  <c r="K117" i="15"/>
  <c r="M117" i="15"/>
  <c r="O117" i="15"/>
  <c r="Q117" i="15"/>
  <c r="V117" i="15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M122" i="15" s="1"/>
  <c r="I122" i="15"/>
  <c r="K122" i="15"/>
  <c r="O122" i="15"/>
  <c r="Q122" i="15"/>
  <c r="V122" i="15"/>
  <c r="G123" i="15"/>
  <c r="M123" i="15" s="1"/>
  <c r="I123" i="15"/>
  <c r="K123" i="15"/>
  <c r="O123" i="15"/>
  <c r="Q123" i="15"/>
  <c r="V123" i="15"/>
  <c r="G124" i="15"/>
  <c r="I124" i="15"/>
  <c r="K124" i="15"/>
  <c r="M124" i="15"/>
  <c r="O124" i="15"/>
  <c r="Q124" i="15"/>
  <c r="V124" i="15"/>
  <c r="G125" i="15"/>
  <c r="I125" i="15"/>
  <c r="K125" i="15"/>
  <c r="M125" i="15"/>
  <c r="O125" i="15"/>
  <c r="Q125" i="15"/>
  <c r="V125" i="15"/>
  <c r="G126" i="15"/>
  <c r="I126" i="15"/>
  <c r="K126" i="15"/>
  <c r="M126" i="15"/>
  <c r="O126" i="15"/>
  <c r="Q126" i="15"/>
  <c r="V126" i="15"/>
  <c r="G127" i="15"/>
  <c r="M127" i="15" s="1"/>
  <c r="I127" i="15"/>
  <c r="K127" i="15"/>
  <c r="O127" i="15"/>
  <c r="Q127" i="15"/>
  <c r="V127" i="15"/>
  <c r="G128" i="15"/>
  <c r="M128" i="15" s="1"/>
  <c r="I128" i="15"/>
  <c r="K128" i="15"/>
  <c r="O128" i="15"/>
  <c r="Q128" i="15"/>
  <c r="V128" i="15"/>
  <c r="G129" i="15"/>
  <c r="I129" i="15"/>
  <c r="K129" i="15"/>
  <c r="M129" i="15"/>
  <c r="O129" i="15"/>
  <c r="Q129" i="15"/>
  <c r="V129" i="15"/>
  <c r="G130" i="15"/>
  <c r="I130" i="15"/>
  <c r="K130" i="15"/>
  <c r="M130" i="15"/>
  <c r="O130" i="15"/>
  <c r="Q130" i="15"/>
  <c r="V130" i="15"/>
  <c r="G133" i="15"/>
  <c r="M133" i="15" s="1"/>
  <c r="I133" i="15"/>
  <c r="I132" i="15" s="1"/>
  <c r="K133" i="15"/>
  <c r="K132" i="15" s="1"/>
  <c r="O133" i="15"/>
  <c r="Q133" i="15"/>
  <c r="Q132" i="15" s="1"/>
  <c r="V133" i="15"/>
  <c r="V132" i="15" s="1"/>
  <c r="G134" i="15"/>
  <c r="M134" i="15" s="1"/>
  <c r="I134" i="15"/>
  <c r="K134" i="15"/>
  <c r="O134" i="15"/>
  <c r="Q134" i="15"/>
  <c r="V134" i="15"/>
  <c r="G135" i="15"/>
  <c r="G132" i="15" s="1"/>
  <c r="I135" i="15"/>
  <c r="K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O132" i="15" s="1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M141" i="15" s="1"/>
  <c r="I141" i="15"/>
  <c r="K141" i="15"/>
  <c r="O141" i="15"/>
  <c r="Q141" i="15"/>
  <c r="V141" i="15"/>
  <c r="G143" i="15"/>
  <c r="I143" i="15"/>
  <c r="K143" i="15"/>
  <c r="M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M146" i="15" s="1"/>
  <c r="I146" i="15"/>
  <c r="K146" i="15"/>
  <c r="O146" i="15"/>
  <c r="Q146" i="15"/>
  <c r="V146" i="15"/>
  <c r="G147" i="15"/>
  <c r="M147" i="15" s="1"/>
  <c r="I147" i="15"/>
  <c r="K147" i="15"/>
  <c r="O147" i="15"/>
  <c r="Q147" i="15"/>
  <c r="V147" i="15"/>
  <c r="G149" i="15"/>
  <c r="M149" i="15" s="1"/>
  <c r="I149" i="15"/>
  <c r="I148" i="15" s="1"/>
  <c r="K149" i="15"/>
  <c r="O149" i="15"/>
  <c r="O148" i="15" s="1"/>
  <c r="Q149" i="15"/>
  <c r="Q148" i="15" s="1"/>
  <c r="V149" i="15"/>
  <c r="G150" i="15"/>
  <c r="I150" i="15"/>
  <c r="K150" i="15"/>
  <c r="K148" i="15" s="1"/>
  <c r="M150" i="15"/>
  <c r="O150" i="15"/>
  <c r="Q150" i="15"/>
  <c r="V150" i="15"/>
  <c r="G151" i="15"/>
  <c r="I151" i="15"/>
  <c r="K151" i="15"/>
  <c r="M151" i="15"/>
  <c r="O151" i="15"/>
  <c r="Q151" i="15"/>
  <c r="V151" i="15"/>
  <c r="G152" i="15"/>
  <c r="I152" i="15"/>
  <c r="K152" i="15"/>
  <c r="M152" i="15"/>
  <c r="O152" i="15"/>
  <c r="Q152" i="15"/>
  <c r="V152" i="15"/>
  <c r="G153" i="15"/>
  <c r="M153" i="15" s="1"/>
  <c r="I153" i="15"/>
  <c r="K153" i="15"/>
  <c r="O153" i="15"/>
  <c r="Q153" i="15"/>
  <c r="V153" i="15"/>
  <c r="G154" i="15"/>
  <c r="M154" i="15" s="1"/>
  <c r="I154" i="15"/>
  <c r="K154" i="15"/>
  <c r="O154" i="15"/>
  <c r="Q154" i="15"/>
  <c r="V154" i="15"/>
  <c r="V148" i="15" s="1"/>
  <c r="G155" i="15"/>
  <c r="I155" i="15"/>
  <c r="K155" i="15"/>
  <c r="M155" i="15"/>
  <c r="O155" i="15"/>
  <c r="Q155" i="15"/>
  <c r="V155" i="15"/>
  <c r="G156" i="15"/>
  <c r="I156" i="15"/>
  <c r="K156" i="15"/>
  <c r="M156" i="15"/>
  <c r="O156" i="15"/>
  <c r="Q156" i="15"/>
  <c r="V156" i="15"/>
  <c r="G157" i="15"/>
  <c r="I157" i="15"/>
  <c r="K157" i="15"/>
  <c r="M157" i="15"/>
  <c r="O157" i="15"/>
  <c r="Q157" i="15"/>
  <c r="V157" i="15"/>
  <c r="G158" i="15"/>
  <c r="M158" i="15" s="1"/>
  <c r="I158" i="15"/>
  <c r="K158" i="15"/>
  <c r="O158" i="15"/>
  <c r="Q158" i="15"/>
  <c r="V158" i="15"/>
  <c r="G159" i="15"/>
  <c r="M159" i="15" s="1"/>
  <c r="I159" i="15"/>
  <c r="K159" i="15"/>
  <c r="O159" i="15"/>
  <c r="Q159" i="15"/>
  <c r="V159" i="15"/>
  <c r="G160" i="15"/>
  <c r="G148" i="15" s="1"/>
  <c r="I160" i="15"/>
  <c r="K160" i="15"/>
  <c r="O160" i="15"/>
  <c r="Q160" i="15"/>
  <c r="V160" i="15"/>
  <c r="G161" i="15"/>
  <c r="M161" i="15" s="1"/>
  <c r="I161" i="15"/>
  <c r="K161" i="15"/>
  <c r="O161" i="15"/>
  <c r="Q161" i="15"/>
  <c r="V161" i="15"/>
  <c r="G162" i="15"/>
  <c r="I162" i="15"/>
  <c r="K162" i="15"/>
  <c r="M162" i="15"/>
  <c r="O162" i="15"/>
  <c r="Q162" i="15"/>
  <c r="V162" i="15"/>
  <c r="G163" i="15"/>
  <c r="I163" i="15"/>
  <c r="K163" i="15"/>
  <c r="M163" i="15"/>
  <c r="O163" i="15"/>
  <c r="Q163" i="15"/>
  <c r="V163" i="15"/>
  <c r="G164" i="15"/>
  <c r="I164" i="15"/>
  <c r="K164" i="15"/>
  <c r="M164" i="15"/>
  <c r="O164" i="15"/>
  <c r="Q164" i="15"/>
  <c r="V164" i="15"/>
  <c r="G165" i="15"/>
  <c r="M165" i="15" s="1"/>
  <c r="I165" i="15"/>
  <c r="K165" i="15"/>
  <c r="O165" i="15"/>
  <c r="Q165" i="15"/>
  <c r="V165" i="15"/>
  <c r="G166" i="15"/>
  <c r="M166" i="15" s="1"/>
  <c r="I166" i="15"/>
  <c r="K166" i="15"/>
  <c r="O166" i="15"/>
  <c r="Q166" i="15"/>
  <c r="V166" i="15"/>
  <c r="G167" i="15"/>
  <c r="I167" i="15"/>
  <c r="K167" i="15"/>
  <c r="M167" i="15"/>
  <c r="O167" i="15"/>
  <c r="Q167" i="15"/>
  <c r="V167" i="15"/>
  <c r="G168" i="15"/>
  <c r="I168" i="15"/>
  <c r="K168" i="15"/>
  <c r="M168" i="15"/>
  <c r="O168" i="15"/>
  <c r="Q168" i="15"/>
  <c r="V168" i="15"/>
  <c r="G169" i="15"/>
  <c r="I169" i="15"/>
  <c r="K169" i="15"/>
  <c r="M169" i="15"/>
  <c r="O169" i="15"/>
  <c r="Q169" i="15"/>
  <c r="V169" i="15"/>
  <c r="G170" i="15"/>
  <c r="M170" i="15" s="1"/>
  <c r="I170" i="15"/>
  <c r="K170" i="15"/>
  <c r="O170" i="15"/>
  <c r="Q170" i="15"/>
  <c r="V170" i="15"/>
  <c r="G171" i="15"/>
  <c r="M171" i="15" s="1"/>
  <c r="I171" i="15"/>
  <c r="K171" i="15"/>
  <c r="O171" i="15"/>
  <c r="Q171" i="15"/>
  <c r="V171" i="15"/>
  <c r="G172" i="15"/>
  <c r="M172" i="15" s="1"/>
  <c r="I172" i="15"/>
  <c r="K172" i="15"/>
  <c r="O172" i="15"/>
  <c r="Q172" i="15"/>
  <c r="V172" i="15"/>
  <c r="G173" i="15"/>
  <c r="M173" i="15" s="1"/>
  <c r="I173" i="15"/>
  <c r="K173" i="15"/>
  <c r="O173" i="15"/>
  <c r="Q173" i="15"/>
  <c r="V173" i="15"/>
  <c r="G174" i="15"/>
  <c r="I174" i="15"/>
  <c r="K174" i="15"/>
  <c r="M174" i="15"/>
  <c r="O174" i="15"/>
  <c r="Q174" i="15"/>
  <c r="V174" i="15"/>
  <c r="V175" i="15"/>
  <c r="G176" i="15"/>
  <c r="G175" i="15" s="1"/>
  <c r="I176" i="15"/>
  <c r="I175" i="15" s="1"/>
  <c r="K176" i="15"/>
  <c r="K175" i="15" s="1"/>
  <c r="M176" i="15"/>
  <c r="O176" i="15"/>
  <c r="O175" i="15" s="1"/>
  <c r="Q176" i="15"/>
  <c r="Q175" i="15" s="1"/>
  <c r="V176" i="15"/>
  <c r="G177" i="15"/>
  <c r="M177" i="15" s="1"/>
  <c r="M175" i="15" s="1"/>
  <c r="I177" i="15"/>
  <c r="K177" i="15"/>
  <c r="O177" i="15"/>
  <c r="Q177" i="15"/>
  <c r="V177" i="15"/>
  <c r="G178" i="15"/>
  <c r="I178" i="15"/>
  <c r="V178" i="15"/>
  <c r="G179" i="15"/>
  <c r="I179" i="15"/>
  <c r="K179" i="15"/>
  <c r="K178" i="15" s="1"/>
  <c r="M179" i="15"/>
  <c r="M178" i="15" s="1"/>
  <c r="O179" i="15"/>
  <c r="O178" i="15" s="1"/>
  <c r="Q179" i="15"/>
  <c r="Q178" i="15" s="1"/>
  <c r="V179" i="15"/>
  <c r="G180" i="15"/>
  <c r="I180" i="15"/>
  <c r="K180" i="15"/>
  <c r="M180" i="15"/>
  <c r="O180" i="15"/>
  <c r="Q180" i="15"/>
  <c r="V180" i="15"/>
  <c r="G181" i="15"/>
  <c r="I181" i="15"/>
  <c r="K181" i="15"/>
  <c r="M181" i="15"/>
  <c r="O181" i="15"/>
  <c r="Q181" i="15"/>
  <c r="V181" i="15"/>
  <c r="AE183" i="15"/>
  <c r="G192" i="14"/>
  <c r="BA131" i="14"/>
  <c r="BA100" i="14"/>
  <c r="BA97" i="14"/>
  <c r="BA94" i="14"/>
  <c r="BA65" i="14"/>
  <c r="BA34" i="14"/>
  <c r="G9" i="14"/>
  <c r="I9" i="14"/>
  <c r="K9" i="14"/>
  <c r="M9" i="14"/>
  <c r="O9" i="14"/>
  <c r="Q9" i="14"/>
  <c r="Q8" i="14" s="1"/>
  <c r="V9" i="14"/>
  <c r="V8" i="14" s="1"/>
  <c r="G10" i="14"/>
  <c r="I10" i="14"/>
  <c r="I8" i="14" s="1"/>
  <c r="K10" i="14"/>
  <c r="K8" i="14" s="1"/>
  <c r="M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O8" i="14" s="1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M19" i="14" s="1"/>
  <c r="I19" i="14"/>
  <c r="K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1" i="14"/>
  <c r="M31" i="14" s="1"/>
  <c r="I31" i="14"/>
  <c r="K31" i="14"/>
  <c r="O31" i="14"/>
  <c r="Q31" i="14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6" i="14"/>
  <c r="I36" i="14"/>
  <c r="I35" i="14" s="1"/>
  <c r="K36" i="14"/>
  <c r="M36" i="14"/>
  <c r="O36" i="14"/>
  <c r="O35" i="14" s="1"/>
  <c r="Q36" i="14"/>
  <c r="Q35" i="14" s="1"/>
  <c r="V36" i="14"/>
  <c r="V35" i="14" s="1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K35" i="14" s="1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G45" i="14"/>
  <c r="M45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7" i="14"/>
  <c r="I47" i="14"/>
  <c r="K47" i="14"/>
  <c r="M47" i="14"/>
  <c r="O47" i="14"/>
  <c r="Q47" i="14"/>
  <c r="V47" i="14"/>
  <c r="G48" i="14"/>
  <c r="I48" i="14"/>
  <c r="K48" i="14"/>
  <c r="M48" i="14"/>
  <c r="O48" i="14"/>
  <c r="Q48" i="14"/>
  <c r="V48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M55" i="14" s="1"/>
  <c r="I55" i="14"/>
  <c r="K55" i="14"/>
  <c r="O55" i="14"/>
  <c r="Q55" i="14"/>
  <c r="V55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59" i="14"/>
  <c r="I59" i="14"/>
  <c r="K59" i="14"/>
  <c r="M59" i="14"/>
  <c r="O59" i="14"/>
  <c r="Q59" i="14"/>
  <c r="V59" i="14"/>
  <c r="G60" i="14"/>
  <c r="I60" i="14"/>
  <c r="K60" i="14"/>
  <c r="M60" i="14"/>
  <c r="O60" i="14"/>
  <c r="Q60" i="14"/>
  <c r="V60" i="14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8" i="14"/>
  <c r="M68" i="14" s="1"/>
  <c r="I68" i="14"/>
  <c r="I67" i="14" s="1"/>
  <c r="K68" i="14"/>
  <c r="O68" i="14"/>
  <c r="Q68" i="14"/>
  <c r="Q67" i="14" s="1"/>
  <c r="V68" i="14"/>
  <c r="G69" i="14"/>
  <c r="M69" i="14" s="1"/>
  <c r="I69" i="14"/>
  <c r="K69" i="14"/>
  <c r="O69" i="14"/>
  <c r="Q69" i="14"/>
  <c r="V69" i="14"/>
  <c r="V67" i="14" s="1"/>
  <c r="G70" i="14"/>
  <c r="M70" i="14" s="1"/>
  <c r="I70" i="14"/>
  <c r="K70" i="14"/>
  <c r="O70" i="14"/>
  <c r="Q70" i="14"/>
  <c r="V70" i="14"/>
  <c r="G71" i="14"/>
  <c r="M71" i="14" s="1"/>
  <c r="I71" i="14"/>
  <c r="K71" i="14"/>
  <c r="O71" i="14"/>
  <c r="O67" i="14" s="1"/>
  <c r="Q71" i="14"/>
  <c r="V71" i="14"/>
  <c r="G72" i="14"/>
  <c r="I72" i="14"/>
  <c r="K72" i="14"/>
  <c r="M72" i="14"/>
  <c r="O72" i="14"/>
  <c r="Q72" i="14"/>
  <c r="V72" i="14"/>
  <c r="G73" i="14"/>
  <c r="I73" i="14"/>
  <c r="K73" i="14"/>
  <c r="K67" i="14" s="1"/>
  <c r="M73" i="14"/>
  <c r="O73" i="14"/>
  <c r="Q73" i="14"/>
  <c r="V73" i="14"/>
  <c r="G74" i="14"/>
  <c r="I74" i="14"/>
  <c r="K74" i="14"/>
  <c r="M74" i="14"/>
  <c r="O74" i="14"/>
  <c r="Q74" i="14"/>
  <c r="V74" i="14"/>
  <c r="G75" i="14"/>
  <c r="M75" i="14" s="1"/>
  <c r="I75" i="14"/>
  <c r="K75" i="14"/>
  <c r="O75" i="14"/>
  <c r="Q75" i="14"/>
  <c r="V75" i="14"/>
  <c r="G76" i="14"/>
  <c r="I76" i="14"/>
  <c r="K76" i="14"/>
  <c r="M76" i="14"/>
  <c r="O76" i="14"/>
  <c r="Q76" i="14"/>
  <c r="V76" i="14"/>
  <c r="G77" i="14"/>
  <c r="I77" i="14"/>
  <c r="K77" i="14"/>
  <c r="M77" i="14"/>
  <c r="O77" i="14"/>
  <c r="Q77" i="14"/>
  <c r="V77" i="14"/>
  <c r="G78" i="14"/>
  <c r="I78" i="14"/>
  <c r="K78" i="14"/>
  <c r="M78" i="14"/>
  <c r="O78" i="14"/>
  <c r="Q78" i="14"/>
  <c r="V78" i="14"/>
  <c r="G79" i="14"/>
  <c r="M79" i="14" s="1"/>
  <c r="I79" i="14"/>
  <c r="K79" i="14"/>
  <c r="O79" i="14"/>
  <c r="Q79" i="14"/>
  <c r="V79" i="14"/>
  <c r="G80" i="14"/>
  <c r="M80" i="14" s="1"/>
  <c r="I80" i="14"/>
  <c r="K80" i="14"/>
  <c r="O80" i="14"/>
  <c r="Q80" i="14"/>
  <c r="V80" i="14"/>
  <c r="G81" i="14"/>
  <c r="M81" i="14" s="1"/>
  <c r="I81" i="14"/>
  <c r="K81" i="14"/>
  <c r="O81" i="14"/>
  <c r="Q81" i="14"/>
  <c r="V81" i="14"/>
  <c r="G82" i="14"/>
  <c r="M82" i="14" s="1"/>
  <c r="I82" i="14"/>
  <c r="K82" i="14"/>
  <c r="O82" i="14"/>
  <c r="Q82" i="14"/>
  <c r="V82" i="14"/>
  <c r="G83" i="14"/>
  <c r="M83" i="14" s="1"/>
  <c r="I83" i="14"/>
  <c r="K83" i="14"/>
  <c r="O83" i="14"/>
  <c r="Q83" i="14"/>
  <c r="V83" i="14"/>
  <c r="G84" i="14"/>
  <c r="I84" i="14"/>
  <c r="K84" i="14"/>
  <c r="M84" i="14"/>
  <c r="O84" i="14"/>
  <c r="Q84" i="14"/>
  <c r="V84" i="14"/>
  <c r="G85" i="14"/>
  <c r="I85" i="14"/>
  <c r="K85" i="14"/>
  <c r="M85" i="14"/>
  <c r="O85" i="14"/>
  <c r="Q85" i="14"/>
  <c r="V85" i="14"/>
  <c r="G86" i="14"/>
  <c r="I86" i="14"/>
  <c r="K86" i="14"/>
  <c r="M86" i="14"/>
  <c r="O86" i="14"/>
  <c r="Q86" i="14"/>
  <c r="V86" i="14"/>
  <c r="G87" i="14"/>
  <c r="M87" i="14" s="1"/>
  <c r="I87" i="14"/>
  <c r="K87" i="14"/>
  <c r="O87" i="14"/>
  <c r="Q87" i="14"/>
  <c r="V87" i="14"/>
  <c r="G88" i="14"/>
  <c r="I88" i="14"/>
  <c r="K88" i="14"/>
  <c r="M88" i="14"/>
  <c r="O88" i="14"/>
  <c r="Q88" i="14"/>
  <c r="V88" i="14"/>
  <c r="G89" i="14"/>
  <c r="I89" i="14"/>
  <c r="K89" i="14"/>
  <c r="M89" i="14"/>
  <c r="O89" i="14"/>
  <c r="Q89" i="14"/>
  <c r="V89" i="14"/>
  <c r="G90" i="14"/>
  <c r="I90" i="14"/>
  <c r="K90" i="14"/>
  <c r="M90" i="14"/>
  <c r="O90" i="14"/>
  <c r="Q90" i="14"/>
  <c r="V90" i="14"/>
  <c r="G91" i="14"/>
  <c r="M91" i="14" s="1"/>
  <c r="I91" i="14"/>
  <c r="K91" i="14"/>
  <c r="O91" i="14"/>
  <c r="Q91" i="14"/>
  <c r="V91" i="14"/>
  <c r="G92" i="14"/>
  <c r="M92" i="14" s="1"/>
  <c r="I92" i="14"/>
  <c r="K92" i="14"/>
  <c r="O92" i="14"/>
  <c r="Q92" i="14"/>
  <c r="V92" i="14"/>
  <c r="G93" i="14"/>
  <c r="M93" i="14" s="1"/>
  <c r="I93" i="14"/>
  <c r="K93" i="14"/>
  <c r="O93" i="14"/>
  <c r="Q93" i="14"/>
  <c r="V93" i="14"/>
  <c r="G96" i="14"/>
  <c r="M96" i="14" s="1"/>
  <c r="I96" i="14"/>
  <c r="K96" i="14"/>
  <c r="O96" i="14"/>
  <c r="Q96" i="14"/>
  <c r="V96" i="14"/>
  <c r="G99" i="14"/>
  <c r="M99" i="14" s="1"/>
  <c r="I99" i="14"/>
  <c r="K99" i="14"/>
  <c r="O99" i="14"/>
  <c r="Q99" i="14"/>
  <c r="V99" i="14"/>
  <c r="G103" i="14"/>
  <c r="G102" i="14" s="1"/>
  <c r="I103" i="14"/>
  <c r="I102" i="14" s="1"/>
  <c r="K103" i="14"/>
  <c r="K102" i="14" s="1"/>
  <c r="O103" i="14"/>
  <c r="O102" i="14" s="1"/>
  <c r="Q103" i="14"/>
  <c r="V103" i="14"/>
  <c r="V102" i="14" s="1"/>
  <c r="G104" i="14"/>
  <c r="I104" i="14"/>
  <c r="K104" i="14"/>
  <c r="M104" i="14"/>
  <c r="O104" i="14"/>
  <c r="Q104" i="14"/>
  <c r="V104" i="14"/>
  <c r="G105" i="14"/>
  <c r="M105" i="14" s="1"/>
  <c r="I105" i="14"/>
  <c r="K105" i="14"/>
  <c r="O105" i="14"/>
  <c r="Q105" i="14"/>
  <c r="V105" i="14"/>
  <c r="G106" i="14"/>
  <c r="I106" i="14"/>
  <c r="K106" i="14"/>
  <c r="M106" i="14"/>
  <c r="O106" i="14"/>
  <c r="Q106" i="14"/>
  <c r="Q102" i="14" s="1"/>
  <c r="V106" i="14"/>
  <c r="G107" i="14"/>
  <c r="I107" i="14"/>
  <c r="K107" i="14"/>
  <c r="M107" i="14"/>
  <c r="O107" i="14"/>
  <c r="Q107" i="14"/>
  <c r="V107" i="14"/>
  <c r="G108" i="14"/>
  <c r="I108" i="14"/>
  <c r="K108" i="14"/>
  <c r="M108" i="14"/>
  <c r="O108" i="14"/>
  <c r="Q108" i="14"/>
  <c r="V108" i="14"/>
  <c r="G109" i="14"/>
  <c r="M109" i="14" s="1"/>
  <c r="I109" i="14"/>
  <c r="K109" i="14"/>
  <c r="O109" i="14"/>
  <c r="Q109" i="14"/>
  <c r="V109" i="14"/>
  <c r="G110" i="14"/>
  <c r="M110" i="14" s="1"/>
  <c r="I110" i="14"/>
  <c r="K110" i="14"/>
  <c r="O110" i="14"/>
  <c r="Q110" i="14"/>
  <c r="V110" i="14"/>
  <c r="G111" i="14"/>
  <c r="M111" i="14" s="1"/>
  <c r="I111" i="14"/>
  <c r="K111" i="14"/>
  <c r="O111" i="14"/>
  <c r="Q111" i="14"/>
  <c r="V111" i="14"/>
  <c r="G112" i="14"/>
  <c r="M112" i="14" s="1"/>
  <c r="I112" i="14"/>
  <c r="K112" i="14"/>
  <c r="O112" i="14"/>
  <c r="Q112" i="14"/>
  <c r="V112" i="14"/>
  <c r="G113" i="14"/>
  <c r="M113" i="14" s="1"/>
  <c r="I113" i="14"/>
  <c r="K113" i="14"/>
  <c r="O113" i="14"/>
  <c r="Q113" i="14"/>
  <c r="V113" i="14"/>
  <c r="G114" i="14"/>
  <c r="I114" i="14"/>
  <c r="K114" i="14"/>
  <c r="M114" i="14"/>
  <c r="O114" i="14"/>
  <c r="Q114" i="14"/>
  <c r="V114" i="14"/>
  <c r="G115" i="14"/>
  <c r="M115" i="14" s="1"/>
  <c r="I115" i="14"/>
  <c r="K115" i="14"/>
  <c r="O115" i="14"/>
  <c r="Q115" i="14"/>
  <c r="V115" i="14"/>
  <c r="G116" i="14"/>
  <c r="I116" i="14"/>
  <c r="K116" i="14"/>
  <c r="M116" i="14"/>
  <c r="O116" i="14"/>
  <c r="Q116" i="14"/>
  <c r="V116" i="14"/>
  <c r="G117" i="14"/>
  <c r="M117" i="14" s="1"/>
  <c r="I117" i="14"/>
  <c r="K117" i="14"/>
  <c r="O117" i="14"/>
  <c r="Q117" i="14"/>
  <c r="V117" i="14"/>
  <c r="G118" i="14"/>
  <c r="I118" i="14"/>
  <c r="K118" i="14"/>
  <c r="M118" i="14"/>
  <c r="O118" i="14"/>
  <c r="Q118" i="14"/>
  <c r="V118" i="14"/>
  <c r="G119" i="14"/>
  <c r="I119" i="14"/>
  <c r="K119" i="14"/>
  <c r="M119" i="14"/>
  <c r="O119" i="14"/>
  <c r="Q119" i="14"/>
  <c r="V119" i="14"/>
  <c r="G120" i="14"/>
  <c r="I120" i="14"/>
  <c r="K120" i="14"/>
  <c r="M120" i="14"/>
  <c r="O120" i="14"/>
  <c r="Q120" i="14"/>
  <c r="V120" i="14"/>
  <c r="G121" i="14"/>
  <c r="M121" i="14" s="1"/>
  <c r="I121" i="14"/>
  <c r="K121" i="14"/>
  <c r="O121" i="14"/>
  <c r="Q121" i="14"/>
  <c r="V121" i="14"/>
  <c r="G122" i="14"/>
  <c r="M122" i="14" s="1"/>
  <c r="I122" i="14"/>
  <c r="K122" i="14"/>
  <c r="O122" i="14"/>
  <c r="Q122" i="14"/>
  <c r="V122" i="14"/>
  <c r="G123" i="14"/>
  <c r="M123" i="14" s="1"/>
  <c r="I123" i="14"/>
  <c r="K123" i="14"/>
  <c r="O123" i="14"/>
  <c r="Q123" i="14"/>
  <c r="V123" i="14"/>
  <c r="G124" i="14"/>
  <c r="M124" i="14" s="1"/>
  <c r="I124" i="14"/>
  <c r="K124" i="14"/>
  <c r="O124" i="14"/>
  <c r="Q124" i="14"/>
  <c r="V124" i="14"/>
  <c r="G125" i="14"/>
  <c r="M125" i="14" s="1"/>
  <c r="I125" i="14"/>
  <c r="K125" i="14"/>
  <c r="O125" i="14"/>
  <c r="Q125" i="14"/>
  <c r="V125" i="14"/>
  <c r="G126" i="14"/>
  <c r="I126" i="14"/>
  <c r="K126" i="14"/>
  <c r="M126" i="14"/>
  <c r="O126" i="14"/>
  <c r="Q126" i="14"/>
  <c r="V126" i="14"/>
  <c r="G127" i="14"/>
  <c r="M127" i="14" s="1"/>
  <c r="I127" i="14"/>
  <c r="K127" i="14"/>
  <c r="O127" i="14"/>
  <c r="Q127" i="14"/>
  <c r="V127" i="14"/>
  <c r="G128" i="14"/>
  <c r="I128" i="14"/>
  <c r="K128" i="14"/>
  <c r="M128" i="14"/>
  <c r="O128" i="14"/>
  <c r="Q128" i="14"/>
  <c r="V128" i="14"/>
  <c r="G129" i="14"/>
  <c r="M129" i="14" s="1"/>
  <c r="I129" i="14"/>
  <c r="K129" i="14"/>
  <c r="O129" i="14"/>
  <c r="Q129" i="14"/>
  <c r="V129" i="14"/>
  <c r="G130" i="14"/>
  <c r="I130" i="14"/>
  <c r="K130" i="14"/>
  <c r="M130" i="14"/>
  <c r="O130" i="14"/>
  <c r="Q130" i="14"/>
  <c r="V130" i="14"/>
  <c r="O133" i="14"/>
  <c r="V133" i="14"/>
  <c r="G134" i="14"/>
  <c r="I134" i="14"/>
  <c r="I133" i="14" s="1"/>
  <c r="K134" i="14"/>
  <c r="K133" i="14" s="1"/>
  <c r="M134" i="14"/>
  <c r="O134" i="14"/>
  <c r="Q134" i="14"/>
  <c r="Q133" i="14" s="1"/>
  <c r="V134" i="14"/>
  <c r="G135" i="14"/>
  <c r="G133" i="14" s="1"/>
  <c r="I135" i="14"/>
  <c r="K135" i="14"/>
  <c r="O135" i="14"/>
  <c r="Q135" i="14"/>
  <c r="V135" i="14"/>
  <c r="G136" i="14"/>
  <c r="M136" i="14" s="1"/>
  <c r="I136" i="14"/>
  <c r="K136" i="14"/>
  <c r="O136" i="14"/>
  <c r="Q136" i="14"/>
  <c r="V136" i="14"/>
  <c r="G138" i="14"/>
  <c r="M138" i="14" s="1"/>
  <c r="I138" i="14"/>
  <c r="I137" i="14" s="1"/>
  <c r="K138" i="14"/>
  <c r="O138" i="14"/>
  <c r="Q138" i="14"/>
  <c r="Q137" i="14" s="1"/>
  <c r="V138" i="14"/>
  <c r="G139" i="14"/>
  <c r="M139" i="14" s="1"/>
  <c r="I139" i="14"/>
  <c r="K139" i="14"/>
  <c r="O139" i="14"/>
  <c r="O137" i="14" s="1"/>
  <c r="Q139" i="14"/>
  <c r="V139" i="14"/>
  <c r="G140" i="14"/>
  <c r="I140" i="14"/>
  <c r="K140" i="14"/>
  <c r="M140" i="14"/>
  <c r="O140" i="14"/>
  <c r="Q140" i="14"/>
  <c r="V140" i="14"/>
  <c r="G141" i="14"/>
  <c r="M141" i="14" s="1"/>
  <c r="I141" i="14"/>
  <c r="K141" i="14"/>
  <c r="K137" i="14" s="1"/>
  <c r="O141" i="14"/>
  <c r="Q141" i="14"/>
  <c r="V141" i="14"/>
  <c r="G142" i="14"/>
  <c r="I142" i="14"/>
  <c r="K142" i="14"/>
  <c r="M142" i="14"/>
  <c r="O142" i="14"/>
  <c r="Q142" i="14"/>
  <c r="V142" i="14"/>
  <c r="G143" i="14"/>
  <c r="M143" i="14" s="1"/>
  <c r="I143" i="14"/>
  <c r="K143" i="14"/>
  <c r="O143" i="14"/>
  <c r="Q143" i="14"/>
  <c r="V143" i="14"/>
  <c r="V137" i="14" s="1"/>
  <c r="G144" i="14"/>
  <c r="I144" i="14"/>
  <c r="K144" i="14"/>
  <c r="M144" i="14"/>
  <c r="O144" i="14"/>
  <c r="Q144" i="14"/>
  <c r="V144" i="14"/>
  <c r="G145" i="14"/>
  <c r="M145" i="14" s="1"/>
  <c r="I145" i="14"/>
  <c r="K145" i="14"/>
  <c r="O145" i="14"/>
  <c r="Q145" i="14"/>
  <c r="V145" i="14"/>
  <c r="G146" i="14"/>
  <c r="I146" i="14"/>
  <c r="K146" i="14"/>
  <c r="M146" i="14"/>
  <c r="O146" i="14"/>
  <c r="Q146" i="14"/>
  <c r="V146" i="14"/>
  <c r="G147" i="14"/>
  <c r="M147" i="14" s="1"/>
  <c r="I147" i="14"/>
  <c r="K147" i="14"/>
  <c r="O147" i="14"/>
  <c r="Q147" i="14"/>
  <c r="V147" i="14"/>
  <c r="G148" i="14"/>
  <c r="M148" i="14" s="1"/>
  <c r="I148" i="14"/>
  <c r="K148" i="14"/>
  <c r="O148" i="14"/>
  <c r="Q148" i="14"/>
  <c r="V148" i="14"/>
  <c r="G149" i="14"/>
  <c r="G137" i="14" s="1"/>
  <c r="I149" i="14"/>
  <c r="K149" i="14"/>
  <c r="O149" i="14"/>
  <c r="Q149" i="14"/>
  <c r="V149" i="14"/>
  <c r="G150" i="14"/>
  <c r="M150" i="14" s="1"/>
  <c r="I150" i="14"/>
  <c r="K150" i="14"/>
  <c r="O150" i="14"/>
  <c r="Q150" i="14"/>
  <c r="V150" i="14"/>
  <c r="G151" i="14"/>
  <c r="M151" i="14" s="1"/>
  <c r="I151" i="14"/>
  <c r="K151" i="14"/>
  <c r="O151" i="14"/>
  <c r="Q151" i="14"/>
  <c r="V151" i="14"/>
  <c r="G152" i="14"/>
  <c r="I152" i="14"/>
  <c r="K152" i="14"/>
  <c r="M152" i="14"/>
  <c r="O152" i="14"/>
  <c r="Q152" i="14"/>
  <c r="V152" i="14"/>
  <c r="G153" i="14"/>
  <c r="M153" i="14" s="1"/>
  <c r="I153" i="14"/>
  <c r="K153" i="14"/>
  <c r="O153" i="14"/>
  <c r="Q153" i="14"/>
  <c r="V153" i="14"/>
  <c r="G154" i="14"/>
  <c r="I154" i="14"/>
  <c r="K154" i="14"/>
  <c r="M154" i="14"/>
  <c r="O154" i="14"/>
  <c r="Q154" i="14"/>
  <c r="V154" i="14"/>
  <c r="G155" i="14"/>
  <c r="M155" i="14" s="1"/>
  <c r="I155" i="14"/>
  <c r="K155" i="14"/>
  <c r="O155" i="14"/>
  <c r="Q155" i="14"/>
  <c r="V155" i="14"/>
  <c r="G156" i="14"/>
  <c r="I156" i="14"/>
  <c r="K156" i="14"/>
  <c r="M156" i="14"/>
  <c r="O156" i="14"/>
  <c r="Q156" i="14"/>
  <c r="V156" i="14"/>
  <c r="G157" i="14"/>
  <c r="M157" i="14" s="1"/>
  <c r="I157" i="14"/>
  <c r="K157" i="14"/>
  <c r="O157" i="14"/>
  <c r="Q157" i="14"/>
  <c r="V157" i="14"/>
  <c r="G158" i="14"/>
  <c r="I158" i="14"/>
  <c r="K158" i="14"/>
  <c r="M158" i="14"/>
  <c r="O158" i="14"/>
  <c r="Q158" i="14"/>
  <c r="V158" i="14"/>
  <c r="G159" i="14"/>
  <c r="M159" i="14" s="1"/>
  <c r="I159" i="14"/>
  <c r="K159" i="14"/>
  <c r="O159" i="14"/>
  <c r="Q159" i="14"/>
  <c r="V159" i="14"/>
  <c r="G160" i="14"/>
  <c r="M160" i="14" s="1"/>
  <c r="I160" i="14"/>
  <c r="K160" i="14"/>
  <c r="O160" i="14"/>
  <c r="Q160" i="14"/>
  <c r="V160" i="14"/>
  <c r="G161" i="14"/>
  <c r="M161" i="14" s="1"/>
  <c r="I161" i="14"/>
  <c r="K161" i="14"/>
  <c r="O161" i="14"/>
  <c r="Q161" i="14"/>
  <c r="V161" i="14"/>
  <c r="G162" i="14"/>
  <c r="M162" i="14" s="1"/>
  <c r="I162" i="14"/>
  <c r="K162" i="14"/>
  <c r="O162" i="14"/>
  <c r="Q162" i="14"/>
  <c r="V162" i="14"/>
  <c r="G163" i="14"/>
  <c r="M163" i="14" s="1"/>
  <c r="I163" i="14"/>
  <c r="K163" i="14"/>
  <c r="O163" i="14"/>
  <c r="Q163" i="14"/>
  <c r="V163" i="14"/>
  <c r="G164" i="14"/>
  <c r="I164" i="14"/>
  <c r="K164" i="14"/>
  <c r="M164" i="14"/>
  <c r="O164" i="14"/>
  <c r="Q164" i="14"/>
  <c r="V164" i="14"/>
  <c r="G165" i="14"/>
  <c r="M165" i="14" s="1"/>
  <c r="I165" i="14"/>
  <c r="K165" i="14"/>
  <c r="O165" i="14"/>
  <c r="Q165" i="14"/>
  <c r="V165" i="14"/>
  <c r="G166" i="14"/>
  <c r="I166" i="14"/>
  <c r="K166" i="14"/>
  <c r="M166" i="14"/>
  <c r="O166" i="14"/>
  <c r="Q166" i="14"/>
  <c r="V166" i="14"/>
  <c r="G167" i="14"/>
  <c r="M167" i="14" s="1"/>
  <c r="I167" i="14"/>
  <c r="K167" i="14"/>
  <c r="O167" i="14"/>
  <c r="Q167" i="14"/>
  <c r="V167" i="14"/>
  <c r="G168" i="14"/>
  <c r="I168" i="14"/>
  <c r="K168" i="14"/>
  <c r="M168" i="14"/>
  <c r="O168" i="14"/>
  <c r="Q168" i="14"/>
  <c r="V168" i="14"/>
  <c r="G169" i="14"/>
  <c r="M169" i="14" s="1"/>
  <c r="I169" i="14"/>
  <c r="K169" i="14"/>
  <c r="O169" i="14"/>
  <c r="Q169" i="14"/>
  <c r="V169" i="14"/>
  <c r="G170" i="14"/>
  <c r="I170" i="14"/>
  <c r="K170" i="14"/>
  <c r="M170" i="14"/>
  <c r="O170" i="14"/>
  <c r="Q170" i="14"/>
  <c r="V170" i="14"/>
  <c r="G171" i="14"/>
  <c r="M171" i="14" s="1"/>
  <c r="I171" i="14"/>
  <c r="K171" i="14"/>
  <c r="O171" i="14"/>
  <c r="Q171" i="14"/>
  <c r="V171" i="14"/>
  <c r="G172" i="14"/>
  <c r="M172" i="14" s="1"/>
  <c r="I172" i="14"/>
  <c r="K172" i="14"/>
  <c r="O172" i="14"/>
  <c r="Q172" i="14"/>
  <c r="V172" i="14"/>
  <c r="G173" i="14"/>
  <c r="M173" i="14" s="1"/>
  <c r="I173" i="14"/>
  <c r="K173" i="14"/>
  <c r="O173" i="14"/>
  <c r="Q173" i="14"/>
  <c r="V173" i="14"/>
  <c r="Q174" i="14"/>
  <c r="G175" i="14"/>
  <c r="M175" i="14" s="1"/>
  <c r="I175" i="14"/>
  <c r="K175" i="14"/>
  <c r="K174" i="14" s="1"/>
  <c r="O175" i="14"/>
  <c r="O174" i="14" s="1"/>
  <c r="Q175" i="14"/>
  <c r="V175" i="14"/>
  <c r="V174" i="14" s="1"/>
  <c r="G176" i="14"/>
  <c r="I176" i="14"/>
  <c r="I174" i="14" s="1"/>
  <c r="K176" i="14"/>
  <c r="M176" i="14"/>
  <c r="O176" i="14"/>
  <c r="Q176" i="14"/>
  <c r="V176" i="14"/>
  <c r="G177" i="14"/>
  <c r="I177" i="14"/>
  <c r="K177" i="14"/>
  <c r="M177" i="14"/>
  <c r="O177" i="14"/>
  <c r="Q177" i="14"/>
  <c r="V177" i="14"/>
  <c r="G178" i="14"/>
  <c r="I178" i="14"/>
  <c r="K178" i="14"/>
  <c r="M178" i="14"/>
  <c r="O178" i="14"/>
  <c r="Q178" i="14"/>
  <c r="V178" i="14"/>
  <c r="G179" i="14"/>
  <c r="M179" i="14" s="1"/>
  <c r="I179" i="14"/>
  <c r="K179" i="14"/>
  <c r="O179" i="14"/>
  <c r="Q179" i="14"/>
  <c r="V179" i="14"/>
  <c r="G180" i="14"/>
  <c r="I180" i="14"/>
  <c r="K180" i="14"/>
  <c r="M180" i="14"/>
  <c r="O180" i="14"/>
  <c r="Q180" i="14"/>
  <c r="V180" i="14"/>
  <c r="O181" i="14"/>
  <c r="G182" i="14"/>
  <c r="I182" i="14"/>
  <c r="I181" i="14" s="1"/>
  <c r="K182" i="14"/>
  <c r="K181" i="14" s="1"/>
  <c r="M182" i="14"/>
  <c r="M181" i="14" s="1"/>
  <c r="O182" i="14"/>
  <c r="Q182" i="14"/>
  <c r="Q181" i="14" s="1"/>
  <c r="V182" i="14"/>
  <c r="G183" i="14"/>
  <c r="M183" i="14" s="1"/>
  <c r="I183" i="14"/>
  <c r="K183" i="14"/>
  <c r="O183" i="14"/>
  <c r="Q183" i="14"/>
  <c r="V183" i="14"/>
  <c r="G184" i="14"/>
  <c r="G181" i="14" s="1"/>
  <c r="I184" i="14"/>
  <c r="K184" i="14"/>
  <c r="M184" i="14"/>
  <c r="O184" i="14"/>
  <c r="Q184" i="14"/>
  <c r="V184" i="14"/>
  <c r="G185" i="14"/>
  <c r="M185" i="14" s="1"/>
  <c r="I185" i="14"/>
  <c r="K185" i="14"/>
  <c r="O185" i="14"/>
  <c r="Q185" i="14"/>
  <c r="V185" i="14"/>
  <c r="V181" i="14" s="1"/>
  <c r="G186" i="14"/>
  <c r="M186" i="14" s="1"/>
  <c r="I186" i="14"/>
  <c r="K186" i="14"/>
  <c r="O186" i="14"/>
  <c r="Q186" i="14"/>
  <c r="V186" i="14"/>
  <c r="G187" i="14"/>
  <c r="M187" i="14" s="1"/>
  <c r="I187" i="14"/>
  <c r="K187" i="14"/>
  <c r="O187" i="14"/>
  <c r="Q187" i="14"/>
  <c r="V187" i="14"/>
  <c r="G188" i="14"/>
  <c r="I188" i="14"/>
  <c r="K188" i="14"/>
  <c r="M188" i="14"/>
  <c r="O188" i="14"/>
  <c r="Q188" i="14"/>
  <c r="V188" i="14"/>
  <c r="G189" i="14"/>
  <c r="I189" i="14"/>
  <c r="K189" i="14"/>
  <c r="M189" i="14"/>
  <c r="O189" i="14"/>
  <c r="Q189" i="14"/>
  <c r="V189" i="14"/>
  <c r="G190" i="14"/>
  <c r="I190" i="14"/>
  <c r="K190" i="14"/>
  <c r="M190" i="14"/>
  <c r="O190" i="14"/>
  <c r="Q190" i="14"/>
  <c r="V190" i="14"/>
  <c r="AE192" i="14"/>
  <c r="G116" i="13"/>
  <c r="BA112" i="13"/>
  <c r="BA110" i="13"/>
  <c r="BA108" i="13"/>
  <c r="BA106" i="13"/>
  <c r="BA104" i="13"/>
  <c r="BA102" i="13"/>
  <c r="BA100" i="13"/>
  <c r="BA98" i="13"/>
  <c r="BA96" i="13"/>
  <c r="BA94" i="13"/>
  <c r="G9" i="13"/>
  <c r="I9" i="13"/>
  <c r="K9" i="13"/>
  <c r="K8" i="13" s="1"/>
  <c r="M9" i="13"/>
  <c r="O9" i="13"/>
  <c r="O8" i="13" s="1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I8" i="13" s="1"/>
  <c r="K13" i="13"/>
  <c r="O13" i="13"/>
  <c r="Q13" i="13"/>
  <c r="V13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I26" i="13"/>
  <c r="K26" i="13"/>
  <c r="M26" i="13"/>
  <c r="O26" i="13"/>
  <c r="Q26" i="13"/>
  <c r="V26" i="13"/>
  <c r="G28" i="13"/>
  <c r="I28" i="13"/>
  <c r="I27" i="13" s="1"/>
  <c r="K28" i="13"/>
  <c r="K27" i="13" s="1"/>
  <c r="M28" i="13"/>
  <c r="O28" i="13"/>
  <c r="O27" i="13" s="1"/>
  <c r="Q28" i="13"/>
  <c r="Q27" i="13" s="1"/>
  <c r="V28" i="13"/>
  <c r="G29" i="13"/>
  <c r="I29" i="13"/>
  <c r="K29" i="13"/>
  <c r="M29" i="13"/>
  <c r="O29" i="13"/>
  <c r="Q29" i="13"/>
  <c r="V29" i="13"/>
  <c r="V27" i="13" s="1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0" i="13"/>
  <c r="I50" i="13"/>
  <c r="K50" i="13"/>
  <c r="M50" i="13"/>
  <c r="O50" i="13"/>
  <c r="Q50" i="13"/>
  <c r="V50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K61" i="13"/>
  <c r="O61" i="13"/>
  <c r="Q61" i="13"/>
  <c r="V61" i="13"/>
  <c r="G62" i="13"/>
  <c r="I62" i="13"/>
  <c r="K62" i="13"/>
  <c r="M62" i="13"/>
  <c r="O62" i="13"/>
  <c r="Q62" i="13"/>
  <c r="V62" i="13"/>
  <c r="G64" i="13"/>
  <c r="I64" i="13"/>
  <c r="I63" i="13" s="1"/>
  <c r="K64" i="13"/>
  <c r="K63" i="13" s="1"/>
  <c r="M64" i="13"/>
  <c r="O64" i="13"/>
  <c r="O63" i="13" s="1"/>
  <c r="Q64" i="13"/>
  <c r="Q63" i="13" s="1"/>
  <c r="V64" i="13"/>
  <c r="G65" i="13"/>
  <c r="I65" i="13"/>
  <c r="K65" i="13"/>
  <c r="M65" i="13"/>
  <c r="O65" i="13"/>
  <c r="Q65" i="13"/>
  <c r="V65" i="13"/>
  <c r="V63" i="13" s="1"/>
  <c r="G66" i="13"/>
  <c r="I66" i="13"/>
  <c r="K66" i="13"/>
  <c r="M66" i="13"/>
  <c r="O66" i="13"/>
  <c r="Q66" i="13"/>
  <c r="V66" i="13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I72" i="13"/>
  <c r="K72" i="13"/>
  <c r="M72" i="13"/>
  <c r="O72" i="13"/>
  <c r="Q72" i="13"/>
  <c r="V72" i="13"/>
  <c r="G73" i="13"/>
  <c r="M73" i="13" s="1"/>
  <c r="I73" i="13"/>
  <c r="K73" i="13"/>
  <c r="O73" i="13"/>
  <c r="Q73" i="13"/>
  <c r="V73" i="13"/>
  <c r="G74" i="13"/>
  <c r="I74" i="13"/>
  <c r="K74" i="13"/>
  <c r="M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I84" i="13"/>
  <c r="K84" i="13"/>
  <c r="M84" i="13"/>
  <c r="O84" i="13"/>
  <c r="Q84" i="13"/>
  <c r="V84" i="13"/>
  <c r="G85" i="13"/>
  <c r="M85" i="13" s="1"/>
  <c r="I85" i="13"/>
  <c r="K85" i="13"/>
  <c r="O85" i="13"/>
  <c r="Q85" i="13"/>
  <c r="V85" i="13"/>
  <c r="G86" i="13"/>
  <c r="I86" i="13"/>
  <c r="K86" i="13"/>
  <c r="M86" i="13"/>
  <c r="O86" i="13"/>
  <c r="Q86" i="13"/>
  <c r="V86" i="13"/>
  <c r="G87" i="13"/>
  <c r="M87" i="13" s="1"/>
  <c r="I87" i="13"/>
  <c r="K87" i="13"/>
  <c r="O87" i="13"/>
  <c r="Q87" i="13"/>
  <c r="V87" i="13"/>
  <c r="G88" i="13"/>
  <c r="I88" i="13"/>
  <c r="K88" i="13"/>
  <c r="M88" i="13"/>
  <c r="O88" i="13"/>
  <c r="Q88" i="13"/>
  <c r="V88" i="13"/>
  <c r="G89" i="13"/>
  <c r="I89" i="13"/>
  <c r="K89" i="13"/>
  <c r="M89" i="13"/>
  <c r="O89" i="13"/>
  <c r="Q89" i="13"/>
  <c r="V89" i="13"/>
  <c r="G90" i="13"/>
  <c r="I90" i="13"/>
  <c r="K90" i="13"/>
  <c r="M90" i="13"/>
  <c r="O90" i="13"/>
  <c r="Q90" i="13"/>
  <c r="V90" i="13"/>
  <c r="G91" i="13"/>
  <c r="I91" i="13"/>
  <c r="K91" i="13"/>
  <c r="M91" i="13"/>
  <c r="O91" i="13"/>
  <c r="Q91" i="13"/>
  <c r="V91" i="13"/>
  <c r="G92" i="13"/>
  <c r="M92" i="13" s="1"/>
  <c r="I92" i="13"/>
  <c r="K92" i="13"/>
  <c r="O92" i="13"/>
  <c r="Q92" i="13"/>
  <c r="V92" i="13"/>
  <c r="G93" i="13"/>
  <c r="I93" i="13"/>
  <c r="K93" i="13"/>
  <c r="M93" i="13"/>
  <c r="O93" i="13"/>
  <c r="Q93" i="13"/>
  <c r="V93" i="13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99" i="13"/>
  <c r="I99" i="13"/>
  <c r="K99" i="13"/>
  <c r="M99" i="13"/>
  <c r="O99" i="13"/>
  <c r="Q99" i="13"/>
  <c r="V99" i="13"/>
  <c r="G101" i="13"/>
  <c r="M101" i="13" s="1"/>
  <c r="I101" i="13"/>
  <c r="K101" i="13"/>
  <c r="O101" i="13"/>
  <c r="Q101" i="13"/>
  <c r="V101" i="13"/>
  <c r="G103" i="13"/>
  <c r="I103" i="13"/>
  <c r="K103" i="13"/>
  <c r="M103" i="13"/>
  <c r="O103" i="13"/>
  <c r="Q103" i="13"/>
  <c r="V103" i="13"/>
  <c r="G105" i="13"/>
  <c r="M105" i="13" s="1"/>
  <c r="I105" i="13"/>
  <c r="K105" i="13"/>
  <c r="O105" i="13"/>
  <c r="Q105" i="13"/>
  <c r="V105" i="13"/>
  <c r="G107" i="13"/>
  <c r="I107" i="13"/>
  <c r="K107" i="13"/>
  <c r="M107" i="13"/>
  <c r="O107" i="13"/>
  <c r="Q107" i="13"/>
  <c r="V107" i="13"/>
  <c r="G109" i="13"/>
  <c r="I109" i="13"/>
  <c r="K109" i="13"/>
  <c r="M109" i="13"/>
  <c r="O109" i="13"/>
  <c r="Q109" i="13"/>
  <c r="V109" i="13"/>
  <c r="G111" i="13"/>
  <c r="I111" i="13"/>
  <c r="K111" i="13"/>
  <c r="M111" i="13"/>
  <c r="O111" i="13"/>
  <c r="Q111" i="13"/>
  <c r="V111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AE116" i="13"/>
  <c r="G1956" i="12"/>
  <c r="BA1943" i="12"/>
  <c r="BA1930" i="12"/>
  <c r="BA1929" i="12"/>
  <c r="BA1923" i="12"/>
  <c r="BA1447" i="12"/>
  <c r="BA1440" i="12"/>
  <c r="BA1289" i="12"/>
  <c r="BA978" i="12"/>
  <c r="BA920" i="12"/>
  <c r="BA916" i="12"/>
  <c r="BA906" i="12"/>
  <c r="BA898" i="12"/>
  <c r="BA891" i="12"/>
  <c r="BA885" i="12"/>
  <c r="BA877" i="12"/>
  <c r="BA869" i="12"/>
  <c r="BA861" i="12"/>
  <c r="BA849" i="12"/>
  <c r="BA782" i="12"/>
  <c r="BA764" i="12"/>
  <c r="BA713" i="12"/>
  <c r="BA708" i="12"/>
  <c r="BA702" i="12"/>
  <c r="BA645" i="12"/>
  <c r="BA637" i="12"/>
  <c r="BA624" i="12"/>
  <c r="BA619" i="12"/>
  <c r="BA615" i="12"/>
  <c r="BA606" i="12"/>
  <c r="BA598" i="12"/>
  <c r="BA589" i="12"/>
  <c r="BA584" i="12"/>
  <c r="BA575" i="12"/>
  <c r="BA552" i="12"/>
  <c r="BA536" i="12"/>
  <c r="BA442" i="12"/>
  <c r="BA430" i="12"/>
  <c r="BA421" i="12"/>
  <c r="BA411" i="12"/>
  <c r="BA409" i="12"/>
  <c r="BA403" i="12"/>
  <c r="BA343" i="12"/>
  <c r="BA335" i="12"/>
  <c r="BA267" i="12"/>
  <c r="BA262" i="12"/>
  <c r="BA253" i="12"/>
  <c r="BA247" i="12"/>
  <c r="BA235" i="12"/>
  <c r="BA227" i="12"/>
  <c r="BA218" i="12"/>
  <c r="BA193" i="12"/>
  <c r="BA191" i="12"/>
  <c r="BA178" i="12"/>
  <c r="BA164" i="12"/>
  <c r="BA124" i="12"/>
  <c r="BA120" i="12"/>
  <c r="BA108" i="12"/>
  <c r="BA104" i="12"/>
  <c r="BA96" i="12"/>
  <c r="BA94" i="12"/>
  <c r="BA91" i="12"/>
  <c r="BA84" i="12"/>
  <c r="BA67" i="12"/>
  <c r="BA63" i="12"/>
  <c r="BA44" i="12"/>
  <c r="BA43" i="12"/>
  <c r="BA28" i="12"/>
  <c r="BA18" i="12"/>
  <c r="BA14" i="12"/>
  <c r="BA10" i="12"/>
  <c r="G8" i="12"/>
  <c r="G9" i="12"/>
  <c r="I9" i="12"/>
  <c r="K9" i="12"/>
  <c r="K8" i="12" s="1"/>
  <c r="M9" i="12"/>
  <c r="O9" i="12"/>
  <c r="O8" i="12" s="1"/>
  <c r="Q9" i="12"/>
  <c r="Q8" i="12" s="1"/>
  <c r="V9" i="12"/>
  <c r="V8" i="12" s="1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19" i="12"/>
  <c r="I19" i="12"/>
  <c r="K19" i="12"/>
  <c r="M19" i="12"/>
  <c r="O19" i="12"/>
  <c r="Q19" i="12"/>
  <c r="V19" i="12"/>
  <c r="G22" i="12"/>
  <c r="M22" i="12" s="1"/>
  <c r="I22" i="12"/>
  <c r="I8" i="12" s="1"/>
  <c r="K22" i="12"/>
  <c r="O22" i="12"/>
  <c r="Q22" i="12"/>
  <c r="V22" i="12"/>
  <c r="G27" i="12"/>
  <c r="M27" i="12" s="1"/>
  <c r="I27" i="12"/>
  <c r="K27" i="12"/>
  <c r="O27" i="12"/>
  <c r="Q27" i="12"/>
  <c r="V27" i="12"/>
  <c r="G38" i="12"/>
  <c r="M38" i="12" s="1"/>
  <c r="I38" i="12"/>
  <c r="K38" i="12"/>
  <c r="O38" i="12"/>
  <c r="Q38" i="12"/>
  <c r="V38" i="12"/>
  <c r="G47" i="12"/>
  <c r="I47" i="12"/>
  <c r="K47" i="12"/>
  <c r="M47" i="12"/>
  <c r="O47" i="12"/>
  <c r="Q47" i="12"/>
  <c r="Q46" i="12" s="1"/>
  <c r="V47" i="12"/>
  <c r="V46" i="12" s="1"/>
  <c r="G50" i="12"/>
  <c r="I50" i="12"/>
  <c r="I46" i="12" s="1"/>
  <c r="K50" i="12"/>
  <c r="K46" i="12" s="1"/>
  <c r="M50" i="12"/>
  <c r="O50" i="12"/>
  <c r="Q50" i="12"/>
  <c r="V50" i="12"/>
  <c r="G51" i="12"/>
  <c r="I51" i="12"/>
  <c r="K51" i="12"/>
  <c r="M51" i="12"/>
  <c r="O51" i="12"/>
  <c r="Q51" i="12"/>
  <c r="V51" i="12"/>
  <c r="G54" i="12"/>
  <c r="M54" i="12" s="1"/>
  <c r="I54" i="12"/>
  <c r="K54" i="12"/>
  <c r="O54" i="12"/>
  <c r="Q54" i="12"/>
  <c r="V54" i="12"/>
  <c r="G57" i="12"/>
  <c r="I57" i="12"/>
  <c r="K57" i="12"/>
  <c r="M57" i="12"/>
  <c r="O57" i="12"/>
  <c r="Q57" i="12"/>
  <c r="V57" i="12"/>
  <c r="G62" i="12"/>
  <c r="I62" i="12"/>
  <c r="K62" i="12"/>
  <c r="M62" i="12"/>
  <c r="O62" i="12"/>
  <c r="Q62" i="12"/>
  <c r="V62" i="12"/>
  <c r="G66" i="12"/>
  <c r="I66" i="12"/>
  <c r="K66" i="12"/>
  <c r="M66" i="12"/>
  <c r="O66" i="12"/>
  <c r="Q66" i="12"/>
  <c r="V66" i="12"/>
  <c r="G69" i="12"/>
  <c r="M69" i="12" s="1"/>
  <c r="I69" i="12"/>
  <c r="K69" i="12"/>
  <c r="O69" i="12"/>
  <c r="Q69" i="12"/>
  <c r="V69" i="12"/>
  <c r="G73" i="12"/>
  <c r="M73" i="12" s="1"/>
  <c r="I73" i="12"/>
  <c r="K73" i="12"/>
  <c r="O73" i="12"/>
  <c r="Q73" i="12"/>
  <c r="V73" i="12"/>
  <c r="G83" i="12"/>
  <c r="M83" i="12" s="1"/>
  <c r="I83" i="12"/>
  <c r="K83" i="12"/>
  <c r="O83" i="12"/>
  <c r="Q83" i="12"/>
  <c r="V83" i="12"/>
  <c r="G90" i="12"/>
  <c r="M90" i="12" s="1"/>
  <c r="I90" i="12"/>
  <c r="K90" i="12"/>
  <c r="O90" i="12"/>
  <c r="Q90" i="12"/>
  <c r="V90" i="12"/>
  <c r="G93" i="12"/>
  <c r="M93" i="12" s="1"/>
  <c r="I93" i="12"/>
  <c r="K93" i="12"/>
  <c r="O93" i="12"/>
  <c r="O46" i="12" s="1"/>
  <c r="Q93" i="12"/>
  <c r="V93" i="12"/>
  <c r="G95" i="12"/>
  <c r="I95" i="12"/>
  <c r="K95" i="12"/>
  <c r="M95" i="12"/>
  <c r="O95" i="12"/>
  <c r="Q95" i="12"/>
  <c r="V95" i="12"/>
  <c r="G97" i="12"/>
  <c r="I97" i="12"/>
  <c r="K97" i="12"/>
  <c r="M97" i="12"/>
  <c r="O97" i="12"/>
  <c r="Q97" i="12"/>
  <c r="V97" i="12"/>
  <c r="G99" i="12"/>
  <c r="I99" i="12"/>
  <c r="K99" i="12"/>
  <c r="M99" i="12"/>
  <c r="O99" i="12"/>
  <c r="Q99" i="12"/>
  <c r="V99" i="12"/>
  <c r="G103" i="12"/>
  <c r="M103" i="12" s="1"/>
  <c r="I103" i="12"/>
  <c r="K103" i="12"/>
  <c r="O103" i="12"/>
  <c r="Q103" i="12"/>
  <c r="V103" i="12"/>
  <c r="G107" i="12"/>
  <c r="I107" i="12"/>
  <c r="K107" i="12"/>
  <c r="M107" i="12"/>
  <c r="O107" i="12"/>
  <c r="Q107" i="12"/>
  <c r="V107" i="12"/>
  <c r="G110" i="12"/>
  <c r="I110" i="12"/>
  <c r="K110" i="12"/>
  <c r="M110" i="12"/>
  <c r="O110" i="12"/>
  <c r="Q110" i="12"/>
  <c r="V110" i="12"/>
  <c r="G111" i="12"/>
  <c r="I111" i="12"/>
  <c r="K111" i="12"/>
  <c r="M111" i="12"/>
  <c r="O111" i="12"/>
  <c r="Q111" i="12"/>
  <c r="V111" i="12"/>
  <c r="G115" i="12"/>
  <c r="M115" i="12" s="1"/>
  <c r="I115" i="12"/>
  <c r="K115" i="12"/>
  <c r="O115" i="12"/>
  <c r="Q115" i="12"/>
  <c r="V115" i="12"/>
  <c r="G119" i="12"/>
  <c r="M119" i="12" s="1"/>
  <c r="I119" i="12"/>
  <c r="K119" i="12"/>
  <c r="O119" i="12"/>
  <c r="Q119" i="12"/>
  <c r="V119" i="12"/>
  <c r="G123" i="12"/>
  <c r="M123" i="12" s="1"/>
  <c r="I123" i="12"/>
  <c r="K123" i="12"/>
  <c r="O123" i="12"/>
  <c r="Q123" i="12"/>
  <c r="V123" i="12"/>
  <c r="G126" i="12"/>
  <c r="M126" i="12" s="1"/>
  <c r="I126" i="12"/>
  <c r="K126" i="12"/>
  <c r="O126" i="12"/>
  <c r="Q126" i="12"/>
  <c r="V126" i="12"/>
  <c r="G131" i="12"/>
  <c r="I131" i="12"/>
  <c r="K131" i="12"/>
  <c r="M131" i="12"/>
  <c r="O131" i="12"/>
  <c r="Q131" i="12"/>
  <c r="Q130" i="12" s="1"/>
  <c r="V131" i="12"/>
  <c r="V130" i="12" s="1"/>
  <c r="G137" i="12"/>
  <c r="I137" i="12"/>
  <c r="I130" i="12" s="1"/>
  <c r="K137" i="12"/>
  <c r="K130" i="12" s="1"/>
  <c r="M137" i="12"/>
  <c r="O137" i="12"/>
  <c r="Q137" i="12"/>
  <c r="V137" i="12"/>
  <c r="G142" i="12"/>
  <c r="I142" i="12"/>
  <c r="K142" i="12"/>
  <c r="M142" i="12"/>
  <c r="O142" i="12"/>
  <c r="Q142" i="12"/>
  <c r="V142" i="12"/>
  <c r="G148" i="12"/>
  <c r="M148" i="12" s="1"/>
  <c r="I148" i="12"/>
  <c r="K148" i="12"/>
  <c r="O148" i="12"/>
  <c r="Q148" i="12"/>
  <c r="V148" i="12"/>
  <c r="G157" i="12"/>
  <c r="I157" i="12"/>
  <c r="K157" i="12"/>
  <c r="M157" i="12"/>
  <c r="O157" i="12"/>
  <c r="Q157" i="12"/>
  <c r="V157" i="12"/>
  <c r="G160" i="12"/>
  <c r="I160" i="12"/>
  <c r="K160" i="12"/>
  <c r="M160" i="12"/>
  <c r="O160" i="12"/>
  <c r="Q160" i="12"/>
  <c r="V160" i="12"/>
  <c r="G163" i="12"/>
  <c r="I163" i="12"/>
  <c r="K163" i="12"/>
  <c r="M163" i="12"/>
  <c r="O163" i="12"/>
  <c r="Q163" i="12"/>
  <c r="V163" i="12"/>
  <c r="G177" i="12"/>
  <c r="M177" i="12" s="1"/>
  <c r="I177" i="12"/>
  <c r="K177" i="12"/>
  <c r="O177" i="12"/>
  <c r="Q177" i="12"/>
  <c r="V177" i="12"/>
  <c r="G190" i="12"/>
  <c r="M190" i="12" s="1"/>
  <c r="I190" i="12"/>
  <c r="K190" i="12"/>
  <c r="O190" i="12"/>
  <c r="Q190" i="12"/>
  <c r="V190" i="12"/>
  <c r="G192" i="12"/>
  <c r="M192" i="12" s="1"/>
  <c r="I192" i="12"/>
  <c r="K192" i="12"/>
  <c r="O192" i="12"/>
  <c r="Q192" i="12"/>
  <c r="V192" i="12"/>
  <c r="G195" i="12"/>
  <c r="M195" i="12" s="1"/>
  <c r="I195" i="12"/>
  <c r="K195" i="12"/>
  <c r="O195" i="12"/>
  <c r="Q195" i="12"/>
  <c r="V195" i="12"/>
  <c r="G208" i="12"/>
  <c r="M208" i="12" s="1"/>
  <c r="I208" i="12"/>
  <c r="K208" i="12"/>
  <c r="O208" i="12"/>
  <c r="O130" i="12" s="1"/>
  <c r="Q208" i="12"/>
  <c r="V208" i="12"/>
  <c r="G211" i="12"/>
  <c r="I211" i="12"/>
  <c r="K211" i="12"/>
  <c r="M211" i="12"/>
  <c r="O211" i="12"/>
  <c r="Q211" i="12"/>
  <c r="V211" i="12"/>
  <c r="G214" i="12"/>
  <c r="I214" i="12"/>
  <c r="K214" i="12"/>
  <c r="M214" i="12"/>
  <c r="O214" i="12"/>
  <c r="Q214" i="12"/>
  <c r="V214" i="12"/>
  <c r="G217" i="12"/>
  <c r="I217" i="12"/>
  <c r="K217" i="12"/>
  <c r="M217" i="12"/>
  <c r="O217" i="12"/>
  <c r="Q217" i="12"/>
  <c r="V217" i="12"/>
  <c r="G226" i="12"/>
  <c r="M226" i="12" s="1"/>
  <c r="I226" i="12"/>
  <c r="K226" i="12"/>
  <c r="O226" i="12"/>
  <c r="Q226" i="12"/>
  <c r="V226" i="12"/>
  <c r="G234" i="12"/>
  <c r="I234" i="12"/>
  <c r="K234" i="12"/>
  <c r="M234" i="12"/>
  <c r="O234" i="12"/>
  <c r="Q234" i="12"/>
  <c r="V234" i="12"/>
  <c r="G236" i="12"/>
  <c r="I236" i="12"/>
  <c r="K236" i="12"/>
  <c r="M236" i="12"/>
  <c r="O236" i="12"/>
  <c r="Q236" i="12"/>
  <c r="V236" i="12"/>
  <c r="G241" i="12"/>
  <c r="I241" i="12"/>
  <c r="K241" i="12"/>
  <c r="M241" i="12"/>
  <c r="O241" i="12"/>
  <c r="Q241" i="12"/>
  <c r="V241" i="12"/>
  <c r="G246" i="12"/>
  <c r="M246" i="12" s="1"/>
  <c r="I246" i="12"/>
  <c r="I245" i="12" s="1"/>
  <c r="K246" i="12"/>
  <c r="O246" i="12"/>
  <c r="Q246" i="12"/>
  <c r="Q245" i="12" s="1"/>
  <c r="V246" i="12"/>
  <c r="G252" i="12"/>
  <c r="M252" i="12" s="1"/>
  <c r="I252" i="12"/>
  <c r="K252" i="12"/>
  <c r="K245" i="12" s="1"/>
  <c r="O252" i="12"/>
  <c r="Q252" i="12"/>
  <c r="V252" i="12"/>
  <c r="V245" i="12" s="1"/>
  <c r="G261" i="12"/>
  <c r="M261" i="12" s="1"/>
  <c r="I261" i="12"/>
  <c r="K261" i="12"/>
  <c r="O261" i="12"/>
  <c r="Q261" i="12"/>
  <c r="V261" i="12"/>
  <c r="G266" i="12"/>
  <c r="M266" i="12" s="1"/>
  <c r="I266" i="12"/>
  <c r="K266" i="12"/>
  <c r="O266" i="12"/>
  <c r="O245" i="12" s="1"/>
  <c r="Q266" i="12"/>
  <c r="V266" i="12"/>
  <c r="G272" i="12"/>
  <c r="I272" i="12"/>
  <c r="K272" i="12"/>
  <c r="M272" i="12"/>
  <c r="O272" i="12"/>
  <c r="Q272" i="12"/>
  <c r="V272" i="12"/>
  <c r="G276" i="12"/>
  <c r="I276" i="12"/>
  <c r="K276" i="12"/>
  <c r="M276" i="12"/>
  <c r="O276" i="12"/>
  <c r="Q276" i="12"/>
  <c r="V276" i="12"/>
  <c r="G280" i="12"/>
  <c r="I280" i="12"/>
  <c r="K280" i="12"/>
  <c r="M280" i="12"/>
  <c r="O280" i="12"/>
  <c r="Q280" i="12"/>
  <c r="V280" i="12"/>
  <c r="G289" i="12"/>
  <c r="M289" i="12" s="1"/>
  <c r="I289" i="12"/>
  <c r="K289" i="12"/>
  <c r="O289" i="12"/>
  <c r="Q289" i="12"/>
  <c r="V289" i="12"/>
  <c r="G293" i="12"/>
  <c r="I293" i="12"/>
  <c r="K293" i="12"/>
  <c r="M293" i="12"/>
  <c r="O293" i="12"/>
  <c r="Q293" i="12"/>
  <c r="V293" i="12"/>
  <c r="G297" i="12"/>
  <c r="I297" i="12"/>
  <c r="K297" i="12"/>
  <c r="M297" i="12"/>
  <c r="O297" i="12"/>
  <c r="Q297" i="12"/>
  <c r="V297" i="12"/>
  <c r="G300" i="12"/>
  <c r="I300" i="12"/>
  <c r="K300" i="12"/>
  <c r="M300" i="12"/>
  <c r="O300" i="12"/>
  <c r="Q300" i="12"/>
  <c r="V300" i="12"/>
  <c r="G303" i="12"/>
  <c r="M303" i="12" s="1"/>
  <c r="I303" i="12"/>
  <c r="K303" i="12"/>
  <c r="O303" i="12"/>
  <c r="Q303" i="12"/>
  <c r="V303" i="12"/>
  <c r="G307" i="12"/>
  <c r="M307" i="12" s="1"/>
  <c r="I307" i="12"/>
  <c r="K307" i="12"/>
  <c r="O307" i="12"/>
  <c r="Q307" i="12"/>
  <c r="V307" i="12"/>
  <c r="G311" i="12"/>
  <c r="M311" i="12" s="1"/>
  <c r="I311" i="12"/>
  <c r="K311" i="12"/>
  <c r="O311" i="12"/>
  <c r="Q311" i="12"/>
  <c r="V311" i="12"/>
  <c r="G315" i="12"/>
  <c r="M315" i="12" s="1"/>
  <c r="I315" i="12"/>
  <c r="K315" i="12"/>
  <c r="O315" i="12"/>
  <c r="Q315" i="12"/>
  <c r="V315" i="12"/>
  <c r="G319" i="12"/>
  <c r="M319" i="12" s="1"/>
  <c r="I319" i="12"/>
  <c r="K319" i="12"/>
  <c r="O319" i="12"/>
  <c r="Q319" i="12"/>
  <c r="V319" i="12"/>
  <c r="G322" i="12"/>
  <c r="I322" i="12"/>
  <c r="K322" i="12"/>
  <c r="M322" i="12"/>
  <c r="O322" i="12"/>
  <c r="Q322" i="12"/>
  <c r="V322" i="12"/>
  <c r="G324" i="12"/>
  <c r="I324" i="12"/>
  <c r="K324" i="12"/>
  <c r="M324" i="12"/>
  <c r="O324" i="12"/>
  <c r="Q324" i="12"/>
  <c r="V324" i="12"/>
  <c r="G327" i="12"/>
  <c r="I327" i="12"/>
  <c r="K327" i="12"/>
  <c r="M327" i="12"/>
  <c r="O327" i="12"/>
  <c r="Q327" i="12"/>
  <c r="V327" i="12"/>
  <c r="G331" i="12"/>
  <c r="M331" i="12" s="1"/>
  <c r="I331" i="12"/>
  <c r="K331" i="12"/>
  <c r="O331" i="12"/>
  <c r="Q331" i="12"/>
  <c r="V331" i="12"/>
  <c r="G339" i="12"/>
  <c r="I339" i="12"/>
  <c r="K339" i="12"/>
  <c r="M339" i="12"/>
  <c r="O339" i="12"/>
  <c r="Q339" i="12"/>
  <c r="V339" i="12"/>
  <c r="G351" i="12"/>
  <c r="G350" i="12" s="1"/>
  <c r="I351" i="12"/>
  <c r="I350" i="12" s="1"/>
  <c r="K351" i="12"/>
  <c r="K350" i="12" s="1"/>
  <c r="M351" i="12"/>
  <c r="O351" i="12"/>
  <c r="Q351" i="12"/>
  <c r="Q350" i="12" s="1"/>
  <c r="V351" i="12"/>
  <c r="G367" i="12"/>
  <c r="M367" i="12" s="1"/>
  <c r="I367" i="12"/>
  <c r="K367" i="12"/>
  <c r="O367" i="12"/>
  <c r="O350" i="12" s="1"/>
  <c r="Q367" i="12"/>
  <c r="V367" i="12"/>
  <c r="G382" i="12"/>
  <c r="M382" i="12" s="1"/>
  <c r="I382" i="12"/>
  <c r="K382" i="12"/>
  <c r="O382" i="12"/>
  <c r="Q382" i="12"/>
  <c r="V382" i="12"/>
  <c r="G384" i="12"/>
  <c r="M384" i="12" s="1"/>
  <c r="I384" i="12"/>
  <c r="K384" i="12"/>
  <c r="O384" i="12"/>
  <c r="Q384" i="12"/>
  <c r="V384" i="12"/>
  <c r="V350" i="12" s="1"/>
  <c r="G400" i="12"/>
  <c r="M400" i="12" s="1"/>
  <c r="I400" i="12"/>
  <c r="K400" i="12"/>
  <c r="O400" i="12"/>
  <c r="Q400" i="12"/>
  <c r="V400" i="12"/>
  <c r="G402" i="12"/>
  <c r="M402" i="12" s="1"/>
  <c r="I402" i="12"/>
  <c r="K402" i="12"/>
  <c r="O402" i="12"/>
  <c r="Q402" i="12"/>
  <c r="V402" i="12"/>
  <c r="G408" i="12"/>
  <c r="I408" i="12"/>
  <c r="K408" i="12"/>
  <c r="M408" i="12"/>
  <c r="O408" i="12"/>
  <c r="Q408" i="12"/>
  <c r="V408" i="12"/>
  <c r="G410" i="12"/>
  <c r="I410" i="12"/>
  <c r="K410" i="12"/>
  <c r="M410" i="12"/>
  <c r="O410" i="12"/>
  <c r="Q410" i="12"/>
  <c r="V410" i="12"/>
  <c r="G420" i="12"/>
  <c r="I420" i="12"/>
  <c r="K420" i="12"/>
  <c r="M420" i="12"/>
  <c r="O420" i="12"/>
  <c r="Q420" i="12"/>
  <c r="V420" i="12"/>
  <c r="G429" i="12"/>
  <c r="M429" i="12" s="1"/>
  <c r="I429" i="12"/>
  <c r="K429" i="12"/>
  <c r="O429" i="12"/>
  <c r="Q429" i="12"/>
  <c r="V429" i="12"/>
  <c r="G431" i="12"/>
  <c r="I431" i="12"/>
  <c r="K431" i="12"/>
  <c r="M431" i="12"/>
  <c r="O431" i="12"/>
  <c r="Q431" i="12"/>
  <c r="V431" i="12"/>
  <c r="G439" i="12"/>
  <c r="M439" i="12" s="1"/>
  <c r="I439" i="12"/>
  <c r="K439" i="12"/>
  <c r="O439" i="12"/>
  <c r="Q439" i="12"/>
  <c r="V439" i="12"/>
  <c r="G441" i="12"/>
  <c r="I441" i="12"/>
  <c r="K441" i="12"/>
  <c r="M441" i="12"/>
  <c r="O441" i="12"/>
  <c r="Q441" i="12"/>
  <c r="V441" i="12"/>
  <c r="G449" i="12"/>
  <c r="M449" i="12" s="1"/>
  <c r="I449" i="12"/>
  <c r="K449" i="12"/>
  <c r="O449" i="12"/>
  <c r="Q449" i="12"/>
  <c r="V449" i="12"/>
  <c r="G460" i="12"/>
  <c r="M460" i="12" s="1"/>
  <c r="I460" i="12"/>
  <c r="K460" i="12"/>
  <c r="O460" i="12"/>
  <c r="Q460" i="12"/>
  <c r="V460" i="12"/>
  <c r="G466" i="12"/>
  <c r="M466" i="12" s="1"/>
  <c r="I466" i="12"/>
  <c r="K466" i="12"/>
  <c r="O466" i="12"/>
  <c r="Q466" i="12"/>
  <c r="V466" i="12"/>
  <c r="G470" i="12"/>
  <c r="M470" i="12" s="1"/>
  <c r="I470" i="12"/>
  <c r="K470" i="12"/>
  <c r="O470" i="12"/>
  <c r="Q470" i="12"/>
  <c r="V470" i="12"/>
  <c r="G477" i="12"/>
  <c r="M477" i="12" s="1"/>
  <c r="I477" i="12"/>
  <c r="K477" i="12"/>
  <c r="O477" i="12"/>
  <c r="Q477" i="12"/>
  <c r="V477" i="12"/>
  <c r="G481" i="12"/>
  <c r="I481" i="12"/>
  <c r="K481" i="12"/>
  <c r="M481" i="12"/>
  <c r="O481" i="12"/>
  <c r="Q481" i="12"/>
  <c r="V481" i="12"/>
  <c r="K483" i="12"/>
  <c r="G484" i="12"/>
  <c r="I484" i="12"/>
  <c r="I483" i="12" s="1"/>
  <c r="K484" i="12"/>
  <c r="M484" i="12"/>
  <c r="O484" i="12"/>
  <c r="O483" i="12" s="1"/>
  <c r="Q484" i="12"/>
  <c r="Q483" i="12" s="1"/>
  <c r="V484" i="12"/>
  <c r="V483" i="12" s="1"/>
  <c r="G491" i="12"/>
  <c r="M491" i="12" s="1"/>
  <c r="I491" i="12"/>
  <c r="K491" i="12"/>
  <c r="O491" i="12"/>
  <c r="Q491" i="12"/>
  <c r="V491" i="12"/>
  <c r="G498" i="12"/>
  <c r="I498" i="12"/>
  <c r="K498" i="12"/>
  <c r="M498" i="12"/>
  <c r="O498" i="12"/>
  <c r="Q498" i="12"/>
  <c r="V498" i="12"/>
  <c r="G505" i="12"/>
  <c r="M505" i="12" s="1"/>
  <c r="I505" i="12"/>
  <c r="K505" i="12"/>
  <c r="O505" i="12"/>
  <c r="Q505" i="12"/>
  <c r="V505" i="12"/>
  <c r="G514" i="12"/>
  <c r="M514" i="12" s="1"/>
  <c r="I514" i="12"/>
  <c r="K514" i="12"/>
  <c r="K513" i="12" s="1"/>
  <c r="O514" i="12"/>
  <c r="O513" i="12" s="1"/>
  <c r="Q514" i="12"/>
  <c r="Q513" i="12" s="1"/>
  <c r="V514" i="12"/>
  <c r="V513" i="12" s="1"/>
  <c r="G515" i="12"/>
  <c r="M515" i="12" s="1"/>
  <c r="I515" i="12"/>
  <c r="I513" i="12" s="1"/>
  <c r="K515" i="12"/>
  <c r="O515" i="12"/>
  <c r="Q515" i="12"/>
  <c r="V515" i="12"/>
  <c r="G516" i="12"/>
  <c r="G513" i="12" s="1"/>
  <c r="I516" i="12"/>
  <c r="K516" i="12"/>
  <c r="O516" i="12"/>
  <c r="Q516" i="12"/>
  <c r="V516" i="12"/>
  <c r="G517" i="12"/>
  <c r="M517" i="12" s="1"/>
  <c r="I517" i="12"/>
  <c r="K517" i="12"/>
  <c r="O517" i="12"/>
  <c r="Q517" i="12"/>
  <c r="V517" i="12"/>
  <c r="G518" i="12"/>
  <c r="M518" i="12" s="1"/>
  <c r="I518" i="12"/>
  <c r="K518" i="12"/>
  <c r="O518" i="12"/>
  <c r="Q518" i="12"/>
  <c r="V518" i="12"/>
  <c r="G519" i="12"/>
  <c r="I519" i="12"/>
  <c r="K519" i="12"/>
  <c r="M519" i="12"/>
  <c r="O519" i="12"/>
  <c r="Q519" i="12"/>
  <c r="V519" i="12"/>
  <c r="K520" i="12"/>
  <c r="G521" i="12"/>
  <c r="I521" i="12"/>
  <c r="I520" i="12" s="1"/>
  <c r="K521" i="12"/>
  <c r="M521" i="12"/>
  <c r="O521" i="12"/>
  <c r="O520" i="12" s="1"/>
  <c r="Q521" i="12"/>
  <c r="Q520" i="12" s="1"/>
  <c r="V521" i="12"/>
  <c r="V520" i="12" s="1"/>
  <c r="G529" i="12"/>
  <c r="M529" i="12" s="1"/>
  <c r="I529" i="12"/>
  <c r="K529" i="12"/>
  <c r="O529" i="12"/>
  <c r="Q529" i="12"/>
  <c r="V529" i="12"/>
  <c r="G532" i="12"/>
  <c r="I532" i="12"/>
  <c r="K532" i="12"/>
  <c r="M532" i="12"/>
  <c r="O532" i="12"/>
  <c r="Q532" i="12"/>
  <c r="V532" i="12"/>
  <c r="G535" i="12"/>
  <c r="M535" i="12" s="1"/>
  <c r="I535" i="12"/>
  <c r="K535" i="12"/>
  <c r="O535" i="12"/>
  <c r="Q535" i="12"/>
  <c r="V535" i="12"/>
  <c r="G541" i="12"/>
  <c r="I541" i="12"/>
  <c r="K541" i="12"/>
  <c r="M541" i="12"/>
  <c r="O541" i="12"/>
  <c r="Q541" i="12"/>
  <c r="V541" i="12"/>
  <c r="G544" i="12"/>
  <c r="M544" i="12" s="1"/>
  <c r="I544" i="12"/>
  <c r="K544" i="12"/>
  <c r="O544" i="12"/>
  <c r="Q544" i="12"/>
  <c r="V544" i="12"/>
  <c r="G547" i="12"/>
  <c r="M547" i="12" s="1"/>
  <c r="I547" i="12"/>
  <c r="K547" i="12"/>
  <c r="O547" i="12"/>
  <c r="Q547" i="12"/>
  <c r="V547" i="12"/>
  <c r="G550" i="12"/>
  <c r="V550" i="12"/>
  <c r="G551" i="12"/>
  <c r="M551" i="12" s="1"/>
  <c r="I551" i="12"/>
  <c r="I550" i="12" s="1"/>
  <c r="K551" i="12"/>
  <c r="O551" i="12"/>
  <c r="Q551" i="12"/>
  <c r="Q550" i="12" s="1"/>
  <c r="V551" i="12"/>
  <c r="G558" i="12"/>
  <c r="M558" i="12" s="1"/>
  <c r="I558" i="12"/>
  <c r="K558" i="12"/>
  <c r="K550" i="12" s="1"/>
  <c r="O558" i="12"/>
  <c r="O550" i="12" s="1"/>
  <c r="Q558" i="12"/>
  <c r="V558" i="12"/>
  <c r="G562" i="12"/>
  <c r="I562" i="12"/>
  <c r="K562" i="12"/>
  <c r="M562" i="12"/>
  <c r="O562" i="12"/>
  <c r="Q562" i="12"/>
  <c r="V562" i="12"/>
  <c r="G571" i="12"/>
  <c r="M571" i="12" s="1"/>
  <c r="I571" i="12"/>
  <c r="K571" i="12"/>
  <c r="O571" i="12"/>
  <c r="Q571" i="12"/>
  <c r="V571" i="12"/>
  <c r="G574" i="12"/>
  <c r="I574" i="12"/>
  <c r="K574" i="12"/>
  <c r="M574" i="12"/>
  <c r="O574" i="12"/>
  <c r="Q574" i="12"/>
  <c r="V574" i="12"/>
  <c r="G582" i="12"/>
  <c r="G583" i="12"/>
  <c r="I583" i="12"/>
  <c r="I582" i="12" s="1"/>
  <c r="K583" i="12"/>
  <c r="K582" i="12" s="1"/>
  <c r="M583" i="12"/>
  <c r="O583" i="12"/>
  <c r="O582" i="12" s="1"/>
  <c r="Q583" i="12"/>
  <c r="Q582" i="12" s="1"/>
  <c r="V583" i="12"/>
  <c r="G588" i="12"/>
  <c r="M588" i="12" s="1"/>
  <c r="I588" i="12"/>
  <c r="K588" i="12"/>
  <c r="O588" i="12"/>
  <c r="Q588" i="12"/>
  <c r="V588" i="12"/>
  <c r="G597" i="12"/>
  <c r="I597" i="12"/>
  <c r="K597" i="12"/>
  <c r="M597" i="12"/>
  <c r="O597" i="12"/>
  <c r="Q597" i="12"/>
  <c r="V597" i="12"/>
  <c r="G605" i="12"/>
  <c r="M605" i="12" s="1"/>
  <c r="I605" i="12"/>
  <c r="K605" i="12"/>
  <c r="O605" i="12"/>
  <c r="Q605" i="12"/>
  <c r="V605" i="12"/>
  <c r="G614" i="12"/>
  <c r="M614" i="12" s="1"/>
  <c r="I614" i="12"/>
  <c r="K614" i="12"/>
  <c r="O614" i="12"/>
  <c r="Q614" i="12"/>
  <c r="V614" i="12"/>
  <c r="G618" i="12"/>
  <c r="M618" i="12" s="1"/>
  <c r="I618" i="12"/>
  <c r="K618" i="12"/>
  <c r="O618" i="12"/>
  <c r="Q618" i="12"/>
  <c r="V618" i="12"/>
  <c r="V582" i="12" s="1"/>
  <c r="G623" i="12"/>
  <c r="M623" i="12" s="1"/>
  <c r="I623" i="12"/>
  <c r="K623" i="12"/>
  <c r="O623" i="12"/>
  <c r="Q623" i="12"/>
  <c r="V623" i="12"/>
  <c r="G635" i="12"/>
  <c r="M635" i="12" s="1"/>
  <c r="I635" i="12"/>
  <c r="K635" i="12"/>
  <c r="O635" i="12"/>
  <c r="Q635" i="12"/>
  <c r="V635" i="12"/>
  <c r="G640" i="12"/>
  <c r="I640" i="12"/>
  <c r="K640" i="12"/>
  <c r="M640" i="12"/>
  <c r="O640" i="12"/>
  <c r="Q640" i="12"/>
  <c r="V640" i="12"/>
  <c r="G643" i="12"/>
  <c r="M643" i="12" s="1"/>
  <c r="I643" i="12"/>
  <c r="K643" i="12"/>
  <c r="O643" i="12"/>
  <c r="Q643" i="12"/>
  <c r="V643" i="12"/>
  <c r="G649" i="12"/>
  <c r="M649" i="12" s="1"/>
  <c r="I649" i="12"/>
  <c r="K649" i="12"/>
  <c r="K648" i="12" s="1"/>
  <c r="O649" i="12"/>
  <c r="Q649" i="12"/>
  <c r="V649" i="12"/>
  <c r="V648" i="12" s="1"/>
  <c r="G657" i="12"/>
  <c r="I657" i="12"/>
  <c r="K657" i="12"/>
  <c r="M657" i="12"/>
  <c r="O657" i="12"/>
  <c r="Q657" i="12"/>
  <c r="Q648" i="12" s="1"/>
  <c r="V657" i="12"/>
  <c r="G672" i="12"/>
  <c r="I672" i="12"/>
  <c r="K672" i="12"/>
  <c r="M672" i="12"/>
  <c r="O672" i="12"/>
  <c r="O648" i="12" s="1"/>
  <c r="Q672" i="12"/>
  <c r="V672" i="12"/>
  <c r="G680" i="12"/>
  <c r="I680" i="12"/>
  <c r="K680" i="12"/>
  <c r="M680" i="12"/>
  <c r="O680" i="12"/>
  <c r="Q680" i="12"/>
  <c r="V680" i="12"/>
  <c r="G683" i="12"/>
  <c r="M683" i="12" s="1"/>
  <c r="I683" i="12"/>
  <c r="K683" i="12"/>
  <c r="O683" i="12"/>
  <c r="Q683" i="12"/>
  <c r="V683" i="12"/>
  <c r="G686" i="12"/>
  <c r="M686" i="12" s="1"/>
  <c r="I686" i="12"/>
  <c r="I648" i="12" s="1"/>
  <c r="K686" i="12"/>
  <c r="O686" i="12"/>
  <c r="Q686" i="12"/>
  <c r="V686" i="12"/>
  <c r="G695" i="12"/>
  <c r="M695" i="12" s="1"/>
  <c r="I695" i="12"/>
  <c r="K695" i="12"/>
  <c r="O695" i="12"/>
  <c r="Q695" i="12"/>
  <c r="V695" i="12"/>
  <c r="G696" i="12"/>
  <c r="I696" i="12"/>
  <c r="K696" i="12"/>
  <c r="M696" i="12"/>
  <c r="O696" i="12"/>
  <c r="Q696" i="12"/>
  <c r="V696" i="12"/>
  <c r="G701" i="12"/>
  <c r="M701" i="12" s="1"/>
  <c r="I701" i="12"/>
  <c r="K701" i="12"/>
  <c r="O701" i="12"/>
  <c r="Q701" i="12"/>
  <c r="V701" i="12"/>
  <c r="G707" i="12"/>
  <c r="I707" i="12"/>
  <c r="K707" i="12"/>
  <c r="M707" i="12"/>
  <c r="O707" i="12"/>
  <c r="Q707" i="12"/>
  <c r="V707" i="12"/>
  <c r="G712" i="12"/>
  <c r="M712" i="12" s="1"/>
  <c r="I712" i="12"/>
  <c r="K712" i="12"/>
  <c r="O712" i="12"/>
  <c r="Q712" i="12"/>
  <c r="V712" i="12"/>
  <c r="G717" i="12"/>
  <c r="I717" i="12"/>
  <c r="K717" i="12"/>
  <c r="M717" i="12"/>
  <c r="O717" i="12"/>
  <c r="Q717" i="12"/>
  <c r="V717" i="12"/>
  <c r="G718" i="12"/>
  <c r="M718" i="12" s="1"/>
  <c r="I718" i="12"/>
  <c r="K718" i="12"/>
  <c r="O718" i="12"/>
  <c r="Q718" i="12"/>
  <c r="V718" i="12"/>
  <c r="G735" i="12"/>
  <c r="I735" i="12"/>
  <c r="K735" i="12"/>
  <c r="M735" i="12"/>
  <c r="O735" i="12"/>
  <c r="Q735" i="12"/>
  <c r="V735" i="12"/>
  <c r="G746" i="12"/>
  <c r="I746" i="12"/>
  <c r="K746" i="12"/>
  <c r="M746" i="12"/>
  <c r="O746" i="12"/>
  <c r="Q746" i="12"/>
  <c r="V746" i="12"/>
  <c r="G749" i="12"/>
  <c r="I749" i="12"/>
  <c r="K749" i="12"/>
  <c r="M749" i="12"/>
  <c r="O749" i="12"/>
  <c r="Q749" i="12"/>
  <c r="V749" i="12"/>
  <c r="G752" i="12"/>
  <c r="M752" i="12" s="1"/>
  <c r="I752" i="12"/>
  <c r="K752" i="12"/>
  <c r="O752" i="12"/>
  <c r="Q752" i="12"/>
  <c r="V752" i="12"/>
  <c r="I754" i="12"/>
  <c r="G755" i="12"/>
  <c r="M755" i="12" s="1"/>
  <c r="I755" i="12"/>
  <c r="K755" i="12"/>
  <c r="K754" i="12" s="1"/>
  <c r="O755" i="12"/>
  <c r="O754" i="12" s="1"/>
  <c r="Q755" i="12"/>
  <c r="Q754" i="12" s="1"/>
  <c r="V755" i="12"/>
  <c r="V754" i="12" s="1"/>
  <c r="G759" i="12"/>
  <c r="I759" i="12"/>
  <c r="K759" i="12"/>
  <c r="M759" i="12"/>
  <c r="O759" i="12"/>
  <c r="Q759" i="12"/>
  <c r="V759" i="12"/>
  <c r="G763" i="12"/>
  <c r="I763" i="12"/>
  <c r="K763" i="12"/>
  <c r="M763" i="12"/>
  <c r="O763" i="12"/>
  <c r="Q763" i="12"/>
  <c r="V763" i="12"/>
  <c r="G770" i="12"/>
  <c r="I770" i="12"/>
  <c r="K770" i="12"/>
  <c r="M770" i="12"/>
  <c r="O770" i="12"/>
  <c r="Q770" i="12"/>
  <c r="V770" i="12"/>
  <c r="G773" i="12"/>
  <c r="M773" i="12" s="1"/>
  <c r="I773" i="12"/>
  <c r="K773" i="12"/>
  <c r="O773" i="12"/>
  <c r="Q773" i="12"/>
  <c r="V773" i="12"/>
  <c r="G777" i="12"/>
  <c r="I777" i="12"/>
  <c r="K777" i="12"/>
  <c r="M777" i="12"/>
  <c r="O777" i="12"/>
  <c r="Q777" i="12"/>
  <c r="V777" i="12"/>
  <c r="G781" i="12"/>
  <c r="M781" i="12" s="1"/>
  <c r="I781" i="12"/>
  <c r="K781" i="12"/>
  <c r="O781" i="12"/>
  <c r="Q781" i="12"/>
  <c r="V781" i="12"/>
  <c r="G787" i="12"/>
  <c r="I787" i="12"/>
  <c r="K787" i="12"/>
  <c r="M787" i="12"/>
  <c r="O787" i="12"/>
  <c r="Q787" i="12"/>
  <c r="V787" i="12"/>
  <c r="G791" i="12"/>
  <c r="I791" i="12"/>
  <c r="K791" i="12"/>
  <c r="M791" i="12"/>
  <c r="O791" i="12"/>
  <c r="Q791" i="12"/>
  <c r="V791" i="12"/>
  <c r="G794" i="12"/>
  <c r="I794" i="12"/>
  <c r="K794" i="12"/>
  <c r="M794" i="12"/>
  <c r="O794" i="12"/>
  <c r="Q794" i="12"/>
  <c r="V794" i="12"/>
  <c r="K797" i="12"/>
  <c r="G798" i="12"/>
  <c r="M798" i="12" s="1"/>
  <c r="M797" i="12" s="1"/>
  <c r="I798" i="12"/>
  <c r="I797" i="12" s="1"/>
  <c r="K798" i="12"/>
  <c r="O798" i="12"/>
  <c r="Q798" i="12"/>
  <c r="V798" i="12"/>
  <c r="G801" i="12"/>
  <c r="M801" i="12" s="1"/>
  <c r="I801" i="12"/>
  <c r="K801" i="12"/>
  <c r="O801" i="12"/>
  <c r="O797" i="12" s="1"/>
  <c r="Q801" i="12"/>
  <c r="Q797" i="12" s="1"/>
  <c r="V801" i="12"/>
  <c r="V797" i="12" s="1"/>
  <c r="Q804" i="12"/>
  <c r="G805" i="12"/>
  <c r="G804" i="12" s="1"/>
  <c r="I805" i="12"/>
  <c r="I804" i="12" s="1"/>
  <c r="K805" i="12"/>
  <c r="K804" i="12" s="1"/>
  <c r="M805" i="12"/>
  <c r="M804" i="12" s="1"/>
  <c r="O805" i="12"/>
  <c r="O804" i="12" s="1"/>
  <c r="Q805" i="12"/>
  <c r="V805" i="12"/>
  <c r="V804" i="12" s="1"/>
  <c r="G808" i="12"/>
  <c r="G807" i="12" s="1"/>
  <c r="I808" i="12"/>
  <c r="I807" i="12" s="1"/>
  <c r="K808" i="12"/>
  <c r="K807" i="12" s="1"/>
  <c r="O808" i="12"/>
  <c r="O807" i="12" s="1"/>
  <c r="Q808" i="12"/>
  <c r="V808" i="12"/>
  <c r="G814" i="12"/>
  <c r="I814" i="12"/>
  <c r="K814" i="12"/>
  <c r="M814" i="12"/>
  <c r="O814" i="12"/>
  <c r="Q814" i="12"/>
  <c r="Q807" i="12" s="1"/>
  <c r="V814" i="12"/>
  <c r="V807" i="12" s="1"/>
  <c r="G817" i="12"/>
  <c r="M817" i="12" s="1"/>
  <c r="I817" i="12"/>
  <c r="K817" i="12"/>
  <c r="O817" i="12"/>
  <c r="Q817" i="12"/>
  <c r="V817" i="12"/>
  <c r="G818" i="12"/>
  <c r="I818" i="12"/>
  <c r="K818" i="12"/>
  <c r="M818" i="12"/>
  <c r="O818" i="12"/>
  <c r="Q818" i="12"/>
  <c r="V818" i="12"/>
  <c r="G822" i="12"/>
  <c r="I822" i="12"/>
  <c r="K822" i="12"/>
  <c r="M822" i="12"/>
  <c r="O822" i="12"/>
  <c r="Q822" i="12"/>
  <c r="V822" i="12"/>
  <c r="G824" i="12"/>
  <c r="I824" i="12"/>
  <c r="K824" i="12"/>
  <c r="M824" i="12"/>
  <c r="O824" i="12"/>
  <c r="Q824" i="12"/>
  <c r="V824" i="12"/>
  <c r="G826" i="12"/>
  <c r="M826" i="12" s="1"/>
  <c r="I826" i="12"/>
  <c r="I825" i="12" s="1"/>
  <c r="K826" i="12"/>
  <c r="O826" i="12"/>
  <c r="Q826" i="12"/>
  <c r="V826" i="12"/>
  <c r="G828" i="12"/>
  <c r="M828" i="12" s="1"/>
  <c r="I828" i="12"/>
  <c r="K828" i="12"/>
  <c r="O828" i="12"/>
  <c r="O825" i="12" s="1"/>
  <c r="Q828" i="12"/>
  <c r="Q825" i="12" s="1"/>
  <c r="V828" i="12"/>
  <c r="V825" i="12" s="1"/>
  <c r="G829" i="12"/>
  <c r="I829" i="12"/>
  <c r="K829" i="12"/>
  <c r="M829" i="12"/>
  <c r="O829" i="12"/>
  <c r="Q829" i="12"/>
  <c r="V829" i="12"/>
  <c r="G830" i="12"/>
  <c r="I830" i="12"/>
  <c r="K830" i="12"/>
  <c r="M830" i="12"/>
  <c r="O830" i="12"/>
  <c r="Q830" i="12"/>
  <c r="V830" i="12"/>
  <c r="G831" i="12"/>
  <c r="I831" i="12"/>
  <c r="K831" i="12"/>
  <c r="M831" i="12"/>
  <c r="O831" i="12"/>
  <c r="Q831" i="12"/>
  <c r="V831" i="12"/>
  <c r="G832" i="12"/>
  <c r="M832" i="12" s="1"/>
  <c r="I832" i="12"/>
  <c r="K832" i="12"/>
  <c r="K825" i="12" s="1"/>
  <c r="O832" i="12"/>
  <c r="Q832" i="12"/>
  <c r="V832" i="12"/>
  <c r="G833" i="12"/>
  <c r="I833" i="12"/>
  <c r="K833" i="12"/>
  <c r="M833" i="12"/>
  <c r="O833" i="12"/>
  <c r="Q833" i="12"/>
  <c r="V833" i="12"/>
  <c r="G837" i="12"/>
  <c r="M837" i="12" s="1"/>
  <c r="I837" i="12"/>
  <c r="K837" i="12"/>
  <c r="O837" i="12"/>
  <c r="Q837" i="12"/>
  <c r="V837" i="12"/>
  <c r="G839" i="12"/>
  <c r="I839" i="12"/>
  <c r="K839" i="12"/>
  <c r="M839" i="12"/>
  <c r="O839" i="12"/>
  <c r="Q839" i="12"/>
  <c r="V839" i="12"/>
  <c r="G842" i="12"/>
  <c r="I842" i="12"/>
  <c r="K842" i="12"/>
  <c r="M842" i="12"/>
  <c r="O842" i="12"/>
  <c r="Q842" i="12"/>
  <c r="V842" i="12"/>
  <c r="G845" i="12"/>
  <c r="I845" i="12"/>
  <c r="K845" i="12"/>
  <c r="M845" i="12"/>
  <c r="O845" i="12"/>
  <c r="Q845" i="12"/>
  <c r="V845" i="12"/>
  <c r="G848" i="12"/>
  <c r="M848" i="12" s="1"/>
  <c r="I848" i="12"/>
  <c r="K848" i="12"/>
  <c r="O848" i="12"/>
  <c r="Q848" i="12"/>
  <c r="V848" i="12"/>
  <c r="G850" i="12"/>
  <c r="M850" i="12" s="1"/>
  <c r="I850" i="12"/>
  <c r="K850" i="12"/>
  <c r="O850" i="12"/>
  <c r="Q850" i="12"/>
  <c r="V850" i="12"/>
  <c r="G854" i="12"/>
  <c r="M854" i="12" s="1"/>
  <c r="I854" i="12"/>
  <c r="K854" i="12"/>
  <c r="O854" i="12"/>
  <c r="Q854" i="12"/>
  <c r="V854" i="12"/>
  <c r="G857" i="12"/>
  <c r="G856" i="12" s="1"/>
  <c r="I857" i="12"/>
  <c r="I856" i="12" s="1"/>
  <c r="K857" i="12"/>
  <c r="K856" i="12" s="1"/>
  <c r="M857" i="12"/>
  <c r="O857" i="12"/>
  <c r="O856" i="12" s="1"/>
  <c r="Q857" i="12"/>
  <c r="V857" i="12"/>
  <c r="V856" i="12" s="1"/>
  <c r="G865" i="12"/>
  <c r="I865" i="12"/>
  <c r="K865" i="12"/>
  <c r="M865" i="12"/>
  <c r="O865" i="12"/>
  <c r="Q865" i="12"/>
  <c r="V865" i="12"/>
  <c r="G873" i="12"/>
  <c r="M873" i="12" s="1"/>
  <c r="I873" i="12"/>
  <c r="K873" i="12"/>
  <c r="O873" i="12"/>
  <c r="Q873" i="12"/>
  <c r="V873" i="12"/>
  <c r="G881" i="12"/>
  <c r="I881" i="12"/>
  <c r="K881" i="12"/>
  <c r="M881" i="12"/>
  <c r="O881" i="12"/>
  <c r="Q881" i="12"/>
  <c r="V881" i="12"/>
  <c r="G887" i="12"/>
  <c r="M887" i="12" s="1"/>
  <c r="I887" i="12"/>
  <c r="K887" i="12"/>
  <c r="O887" i="12"/>
  <c r="Q887" i="12"/>
  <c r="V887" i="12"/>
  <c r="G894" i="12"/>
  <c r="I894" i="12"/>
  <c r="K894" i="12"/>
  <c r="M894" i="12"/>
  <c r="O894" i="12"/>
  <c r="Q894" i="12"/>
  <c r="Q856" i="12" s="1"/>
  <c r="V894" i="12"/>
  <c r="G902" i="12"/>
  <c r="I902" i="12"/>
  <c r="K902" i="12"/>
  <c r="M902" i="12"/>
  <c r="O902" i="12"/>
  <c r="Q902" i="12"/>
  <c r="V902" i="12"/>
  <c r="G910" i="12"/>
  <c r="M910" i="12" s="1"/>
  <c r="I910" i="12"/>
  <c r="K910" i="12"/>
  <c r="K909" i="12" s="1"/>
  <c r="O910" i="12"/>
  <c r="O909" i="12" s="1"/>
  <c r="Q910" i="12"/>
  <c r="Q909" i="12" s="1"/>
  <c r="V910" i="12"/>
  <c r="V909" i="12" s="1"/>
  <c r="G915" i="12"/>
  <c r="M915" i="12" s="1"/>
  <c r="I915" i="12"/>
  <c r="I909" i="12" s="1"/>
  <c r="K915" i="12"/>
  <c r="O915" i="12"/>
  <c r="Q915" i="12"/>
  <c r="V915" i="12"/>
  <c r="G919" i="12"/>
  <c r="M919" i="12" s="1"/>
  <c r="I919" i="12"/>
  <c r="K919" i="12"/>
  <c r="O919" i="12"/>
  <c r="Q919" i="12"/>
  <c r="V919" i="12"/>
  <c r="G926" i="12"/>
  <c r="I926" i="12"/>
  <c r="K926" i="12"/>
  <c r="M926" i="12"/>
  <c r="O926" i="12"/>
  <c r="Q926" i="12"/>
  <c r="V926" i="12"/>
  <c r="G929" i="12"/>
  <c r="I929" i="12"/>
  <c r="K929" i="12"/>
  <c r="M929" i="12"/>
  <c r="O929" i="12"/>
  <c r="Q929" i="12"/>
  <c r="V929" i="12"/>
  <c r="G932" i="12"/>
  <c r="I932" i="12"/>
  <c r="K932" i="12"/>
  <c r="M932" i="12"/>
  <c r="O932" i="12"/>
  <c r="Q932" i="12"/>
  <c r="V932" i="12"/>
  <c r="G935" i="12"/>
  <c r="M935" i="12" s="1"/>
  <c r="I935" i="12"/>
  <c r="K935" i="12"/>
  <c r="O935" i="12"/>
  <c r="Q935" i="12"/>
  <c r="V935" i="12"/>
  <c r="G937" i="12"/>
  <c r="I937" i="12"/>
  <c r="K937" i="12"/>
  <c r="M937" i="12"/>
  <c r="O937" i="12"/>
  <c r="Q937" i="12"/>
  <c r="V937" i="12"/>
  <c r="G939" i="12"/>
  <c r="M939" i="12" s="1"/>
  <c r="I939" i="12"/>
  <c r="K939" i="12"/>
  <c r="O939" i="12"/>
  <c r="Q939" i="12"/>
  <c r="V939" i="12"/>
  <c r="G941" i="12"/>
  <c r="I941" i="12"/>
  <c r="K941" i="12"/>
  <c r="M941" i="12"/>
  <c r="O941" i="12"/>
  <c r="Q941" i="12"/>
  <c r="V941" i="12"/>
  <c r="G947" i="12"/>
  <c r="I947" i="12"/>
  <c r="K947" i="12"/>
  <c r="M947" i="12"/>
  <c r="O947" i="12"/>
  <c r="Q947" i="12"/>
  <c r="V947" i="12"/>
  <c r="G949" i="12"/>
  <c r="I949" i="12"/>
  <c r="K949" i="12"/>
  <c r="M949" i="12"/>
  <c r="O949" i="12"/>
  <c r="Q949" i="12"/>
  <c r="V949" i="12"/>
  <c r="G951" i="12"/>
  <c r="M951" i="12" s="1"/>
  <c r="I951" i="12"/>
  <c r="K951" i="12"/>
  <c r="O951" i="12"/>
  <c r="Q951" i="12"/>
  <c r="V951" i="12"/>
  <c r="G954" i="12"/>
  <c r="M954" i="12" s="1"/>
  <c r="I954" i="12"/>
  <c r="K954" i="12"/>
  <c r="O954" i="12"/>
  <c r="Q954" i="12"/>
  <c r="V954" i="12"/>
  <c r="G957" i="12"/>
  <c r="M957" i="12" s="1"/>
  <c r="I957" i="12"/>
  <c r="K957" i="12"/>
  <c r="O957" i="12"/>
  <c r="Q957" i="12"/>
  <c r="V957" i="12"/>
  <c r="G959" i="12"/>
  <c r="I959" i="12"/>
  <c r="K959" i="12"/>
  <c r="M959" i="12"/>
  <c r="O959" i="12"/>
  <c r="Q959" i="12"/>
  <c r="V959" i="12"/>
  <c r="G965" i="12"/>
  <c r="I965" i="12"/>
  <c r="K965" i="12"/>
  <c r="M965" i="12"/>
  <c r="O965" i="12"/>
  <c r="Q965" i="12"/>
  <c r="V965" i="12"/>
  <c r="G970" i="12"/>
  <c r="I970" i="12"/>
  <c r="K970" i="12"/>
  <c r="M970" i="12"/>
  <c r="O970" i="12"/>
  <c r="Q970" i="12"/>
  <c r="V970" i="12"/>
  <c r="G972" i="12"/>
  <c r="M972" i="12" s="1"/>
  <c r="I972" i="12"/>
  <c r="K972" i="12"/>
  <c r="O972" i="12"/>
  <c r="Q972" i="12"/>
  <c r="V972" i="12"/>
  <c r="I976" i="12"/>
  <c r="Q976" i="12"/>
  <c r="G977" i="12"/>
  <c r="M977" i="12" s="1"/>
  <c r="M976" i="12" s="1"/>
  <c r="I977" i="12"/>
  <c r="K977" i="12"/>
  <c r="K976" i="12" s="1"/>
  <c r="O977" i="12"/>
  <c r="O976" i="12" s="1"/>
  <c r="Q977" i="12"/>
  <c r="V977" i="12"/>
  <c r="V976" i="12" s="1"/>
  <c r="G988" i="12"/>
  <c r="I988" i="12"/>
  <c r="K988" i="12"/>
  <c r="K987" i="12" s="1"/>
  <c r="M988" i="12"/>
  <c r="O988" i="12"/>
  <c r="O987" i="12" s="1"/>
  <c r="Q988" i="12"/>
  <c r="V988" i="12"/>
  <c r="V987" i="12" s="1"/>
  <c r="G990" i="12"/>
  <c r="G987" i="12" s="1"/>
  <c r="I990" i="12"/>
  <c r="I987" i="12" s="1"/>
  <c r="K990" i="12"/>
  <c r="M990" i="12"/>
  <c r="O990" i="12"/>
  <c r="Q990" i="12"/>
  <c r="V990" i="12"/>
  <c r="G995" i="12"/>
  <c r="M995" i="12" s="1"/>
  <c r="I995" i="12"/>
  <c r="K995" i="12"/>
  <c r="O995" i="12"/>
  <c r="Q995" i="12"/>
  <c r="V995" i="12"/>
  <c r="G1000" i="12"/>
  <c r="M1000" i="12" s="1"/>
  <c r="I1000" i="12"/>
  <c r="K1000" i="12"/>
  <c r="O1000" i="12"/>
  <c r="Q1000" i="12"/>
  <c r="V1000" i="12"/>
  <c r="G1003" i="12"/>
  <c r="M1003" i="12" s="1"/>
  <c r="I1003" i="12"/>
  <c r="K1003" i="12"/>
  <c r="O1003" i="12"/>
  <c r="Q1003" i="12"/>
  <c r="V1003" i="12"/>
  <c r="G1008" i="12"/>
  <c r="I1008" i="12"/>
  <c r="K1008" i="12"/>
  <c r="M1008" i="12"/>
  <c r="O1008" i="12"/>
  <c r="Q1008" i="12"/>
  <c r="V1008" i="12"/>
  <c r="G1009" i="12"/>
  <c r="I1009" i="12"/>
  <c r="K1009" i="12"/>
  <c r="M1009" i="12"/>
  <c r="O1009" i="12"/>
  <c r="Q1009" i="12"/>
  <c r="V1009" i="12"/>
  <c r="G1024" i="12"/>
  <c r="I1024" i="12"/>
  <c r="K1024" i="12"/>
  <c r="M1024" i="12"/>
  <c r="O1024" i="12"/>
  <c r="Q1024" i="12"/>
  <c r="V1024" i="12"/>
  <c r="G1038" i="12"/>
  <c r="M1038" i="12" s="1"/>
  <c r="I1038" i="12"/>
  <c r="K1038" i="12"/>
  <c r="O1038" i="12"/>
  <c r="Q1038" i="12"/>
  <c r="V1038" i="12"/>
  <c r="G1052" i="12"/>
  <c r="M1052" i="12" s="1"/>
  <c r="I1052" i="12"/>
  <c r="K1052" i="12"/>
  <c r="O1052" i="12"/>
  <c r="Q1052" i="12"/>
  <c r="V1052" i="12"/>
  <c r="G1057" i="12"/>
  <c r="M1057" i="12" s="1"/>
  <c r="I1057" i="12"/>
  <c r="K1057" i="12"/>
  <c r="O1057" i="12"/>
  <c r="Q1057" i="12"/>
  <c r="V1057" i="12"/>
  <c r="G1062" i="12"/>
  <c r="I1062" i="12"/>
  <c r="K1062" i="12"/>
  <c r="M1062" i="12"/>
  <c r="O1062" i="12"/>
  <c r="Q1062" i="12"/>
  <c r="Q987" i="12" s="1"/>
  <c r="V1062" i="12"/>
  <c r="G1063" i="12"/>
  <c r="I1063" i="12"/>
  <c r="K1063" i="12"/>
  <c r="M1063" i="12"/>
  <c r="O1063" i="12"/>
  <c r="Q1063" i="12"/>
  <c r="V1063" i="12"/>
  <c r="G1067" i="12"/>
  <c r="I1067" i="12"/>
  <c r="K1067" i="12"/>
  <c r="M1067" i="12"/>
  <c r="O1067" i="12"/>
  <c r="Q1067" i="12"/>
  <c r="V1067" i="12"/>
  <c r="G1069" i="12"/>
  <c r="M1069" i="12" s="1"/>
  <c r="I1069" i="12"/>
  <c r="K1069" i="12"/>
  <c r="O1069" i="12"/>
  <c r="Q1069" i="12"/>
  <c r="V1069" i="12"/>
  <c r="G1072" i="12"/>
  <c r="M1072" i="12" s="1"/>
  <c r="I1072" i="12"/>
  <c r="K1072" i="12"/>
  <c r="O1072" i="12"/>
  <c r="Q1072" i="12"/>
  <c r="V1072" i="12"/>
  <c r="G1078" i="12"/>
  <c r="I1078" i="12"/>
  <c r="K1078" i="12"/>
  <c r="M1078" i="12"/>
  <c r="O1078" i="12"/>
  <c r="Q1078" i="12"/>
  <c r="Q1077" i="12" s="1"/>
  <c r="V1078" i="12"/>
  <c r="G1080" i="12"/>
  <c r="I1080" i="12"/>
  <c r="I1077" i="12" s="1"/>
  <c r="K1080" i="12"/>
  <c r="K1077" i="12" s="1"/>
  <c r="M1080" i="12"/>
  <c r="O1080" i="12"/>
  <c r="O1077" i="12" s="1"/>
  <c r="Q1080" i="12"/>
  <c r="V1080" i="12"/>
  <c r="G1088" i="12"/>
  <c r="I1088" i="12"/>
  <c r="K1088" i="12"/>
  <c r="M1088" i="12"/>
  <c r="O1088" i="12"/>
  <c r="Q1088" i="12"/>
  <c r="V1088" i="12"/>
  <c r="G1096" i="12"/>
  <c r="M1096" i="12" s="1"/>
  <c r="I1096" i="12"/>
  <c r="K1096" i="12"/>
  <c r="O1096" i="12"/>
  <c r="Q1096" i="12"/>
  <c r="V1096" i="12"/>
  <c r="G1099" i="12"/>
  <c r="M1099" i="12" s="1"/>
  <c r="I1099" i="12"/>
  <c r="K1099" i="12"/>
  <c r="O1099" i="12"/>
  <c r="Q1099" i="12"/>
  <c r="V1099" i="12"/>
  <c r="G1108" i="12"/>
  <c r="M1108" i="12" s="1"/>
  <c r="I1108" i="12"/>
  <c r="K1108" i="12"/>
  <c r="O1108" i="12"/>
  <c r="Q1108" i="12"/>
  <c r="V1108" i="12"/>
  <c r="G1117" i="12"/>
  <c r="I1117" i="12"/>
  <c r="K1117" i="12"/>
  <c r="M1117" i="12"/>
  <c r="O1117" i="12"/>
  <c r="Q1117" i="12"/>
  <c r="V1117" i="12"/>
  <c r="G1120" i="12"/>
  <c r="I1120" i="12"/>
  <c r="K1120" i="12"/>
  <c r="M1120" i="12"/>
  <c r="O1120" i="12"/>
  <c r="Q1120" i="12"/>
  <c r="V1120" i="12"/>
  <c r="G1124" i="12"/>
  <c r="I1124" i="12"/>
  <c r="K1124" i="12"/>
  <c r="M1124" i="12"/>
  <c r="O1124" i="12"/>
  <c r="Q1124" i="12"/>
  <c r="V1124" i="12"/>
  <c r="G1129" i="12"/>
  <c r="M1129" i="12" s="1"/>
  <c r="I1129" i="12"/>
  <c r="K1129" i="12"/>
  <c r="O1129" i="12"/>
  <c r="Q1129" i="12"/>
  <c r="V1129" i="12"/>
  <c r="G1136" i="12"/>
  <c r="M1136" i="12" s="1"/>
  <c r="I1136" i="12"/>
  <c r="K1136" i="12"/>
  <c r="O1136" i="12"/>
  <c r="Q1136" i="12"/>
  <c r="V1136" i="12"/>
  <c r="G1143" i="12"/>
  <c r="M1143" i="12" s="1"/>
  <c r="I1143" i="12"/>
  <c r="K1143" i="12"/>
  <c r="O1143" i="12"/>
  <c r="Q1143" i="12"/>
  <c r="V1143" i="12"/>
  <c r="V1077" i="12" s="1"/>
  <c r="G1147" i="12"/>
  <c r="I1147" i="12"/>
  <c r="K1147" i="12"/>
  <c r="M1147" i="12"/>
  <c r="O1147" i="12"/>
  <c r="Q1147" i="12"/>
  <c r="V1147" i="12"/>
  <c r="G1152" i="12"/>
  <c r="I1152" i="12"/>
  <c r="K1152" i="12"/>
  <c r="M1152" i="12"/>
  <c r="O1152" i="12"/>
  <c r="Q1152" i="12"/>
  <c r="V1152" i="12"/>
  <c r="G1156" i="12"/>
  <c r="I1156" i="12"/>
  <c r="K1156" i="12"/>
  <c r="M1156" i="12"/>
  <c r="O1156" i="12"/>
  <c r="Q1156" i="12"/>
  <c r="V1156" i="12"/>
  <c r="G1163" i="12"/>
  <c r="M1163" i="12" s="1"/>
  <c r="I1163" i="12"/>
  <c r="K1163" i="12"/>
  <c r="O1163" i="12"/>
  <c r="Q1163" i="12"/>
  <c r="V1163" i="12"/>
  <c r="G1170" i="12"/>
  <c r="M1170" i="12" s="1"/>
  <c r="I1170" i="12"/>
  <c r="K1170" i="12"/>
  <c r="O1170" i="12"/>
  <c r="Q1170" i="12"/>
  <c r="V1170" i="12"/>
  <c r="G1176" i="12"/>
  <c r="M1176" i="12" s="1"/>
  <c r="I1176" i="12"/>
  <c r="K1176" i="12"/>
  <c r="O1176" i="12"/>
  <c r="Q1176" i="12"/>
  <c r="V1176" i="12"/>
  <c r="G1182" i="12"/>
  <c r="I1182" i="12"/>
  <c r="K1182" i="12"/>
  <c r="K1181" i="12" s="1"/>
  <c r="M1182" i="12"/>
  <c r="O1182" i="12"/>
  <c r="O1181" i="12" s="1"/>
  <c r="Q1182" i="12"/>
  <c r="V1182" i="12"/>
  <c r="V1181" i="12" s="1"/>
  <c r="G1184" i="12"/>
  <c r="G1181" i="12" s="1"/>
  <c r="I1184" i="12"/>
  <c r="I1181" i="12" s="1"/>
  <c r="K1184" i="12"/>
  <c r="M1184" i="12"/>
  <c r="O1184" i="12"/>
  <c r="Q1184" i="12"/>
  <c r="V1184" i="12"/>
  <c r="G1189" i="12"/>
  <c r="M1189" i="12" s="1"/>
  <c r="I1189" i="12"/>
  <c r="K1189" i="12"/>
  <c r="O1189" i="12"/>
  <c r="Q1189" i="12"/>
  <c r="V1189" i="12"/>
  <c r="G1206" i="12"/>
  <c r="M1206" i="12" s="1"/>
  <c r="I1206" i="12"/>
  <c r="K1206" i="12"/>
  <c r="O1206" i="12"/>
  <c r="Q1206" i="12"/>
  <c r="V1206" i="12"/>
  <c r="G1209" i="12"/>
  <c r="M1209" i="12" s="1"/>
  <c r="I1209" i="12"/>
  <c r="K1209" i="12"/>
  <c r="O1209" i="12"/>
  <c r="Q1209" i="12"/>
  <c r="V1209" i="12"/>
  <c r="G1212" i="12"/>
  <c r="I1212" i="12"/>
  <c r="K1212" i="12"/>
  <c r="M1212" i="12"/>
  <c r="O1212" i="12"/>
  <c r="Q1212" i="12"/>
  <c r="V1212" i="12"/>
  <c r="G1288" i="12"/>
  <c r="I1288" i="12"/>
  <c r="K1288" i="12"/>
  <c r="M1288" i="12"/>
  <c r="O1288" i="12"/>
  <c r="Q1288" i="12"/>
  <c r="V1288" i="12"/>
  <c r="G1296" i="12"/>
  <c r="I1296" i="12"/>
  <c r="K1296" i="12"/>
  <c r="M1296" i="12"/>
  <c r="O1296" i="12"/>
  <c r="Q1296" i="12"/>
  <c r="V1296" i="12"/>
  <c r="G1299" i="12"/>
  <c r="M1299" i="12" s="1"/>
  <c r="I1299" i="12"/>
  <c r="K1299" i="12"/>
  <c r="O1299" i="12"/>
  <c r="Q1299" i="12"/>
  <c r="V1299" i="12"/>
  <c r="G1301" i="12"/>
  <c r="M1301" i="12" s="1"/>
  <c r="I1301" i="12"/>
  <c r="K1301" i="12"/>
  <c r="O1301" i="12"/>
  <c r="Q1301" i="12"/>
  <c r="V1301" i="12"/>
  <c r="G1305" i="12"/>
  <c r="M1305" i="12" s="1"/>
  <c r="I1305" i="12"/>
  <c r="K1305" i="12"/>
  <c r="O1305" i="12"/>
  <c r="Q1305" i="12"/>
  <c r="V1305" i="12"/>
  <c r="G1308" i="12"/>
  <c r="I1308" i="12"/>
  <c r="K1308" i="12"/>
  <c r="M1308" i="12"/>
  <c r="O1308" i="12"/>
  <c r="Q1308" i="12"/>
  <c r="Q1181" i="12" s="1"/>
  <c r="V1308" i="12"/>
  <c r="G1312" i="12"/>
  <c r="I1312" i="12"/>
  <c r="K1312" i="12"/>
  <c r="M1312" i="12"/>
  <c r="O1312" i="12"/>
  <c r="Q1312" i="12"/>
  <c r="V1312" i="12"/>
  <c r="G1319" i="12"/>
  <c r="I1319" i="12"/>
  <c r="K1319" i="12"/>
  <c r="M1319" i="12"/>
  <c r="O1319" i="12"/>
  <c r="Q1319" i="12"/>
  <c r="V1319" i="12"/>
  <c r="G1360" i="12"/>
  <c r="M1360" i="12" s="1"/>
  <c r="I1360" i="12"/>
  <c r="K1360" i="12"/>
  <c r="O1360" i="12"/>
  <c r="Q1360" i="12"/>
  <c r="V1360" i="12"/>
  <c r="G1365" i="12"/>
  <c r="M1365" i="12" s="1"/>
  <c r="I1365" i="12"/>
  <c r="K1365" i="12"/>
  <c r="O1365" i="12"/>
  <c r="Q1365" i="12"/>
  <c r="V1365" i="12"/>
  <c r="G1370" i="12"/>
  <c r="I1370" i="12"/>
  <c r="K1370" i="12"/>
  <c r="O1370" i="12"/>
  <c r="V1370" i="12"/>
  <c r="G1371" i="12"/>
  <c r="I1371" i="12"/>
  <c r="K1371" i="12"/>
  <c r="M1371" i="12"/>
  <c r="M1370" i="12" s="1"/>
  <c r="O1371" i="12"/>
  <c r="Q1371" i="12"/>
  <c r="Q1370" i="12" s="1"/>
  <c r="V1371" i="12"/>
  <c r="G1372" i="12"/>
  <c r="K1372" i="12"/>
  <c r="O1372" i="12"/>
  <c r="G1373" i="12"/>
  <c r="I1373" i="12"/>
  <c r="I1372" i="12" s="1"/>
  <c r="K1373" i="12"/>
  <c r="M1373" i="12"/>
  <c r="M1372" i="12" s="1"/>
  <c r="O1373" i="12"/>
  <c r="Q1373" i="12"/>
  <c r="Q1372" i="12" s="1"/>
  <c r="V1373" i="12"/>
  <c r="V1372" i="12" s="1"/>
  <c r="K1374" i="12"/>
  <c r="G1375" i="12"/>
  <c r="M1375" i="12" s="1"/>
  <c r="I1375" i="12"/>
  <c r="I1374" i="12" s="1"/>
  <c r="K1375" i="12"/>
  <c r="O1375" i="12"/>
  <c r="O1374" i="12" s="1"/>
  <c r="Q1375" i="12"/>
  <c r="Q1374" i="12" s="1"/>
  <c r="V1375" i="12"/>
  <c r="V1374" i="12" s="1"/>
  <c r="G1376" i="12"/>
  <c r="M1376" i="12" s="1"/>
  <c r="I1376" i="12"/>
  <c r="K1376" i="12"/>
  <c r="O1376" i="12"/>
  <c r="Q1376" i="12"/>
  <c r="V1376" i="12"/>
  <c r="G1378" i="12"/>
  <c r="I1378" i="12"/>
  <c r="K1378" i="12"/>
  <c r="M1378" i="12"/>
  <c r="O1378" i="12"/>
  <c r="Q1378" i="12"/>
  <c r="V1378" i="12"/>
  <c r="G1380" i="12"/>
  <c r="I1380" i="12"/>
  <c r="K1380" i="12"/>
  <c r="M1380" i="12"/>
  <c r="O1380" i="12"/>
  <c r="Q1380" i="12"/>
  <c r="V1380" i="12"/>
  <c r="G1383" i="12"/>
  <c r="I1383" i="12"/>
  <c r="K1383" i="12"/>
  <c r="M1383" i="12"/>
  <c r="O1383" i="12"/>
  <c r="Q1383" i="12"/>
  <c r="V1383" i="12"/>
  <c r="G1384" i="12"/>
  <c r="M1384" i="12" s="1"/>
  <c r="I1384" i="12"/>
  <c r="K1384" i="12"/>
  <c r="O1384" i="12"/>
  <c r="Q1384" i="12"/>
  <c r="V1384" i="12"/>
  <c r="I1389" i="12"/>
  <c r="G1390" i="12"/>
  <c r="M1390" i="12" s="1"/>
  <c r="I1390" i="12"/>
  <c r="K1390" i="12"/>
  <c r="K1389" i="12" s="1"/>
  <c r="O1390" i="12"/>
  <c r="O1389" i="12" s="1"/>
  <c r="Q1390" i="12"/>
  <c r="Q1389" i="12" s="1"/>
  <c r="V1390" i="12"/>
  <c r="V1389" i="12" s="1"/>
  <c r="G1392" i="12"/>
  <c r="I1392" i="12"/>
  <c r="K1392" i="12"/>
  <c r="M1392" i="12"/>
  <c r="O1392" i="12"/>
  <c r="Q1392" i="12"/>
  <c r="V1392" i="12"/>
  <c r="G1393" i="12"/>
  <c r="I1393" i="12"/>
  <c r="K1393" i="12"/>
  <c r="M1393" i="12"/>
  <c r="O1393" i="12"/>
  <c r="Q1393" i="12"/>
  <c r="V1393" i="12"/>
  <c r="G1399" i="12"/>
  <c r="I1399" i="12"/>
  <c r="K1399" i="12"/>
  <c r="M1399" i="12"/>
  <c r="O1399" i="12"/>
  <c r="Q1399" i="12"/>
  <c r="V1399" i="12"/>
  <c r="G1401" i="12"/>
  <c r="M1401" i="12" s="1"/>
  <c r="I1401" i="12"/>
  <c r="K1401" i="12"/>
  <c r="O1401" i="12"/>
  <c r="Q1401" i="12"/>
  <c r="V1401" i="12"/>
  <c r="G1405" i="12"/>
  <c r="M1405" i="12" s="1"/>
  <c r="I1405" i="12"/>
  <c r="K1405" i="12"/>
  <c r="O1405" i="12"/>
  <c r="Q1405" i="12"/>
  <c r="V1405" i="12"/>
  <c r="G1410" i="12"/>
  <c r="M1410" i="12" s="1"/>
  <c r="I1410" i="12"/>
  <c r="K1410" i="12"/>
  <c r="O1410" i="12"/>
  <c r="Q1410" i="12"/>
  <c r="V1410" i="12"/>
  <c r="G1414" i="12"/>
  <c r="I1414" i="12"/>
  <c r="K1414" i="12"/>
  <c r="M1414" i="12"/>
  <c r="O1414" i="12"/>
  <c r="Q1414" i="12"/>
  <c r="V1414" i="12"/>
  <c r="G1420" i="12"/>
  <c r="I1420" i="12"/>
  <c r="K1420" i="12"/>
  <c r="M1420" i="12"/>
  <c r="O1420" i="12"/>
  <c r="Q1420" i="12"/>
  <c r="V1420" i="12"/>
  <c r="G1426" i="12"/>
  <c r="I1426" i="12"/>
  <c r="K1426" i="12"/>
  <c r="M1426" i="12"/>
  <c r="O1426" i="12"/>
  <c r="Q1426" i="12"/>
  <c r="V1426" i="12"/>
  <c r="G1433" i="12"/>
  <c r="M1433" i="12" s="1"/>
  <c r="I1433" i="12"/>
  <c r="K1433" i="12"/>
  <c r="O1433" i="12"/>
  <c r="Q1433" i="12"/>
  <c r="V1433" i="12"/>
  <c r="G1439" i="12"/>
  <c r="M1439" i="12" s="1"/>
  <c r="I1439" i="12"/>
  <c r="K1439" i="12"/>
  <c r="K1438" i="12" s="1"/>
  <c r="O1439" i="12"/>
  <c r="O1438" i="12" s="1"/>
  <c r="Q1439" i="12"/>
  <c r="Q1438" i="12" s="1"/>
  <c r="V1439" i="12"/>
  <c r="V1438" i="12" s="1"/>
  <c r="G1442" i="12"/>
  <c r="I1442" i="12"/>
  <c r="K1442" i="12"/>
  <c r="M1442" i="12"/>
  <c r="O1442" i="12"/>
  <c r="Q1442" i="12"/>
  <c r="V1442" i="12"/>
  <c r="G1444" i="12"/>
  <c r="I1444" i="12"/>
  <c r="K1444" i="12"/>
  <c r="M1444" i="12"/>
  <c r="O1444" i="12"/>
  <c r="Q1444" i="12"/>
  <c r="V1444" i="12"/>
  <c r="G1446" i="12"/>
  <c r="I1446" i="12"/>
  <c r="K1446" i="12"/>
  <c r="M1446" i="12"/>
  <c r="O1446" i="12"/>
  <c r="Q1446" i="12"/>
  <c r="V1446" i="12"/>
  <c r="G1449" i="12"/>
  <c r="M1449" i="12" s="1"/>
  <c r="I1449" i="12"/>
  <c r="K1449" i="12"/>
  <c r="O1449" i="12"/>
  <c r="Q1449" i="12"/>
  <c r="V1449" i="12"/>
  <c r="G1453" i="12"/>
  <c r="M1453" i="12" s="1"/>
  <c r="I1453" i="12"/>
  <c r="K1453" i="12"/>
  <c r="O1453" i="12"/>
  <c r="Q1453" i="12"/>
  <c r="V1453" i="12"/>
  <c r="G1457" i="12"/>
  <c r="M1457" i="12" s="1"/>
  <c r="I1457" i="12"/>
  <c r="K1457" i="12"/>
  <c r="O1457" i="12"/>
  <c r="Q1457" i="12"/>
  <c r="V1457" i="12"/>
  <c r="G1462" i="12"/>
  <c r="I1462" i="12"/>
  <c r="K1462" i="12"/>
  <c r="M1462" i="12"/>
  <c r="O1462" i="12"/>
  <c r="Q1462" i="12"/>
  <c r="V1462" i="12"/>
  <c r="G1465" i="12"/>
  <c r="I1465" i="12"/>
  <c r="K1465" i="12"/>
  <c r="M1465" i="12"/>
  <c r="O1465" i="12"/>
  <c r="Q1465" i="12"/>
  <c r="V1465" i="12"/>
  <c r="G1469" i="12"/>
  <c r="I1469" i="12"/>
  <c r="K1469" i="12"/>
  <c r="M1469" i="12"/>
  <c r="O1469" i="12"/>
  <c r="Q1469" i="12"/>
  <c r="V1469" i="12"/>
  <c r="G1472" i="12"/>
  <c r="M1472" i="12" s="1"/>
  <c r="I1472" i="12"/>
  <c r="K1472" i="12"/>
  <c r="O1472" i="12"/>
  <c r="Q1472" i="12"/>
  <c r="V1472" i="12"/>
  <c r="G1475" i="12"/>
  <c r="M1475" i="12" s="1"/>
  <c r="I1475" i="12"/>
  <c r="I1438" i="12" s="1"/>
  <c r="K1475" i="12"/>
  <c r="O1475" i="12"/>
  <c r="Q1475" i="12"/>
  <c r="V1475" i="12"/>
  <c r="G1478" i="12"/>
  <c r="M1478" i="12" s="1"/>
  <c r="I1478" i="12"/>
  <c r="K1478" i="12"/>
  <c r="O1478" i="12"/>
  <c r="Q1478" i="12"/>
  <c r="V1478" i="12"/>
  <c r="G1482" i="12"/>
  <c r="I1482" i="12"/>
  <c r="K1482" i="12"/>
  <c r="M1482" i="12"/>
  <c r="O1482" i="12"/>
  <c r="Q1482" i="12"/>
  <c r="V1482" i="12"/>
  <c r="G1485" i="12"/>
  <c r="I1485" i="12"/>
  <c r="K1485" i="12"/>
  <c r="M1485" i="12"/>
  <c r="O1485" i="12"/>
  <c r="Q1485" i="12"/>
  <c r="V1485" i="12"/>
  <c r="G1488" i="12"/>
  <c r="I1488" i="12"/>
  <c r="K1488" i="12"/>
  <c r="M1488" i="12"/>
  <c r="O1488" i="12"/>
  <c r="Q1488" i="12"/>
  <c r="V1488" i="12"/>
  <c r="G1491" i="12"/>
  <c r="M1491" i="12" s="1"/>
  <c r="I1491" i="12"/>
  <c r="K1491" i="12"/>
  <c r="O1491" i="12"/>
  <c r="Q1491" i="12"/>
  <c r="V1491" i="12"/>
  <c r="G1495" i="12"/>
  <c r="M1495" i="12" s="1"/>
  <c r="I1495" i="12"/>
  <c r="K1495" i="12"/>
  <c r="O1495" i="12"/>
  <c r="Q1495" i="12"/>
  <c r="V1495" i="12"/>
  <c r="G1499" i="12"/>
  <c r="M1499" i="12" s="1"/>
  <c r="I1499" i="12"/>
  <c r="K1499" i="12"/>
  <c r="O1499" i="12"/>
  <c r="Q1499" i="12"/>
  <c r="V1499" i="12"/>
  <c r="G1502" i="12"/>
  <c r="I1502" i="12"/>
  <c r="K1502" i="12"/>
  <c r="M1502" i="12"/>
  <c r="O1502" i="12"/>
  <c r="Q1502" i="12"/>
  <c r="V1502" i="12"/>
  <c r="G1509" i="12"/>
  <c r="I1509" i="12"/>
  <c r="K1509" i="12"/>
  <c r="M1509" i="12"/>
  <c r="O1509" i="12"/>
  <c r="Q1509" i="12"/>
  <c r="V1509" i="12"/>
  <c r="G1513" i="12"/>
  <c r="I1513" i="12"/>
  <c r="K1513" i="12"/>
  <c r="M1513" i="12"/>
  <c r="O1513" i="12"/>
  <c r="Q1513" i="12"/>
  <c r="V1513" i="12"/>
  <c r="G1516" i="12"/>
  <c r="M1516" i="12" s="1"/>
  <c r="I1516" i="12"/>
  <c r="K1516" i="12"/>
  <c r="O1516" i="12"/>
  <c r="Q1516" i="12"/>
  <c r="V1516" i="12"/>
  <c r="G1519" i="12"/>
  <c r="M1519" i="12" s="1"/>
  <c r="I1519" i="12"/>
  <c r="K1519" i="12"/>
  <c r="O1519" i="12"/>
  <c r="Q1519" i="12"/>
  <c r="V1519" i="12"/>
  <c r="G1524" i="12"/>
  <c r="M1524" i="12" s="1"/>
  <c r="I1524" i="12"/>
  <c r="K1524" i="12"/>
  <c r="O1524" i="12"/>
  <c r="Q1524" i="12"/>
  <c r="V1524" i="12"/>
  <c r="G1529" i="12"/>
  <c r="I1529" i="12"/>
  <c r="K1529" i="12"/>
  <c r="M1529" i="12"/>
  <c r="O1529" i="12"/>
  <c r="Q1529" i="12"/>
  <c r="V1529" i="12"/>
  <c r="G1539" i="12"/>
  <c r="I1539" i="12"/>
  <c r="K1539" i="12"/>
  <c r="M1539" i="12"/>
  <c r="O1539" i="12"/>
  <c r="Q1539" i="12"/>
  <c r="V1539" i="12"/>
  <c r="G1541" i="12"/>
  <c r="I1541" i="12"/>
  <c r="K1541" i="12"/>
  <c r="M1541" i="12"/>
  <c r="O1541" i="12"/>
  <c r="Q1541" i="12"/>
  <c r="V1541" i="12"/>
  <c r="G1550" i="12"/>
  <c r="M1550" i="12" s="1"/>
  <c r="I1550" i="12"/>
  <c r="K1550" i="12"/>
  <c r="O1550" i="12"/>
  <c r="Q1550" i="12"/>
  <c r="V1550" i="12"/>
  <c r="G1553" i="12"/>
  <c r="M1553" i="12" s="1"/>
  <c r="I1553" i="12"/>
  <c r="K1553" i="12"/>
  <c r="O1553" i="12"/>
  <c r="Q1553" i="12"/>
  <c r="V1553" i="12"/>
  <c r="G1556" i="12"/>
  <c r="M1556" i="12" s="1"/>
  <c r="I1556" i="12"/>
  <c r="K1556" i="12"/>
  <c r="O1556" i="12"/>
  <c r="Q1556" i="12"/>
  <c r="V1556" i="12"/>
  <c r="G1560" i="12"/>
  <c r="I1560" i="12"/>
  <c r="K1560" i="12"/>
  <c r="M1560" i="12"/>
  <c r="O1560" i="12"/>
  <c r="Q1560" i="12"/>
  <c r="V1560" i="12"/>
  <c r="G1566" i="12"/>
  <c r="G1565" i="12" s="1"/>
  <c r="I1566" i="12"/>
  <c r="I1565" i="12" s="1"/>
  <c r="K1566" i="12"/>
  <c r="K1565" i="12" s="1"/>
  <c r="M1566" i="12"/>
  <c r="O1566" i="12"/>
  <c r="Q1566" i="12"/>
  <c r="V1566" i="12"/>
  <c r="G1570" i="12"/>
  <c r="M1570" i="12" s="1"/>
  <c r="I1570" i="12"/>
  <c r="K1570" i="12"/>
  <c r="O1570" i="12"/>
  <c r="Q1570" i="12"/>
  <c r="Q1565" i="12" s="1"/>
  <c r="V1570" i="12"/>
  <c r="V1565" i="12" s="1"/>
  <c r="G1574" i="12"/>
  <c r="M1574" i="12" s="1"/>
  <c r="I1574" i="12"/>
  <c r="K1574" i="12"/>
  <c r="O1574" i="12"/>
  <c r="Q1574" i="12"/>
  <c r="V1574" i="12"/>
  <c r="G1579" i="12"/>
  <c r="M1579" i="12" s="1"/>
  <c r="I1579" i="12"/>
  <c r="K1579" i="12"/>
  <c r="O1579" i="12"/>
  <c r="Q1579" i="12"/>
  <c r="V1579" i="12"/>
  <c r="G1583" i="12"/>
  <c r="I1583" i="12"/>
  <c r="K1583" i="12"/>
  <c r="M1583" i="12"/>
  <c r="O1583" i="12"/>
  <c r="Q1583" i="12"/>
  <c r="V1583" i="12"/>
  <c r="G1587" i="12"/>
  <c r="I1587" i="12"/>
  <c r="K1587" i="12"/>
  <c r="M1587" i="12"/>
  <c r="O1587" i="12"/>
  <c r="O1565" i="12" s="1"/>
  <c r="Q1587" i="12"/>
  <c r="V1587" i="12"/>
  <c r="G1591" i="12"/>
  <c r="I1591" i="12"/>
  <c r="K1591" i="12"/>
  <c r="M1591" i="12"/>
  <c r="O1591" i="12"/>
  <c r="Q1591" i="12"/>
  <c r="V1591" i="12"/>
  <c r="G1596" i="12"/>
  <c r="M1596" i="12" s="1"/>
  <c r="I1596" i="12"/>
  <c r="K1596" i="12"/>
  <c r="O1596" i="12"/>
  <c r="Q1596" i="12"/>
  <c r="V1596" i="12"/>
  <c r="G1601" i="12"/>
  <c r="M1601" i="12" s="1"/>
  <c r="I1601" i="12"/>
  <c r="K1601" i="12"/>
  <c r="O1601" i="12"/>
  <c r="Q1601" i="12"/>
  <c r="V1601" i="12"/>
  <c r="G1605" i="12"/>
  <c r="M1605" i="12" s="1"/>
  <c r="I1605" i="12"/>
  <c r="K1605" i="12"/>
  <c r="O1605" i="12"/>
  <c r="Q1605" i="12"/>
  <c r="V1605" i="12"/>
  <c r="G1609" i="12"/>
  <c r="I1609" i="12"/>
  <c r="K1609" i="12"/>
  <c r="M1609" i="12"/>
  <c r="O1609" i="12"/>
  <c r="Q1609" i="12"/>
  <c r="V1609" i="12"/>
  <c r="G1613" i="12"/>
  <c r="I1613" i="12"/>
  <c r="K1613" i="12"/>
  <c r="M1613" i="12"/>
  <c r="O1613" i="12"/>
  <c r="Q1613" i="12"/>
  <c r="V1613" i="12"/>
  <c r="G1615" i="12"/>
  <c r="I1615" i="12"/>
  <c r="K1615" i="12"/>
  <c r="M1615" i="12"/>
  <c r="O1615" i="12"/>
  <c r="Q1615" i="12"/>
  <c r="V1615" i="12"/>
  <c r="G1617" i="12"/>
  <c r="M1617" i="12" s="1"/>
  <c r="I1617" i="12"/>
  <c r="K1617" i="12"/>
  <c r="O1617" i="12"/>
  <c r="Q1617" i="12"/>
  <c r="V1617" i="12"/>
  <c r="G1637" i="12"/>
  <c r="M1637" i="12" s="1"/>
  <c r="I1637" i="12"/>
  <c r="K1637" i="12"/>
  <c r="O1637" i="12"/>
  <c r="Q1637" i="12"/>
  <c r="V1637" i="12"/>
  <c r="G1640" i="12"/>
  <c r="M1640" i="12" s="1"/>
  <c r="I1640" i="12"/>
  <c r="K1640" i="12"/>
  <c r="O1640" i="12"/>
  <c r="Q1640" i="12"/>
  <c r="V1640" i="12"/>
  <c r="G1643" i="12"/>
  <c r="I1643" i="12"/>
  <c r="K1643" i="12"/>
  <c r="M1643" i="12"/>
  <c r="O1643" i="12"/>
  <c r="Q1643" i="12"/>
  <c r="V1643" i="12"/>
  <c r="G1646" i="12"/>
  <c r="I1646" i="12"/>
  <c r="K1646" i="12"/>
  <c r="M1646" i="12"/>
  <c r="O1646" i="12"/>
  <c r="Q1646" i="12"/>
  <c r="V1646" i="12"/>
  <c r="G1649" i="12"/>
  <c r="I1649" i="12"/>
  <c r="K1649" i="12"/>
  <c r="M1649" i="12"/>
  <c r="O1649" i="12"/>
  <c r="Q1649" i="12"/>
  <c r="V1649" i="12"/>
  <c r="G1652" i="12"/>
  <c r="M1652" i="12" s="1"/>
  <c r="I1652" i="12"/>
  <c r="K1652" i="12"/>
  <c r="O1652" i="12"/>
  <c r="Q1652" i="12"/>
  <c r="V1652" i="12"/>
  <c r="G1655" i="12"/>
  <c r="M1655" i="12" s="1"/>
  <c r="I1655" i="12"/>
  <c r="K1655" i="12"/>
  <c r="O1655" i="12"/>
  <c r="Q1655" i="12"/>
  <c r="V1655" i="12"/>
  <c r="G1658" i="12"/>
  <c r="M1658" i="12" s="1"/>
  <c r="I1658" i="12"/>
  <c r="K1658" i="12"/>
  <c r="O1658" i="12"/>
  <c r="Q1658" i="12"/>
  <c r="V1658" i="12"/>
  <c r="G1661" i="12"/>
  <c r="I1661" i="12"/>
  <c r="K1661" i="12"/>
  <c r="M1661" i="12"/>
  <c r="O1661" i="12"/>
  <c r="Q1661" i="12"/>
  <c r="V1661" i="12"/>
  <c r="G1664" i="12"/>
  <c r="I1664" i="12"/>
  <c r="K1664" i="12"/>
  <c r="M1664" i="12"/>
  <c r="O1664" i="12"/>
  <c r="Q1664" i="12"/>
  <c r="V1664" i="12"/>
  <c r="G1667" i="12"/>
  <c r="I1667" i="12"/>
  <c r="K1667" i="12"/>
  <c r="M1667" i="12"/>
  <c r="O1667" i="12"/>
  <c r="Q1667" i="12"/>
  <c r="V1667" i="12"/>
  <c r="G1670" i="12"/>
  <c r="M1670" i="12" s="1"/>
  <c r="I1670" i="12"/>
  <c r="K1670" i="12"/>
  <c r="O1670" i="12"/>
  <c r="Q1670" i="12"/>
  <c r="V1670" i="12"/>
  <c r="G1673" i="12"/>
  <c r="M1673" i="12" s="1"/>
  <c r="I1673" i="12"/>
  <c r="K1673" i="12"/>
  <c r="O1673" i="12"/>
  <c r="Q1673" i="12"/>
  <c r="V1673" i="12"/>
  <c r="G1676" i="12"/>
  <c r="M1676" i="12" s="1"/>
  <c r="I1676" i="12"/>
  <c r="K1676" i="12"/>
  <c r="O1676" i="12"/>
  <c r="Q1676" i="12"/>
  <c r="V1676" i="12"/>
  <c r="G1679" i="12"/>
  <c r="I1679" i="12"/>
  <c r="K1679" i="12"/>
  <c r="M1679" i="12"/>
  <c r="O1679" i="12"/>
  <c r="Q1679" i="12"/>
  <c r="V1679" i="12"/>
  <c r="G1682" i="12"/>
  <c r="I1682" i="12"/>
  <c r="K1682" i="12"/>
  <c r="M1682" i="12"/>
  <c r="O1682" i="12"/>
  <c r="Q1682" i="12"/>
  <c r="V1682" i="12"/>
  <c r="G1685" i="12"/>
  <c r="I1685" i="12"/>
  <c r="K1685" i="12"/>
  <c r="M1685" i="12"/>
  <c r="O1685" i="12"/>
  <c r="Q1685" i="12"/>
  <c r="V1685" i="12"/>
  <c r="G1688" i="12"/>
  <c r="M1688" i="12" s="1"/>
  <c r="I1688" i="12"/>
  <c r="K1688" i="12"/>
  <c r="O1688" i="12"/>
  <c r="Q1688" i="12"/>
  <c r="V1688" i="12"/>
  <c r="G1691" i="12"/>
  <c r="M1691" i="12" s="1"/>
  <c r="I1691" i="12"/>
  <c r="K1691" i="12"/>
  <c r="O1691" i="12"/>
  <c r="Q1691" i="12"/>
  <c r="V1691" i="12"/>
  <c r="G1695" i="12"/>
  <c r="M1695" i="12" s="1"/>
  <c r="I1695" i="12"/>
  <c r="K1695" i="12"/>
  <c r="O1695" i="12"/>
  <c r="Q1695" i="12"/>
  <c r="V1695" i="12"/>
  <c r="G1698" i="12"/>
  <c r="I1698" i="12"/>
  <c r="K1698" i="12"/>
  <c r="M1698" i="12"/>
  <c r="O1698" i="12"/>
  <c r="Q1698" i="12"/>
  <c r="V1698" i="12"/>
  <c r="G1701" i="12"/>
  <c r="I1701" i="12"/>
  <c r="K1701" i="12"/>
  <c r="M1701" i="12"/>
  <c r="O1701" i="12"/>
  <c r="Q1701" i="12"/>
  <c r="V1701" i="12"/>
  <c r="G1714" i="12"/>
  <c r="I1714" i="12"/>
  <c r="K1714" i="12"/>
  <c r="M1714" i="12"/>
  <c r="O1714" i="12"/>
  <c r="Q1714" i="12"/>
  <c r="V1714" i="12"/>
  <c r="G1716" i="12"/>
  <c r="M1716" i="12" s="1"/>
  <c r="I1716" i="12"/>
  <c r="K1716" i="12"/>
  <c r="O1716" i="12"/>
  <c r="Q1716" i="12"/>
  <c r="V1716" i="12"/>
  <c r="G1719" i="12"/>
  <c r="M1719" i="12" s="1"/>
  <c r="I1719" i="12"/>
  <c r="K1719" i="12"/>
  <c r="O1719" i="12"/>
  <c r="Q1719" i="12"/>
  <c r="V1719" i="12"/>
  <c r="G1722" i="12"/>
  <c r="M1722" i="12" s="1"/>
  <c r="I1722" i="12"/>
  <c r="K1722" i="12"/>
  <c r="O1722" i="12"/>
  <c r="Q1722" i="12"/>
  <c r="V1722" i="12"/>
  <c r="G1725" i="12"/>
  <c r="I1725" i="12"/>
  <c r="K1725" i="12"/>
  <c r="M1725" i="12"/>
  <c r="O1725" i="12"/>
  <c r="Q1725" i="12"/>
  <c r="V1725" i="12"/>
  <c r="G1728" i="12"/>
  <c r="I1728" i="12"/>
  <c r="K1728" i="12"/>
  <c r="M1728" i="12"/>
  <c r="O1728" i="12"/>
  <c r="Q1728" i="12"/>
  <c r="V1728" i="12"/>
  <c r="G1731" i="12"/>
  <c r="I1731" i="12"/>
  <c r="K1731" i="12"/>
  <c r="M1731" i="12"/>
  <c r="O1731" i="12"/>
  <c r="Q1731" i="12"/>
  <c r="V1731" i="12"/>
  <c r="G1734" i="12"/>
  <c r="M1734" i="12" s="1"/>
  <c r="I1734" i="12"/>
  <c r="K1734" i="12"/>
  <c r="O1734" i="12"/>
  <c r="Q1734" i="12"/>
  <c r="V1734" i="12"/>
  <c r="G1737" i="12"/>
  <c r="M1737" i="12" s="1"/>
  <c r="I1737" i="12"/>
  <c r="K1737" i="12"/>
  <c r="O1737" i="12"/>
  <c r="Q1737" i="12"/>
  <c r="V1737" i="12"/>
  <c r="G1740" i="12"/>
  <c r="M1740" i="12" s="1"/>
  <c r="I1740" i="12"/>
  <c r="K1740" i="12"/>
  <c r="O1740" i="12"/>
  <c r="Q1740" i="12"/>
  <c r="V1740" i="12"/>
  <c r="G1742" i="12"/>
  <c r="I1742" i="12"/>
  <c r="K1742" i="12"/>
  <c r="M1742" i="12"/>
  <c r="O1742" i="12"/>
  <c r="Q1742" i="12"/>
  <c r="V1742" i="12"/>
  <c r="G1744" i="12"/>
  <c r="I1744" i="12"/>
  <c r="K1744" i="12"/>
  <c r="M1744" i="12"/>
  <c r="O1744" i="12"/>
  <c r="Q1744" i="12"/>
  <c r="V1744" i="12"/>
  <c r="G1746" i="12"/>
  <c r="I1746" i="12"/>
  <c r="K1746" i="12"/>
  <c r="M1746" i="12"/>
  <c r="O1746" i="12"/>
  <c r="Q1746" i="12"/>
  <c r="V1746" i="12"/>
  <c r="G1747" i="12"/>
  <c r="M1747" i="12" s="1"/>
  <c r="I1747" i="12"/>
  <c r="K1747" i="12"/>
  <c r="O1747" i="12"/>
  <c r="Q1747" i="12"/>
  <c r="V1747" i="12"/>
  <c r="G1748" i="12"/>
  <c r="M1748" i="12" s="1"/>
  <c r="I1748" i="12"/>
  <c r="K1748" i="12"/>
  <c r="O1748" i="12"/>
  <c r="Q1748" i="12"/>
  <c r="V1748" i="12"/>
  <c r="G1749" i="12"/>
  <c r="M1749" i="12" s="1"/>
  <c r="I1749" i="12"/>
  <c r="K1749" i="12"/>
  <c r="O1749" i="12"/>
  <c r="Q1749" i="12"/>
  <c r="V1749" i="12"/>
  <c r="G1752" i="12"/>
  <c r="I1752" i="12"/>
  <c r="K1752" i="12"/>
  <c r="M1752" i="12"/>
  <c r="O1752" i="12"/>
  <c r="Q1752" i="12"/>
  <c r="V1752" i="12"/>
  <c r="G1757" i="12"/>
  <c r="I1757" i="12"/>
  <c r="K1757" i="12"/>
  <c r="M1757" i="12"/>
  <c r="O1757" i="12"/>
  <c r="Q1757" i="12"/>
  <c r="V1757" i="12"/>
  <c r="G1762" i="12"/>
  <c r="I1762" i="12"/>
  <c r="K1762" i="12"/>
  <c r="M1762" i="12"/>
  <c r="O1762" i="12"/>
  <c r="Q1762" i="12"/>
  <c r="V1762" i="12"/>
  <c r="G1768" i="12"/>
  <c r="M1768" i="12" s="1"/>
  <c r="I1768" i="12"/>
  <c r="K1768" i="12"/>
  <c r="O1768" i="12"/>
  <c r="Q1768" i="12"/>
  <c r="V1768" i="12"/>
  <c r="G1775" i="12"/>
  <c r="M1775" i="12" s="1"/>
  <c r="I1775" i="12"/>
  <c r="K1775" i="12"/>
  <c r="K1774" i="12" s="1"/>
  <c r="O1775" i="12"/>
  <c r="O1774" i="12" s="1"/>
  <c r="Q1775" i="12"/>
  <c r="Q1774" i="12" s="1"/>
  <c r="V1775" i="12"/>
  <c r="V1774" i="12" s="1"/>
  <c r="G1777" i="12"/>
  <c r="I1777" i="12"/>
  <c r="K1777" i="12"/>
  <c r="M1777" i="12"/>
  <c r="O1777" i="12"/>
  <c r="Q1777" i="12"/>
  <c r="V1777" i="12"/>
  <c r="G1781" i="12"/>
  <c r="I1781" i="12"/>
  <c r="K1781" i="12"/>
  <c r="M1781" i="12"/>
  <c r="O1781" i="12"/>
  <c r="Q1781" i="12"/>
  <c r="V1781" i="12"/>
  <c r="G1788" i="12"/>
  <c r="I1788" i="12"/>
  <c r="K1788" i="12"/>
  <c r="M1788" i="12"/>
  <c r="O1788" i="12"/>
  <c r="Q1788" i="12"/>
  <c r="V1788" i="12"/>
  <c r="G1791" i="12"/>
  <c r="M1791" i="12" s="1"/>
  <c r="I1791" i="12"/>
  <c r="K1791" i="12"/>
  <c r="O1791" i="12"/>
  <c r="Q1791" i="12"/>
  <c r="V1791" i="12"/>
  <c r="G1808" i="12"/>
  <c r="M1808" i="12" s="1"/>
  <c r="I1808" i="12"/>
  <c r="I1774" i="12" s="1"/>
  <c r="K1808" i="12"/>
  <c r="O1808" i="12"/>
  <c r="Q1808" i="12"/>
  <c r="V1808" i="12"/>
  <c r="G1812" i="12"/>
  <c r="M1812" i="12" s="1"/>
  <c r="I1812" i="12"/>
  <c r="K1812" i="12"/>
  <c r="O1812" i="12"/>
  <c r="Q1812" i="12"/>
  <c r="V1812" i="12"/>
  <c r="Q1817" i="12"/>
  <c r="G1818" i="12"/>
  <c r="G1817" i="12" s="1"/>
  <c r="I1818" i="12"/>
  <c r="I1817" i="12" s="1"/>
  <c r="K1818" i="12"/>
  <c r="K1817" i="12" s="1"/>
  <c r="M1818" i="12"/>
  <c r="M1817" i="12" s="1"/>
  <c r="O1818" i="12"/>
  <c r="O1817" i="12" s="1"/>
  <c r="Q1818" i="12"/>
  <c r="V1818" i="12"/>
  <c r="V1817" i="12" s="1"/>
  <c r="G1821" i="12"/>
  <c r="I1821" i="12"/>
  <c r="K1821" i="12"/>
  <c r="M1821" i="12"/>
  <c r="O1821" i="12"/>
  <c r="Q1821" i="12"/>
  <c r="V1821" i="12"/>
  <c r="G1824" i="12"/>
  <c r="M1824" i="12" s="1"/>
  <c r="I1824" i="12"/>
  <c r="K1824" i="12"/>
  <c r="O1824" i="12"/>
  <c r="Q1824" i="12"/>
  <c r="V1824" i="12"/>
  <c r="G1828" i="12"/>
  <c r="M1828" i="12" s="1"/>
  <c r="I1828" i="12"/>
  <c r="K1828" i="12"/>
  <c r="O1828" i="12"/>
  <c r="Q1828" i="12"/>
  <c r="V1828" i="12"/>
  <c r="G1833" i="12"/>
  <c r="V1833" i="12"/>
  <c r="G1834" i="12"/>
  <c r="I1834" i="12"/>
  <c r="I1833" i="12" s="1"/>
  <c r="K1834" i="12"/>
  <c r="K1833" i="12" s="1"/>
  <c r="M1834" i="12"/>
  <c r="M1833" i="12" s="1"/>
  <c r="O1834" i="12"/>
  <c r="O1833" i="12" s="1"/>
  <c r="Q1834" i="12"/>
  <c r="Q1833" i="12" s="1"/>
  <c r="V1834" i="12"/>
  <c r="G1849" i="12"/>
  <c r="I1849" i="12"/>
  <c r="K1849" i="12"/>
  <c r="M1849" i="12"/>
  <c r="O1849" i="12"/>
  <c r="Q1849" i="12"/>
  <c r="V1849" i="12"/>
  <c r="G1853" i="12"/>
  <c r="I1853" i="12"/>
  <c r="K1853" i="12"/>
  <c r="M1853" i="12"/>
  <c r="O1853" i="12"/>
  <c r="Q1853" i="12"/>
  <c r="V1853" i="12"/>
  <c r="K1857" i="12"/>
  <c r="G1858" i="12"/>
  <c r="M1858" i="12" s="1"/>
  <c r="M1857" i="12" s="1"/>
  <c r="I1858" i="12"/>
  <c r="I1857" i="12" s="1"/>
  <c r="K1858" i="12"/>
  <c r="O1858" i="12"/>
  <c r="Q1858" i="12"/>
  <c r="Q1857" i="12" s="1"/>
  <c r="V1858" i="12"/>
  <c r="V1857" i="12" s="1"/>
  <c r="G1861" i="12"/>
  <c r="M1861" i="12" s="1"/>
  <c r="I1861" i="12"/>
  <c r="K1861" i="12"/>
  <c r="O1861" i="12"/>
  <c r="O1857" i="12" s="1"/>
  <c r="Q1861" i="12"/>
  <c r="V1861" i="12"/>
  <c r="G1863" i="12"/>
  <c r="I1863" i="12"/>
  <c r="K1863" i="12"/>
  <c r="M1863" i="12"/>
  <c r="O1863" i="12"/>
  <c r="Q1863" i="12"/>
  <c r="V1863" i="12"/>
  <c r="O1868" i="12"/>
  <c r="G1869" i="12"/>
  <c r="I1869" i="12"/>
  <c r="I1868" i="12" s="1"/>
  <c r="K1869" i="12"/>
  <c r="K1868" i="12" s="1"/>
  <c r="M1869" i="12"/>
  <c r="O1869" i="12"/>
  <c r="Q1869" i="12"/>
  <c r="Q1868" i="12" s="1"/>
  <c r="V1869" i="12"/>
  <c r="V1868" i="12" s="1"/>
  <c r="G1873" i="12"/>
  <c r="G1868" i="12" s="1"/>
  <c r="I1873" i="12"/>
  <c r="K1873" i="12"/>
  <c r="O1873" i="12"/>
  <c r="Q1873" i="12"/>
  <c r="V1873" i="12"/>
  <c r="I1880" i="12"/>
  <c r="G1881" i="12"/>
  <c r="G1880" i="12" s="1"/>
  <c r="I1881" i="12"/>
  <c r="K1881" i="12"/>
  <c r="K1880" i="12" s="1"/>
  <c r="O1881" i="12"/>
  <c r="O1880" i="12" s="1"/>
  <c r="Q1881" i="12"/>
  <c r="Q1880" i="12" s="1"/>
  <c r="V1881" i="12"/>
  <c r="V1880" i="12" s="1"/>
  <c r="G1885" i="12"/>
  <c r="I1885" i="12"/>
  <c r="K1885" i="12"/>
  <c r="M1885" i="12"/>
  <c r="O1885" i="12"/>
  <c r="Q1885" i="12"/>
  <c r="V1885" i="12"/>
  <c r="G1886" i="12"/>
  <c r="I1886" i="12"/>
  <c r="K1886" i="12"/>
  <c r="M1886" i="12"/>
  <c r="O1886" i="12"/>
  <c r="Q1886" i="12"/>
  <c r="V1886" i="12"/>
  <c r="G1890" i="12"/>
  <c r="I1890" i="12"/>
  <c r="K1890" i="12"/>
  <c r="M1890" i="12"/>
  <c r="O1890" i="12"/>
  <c r="Q1890" i="12"/>
  <c r="V1890" i="12"/>
  <c r="G1894" i="12"/>
  <c r="M1894" i="12" s="1"/>
  <c r="I1894" i="12"/>
  <c r="K1894" i="12"/>
  <c r="O1894" i="12"/>
  <c r="Q1894" i="12"/>
  <c r="V1894" i="12"/>
  <c r="I1899" i="12"/>
  <c r="G1900" i="12"/>
  <c r="M1900" i="12" s="1"/>
  <c r="M1899" i="12" s="1"/>
  <c r="I1900" i="12"/>
  <c r="K1900" i="12"/>
  <c r="K1899" i="12" s="1"/>
  <c r="O1900" i="12"/>
  <c r="O1899" i="12" s="1"/>
  <c r="Q1900" i="12"/>
  <c r="Q1899" i="12" s="1"/>
  <c r="V1900" i="12"/>
  <c r="V1899" i="12" s="1"/>
  <c r="G1904" i="12"/>
  <c r="I1904" i="12"/>
  <c r="K1904" i="12"/>
  <c r="M1904" i="12"/>
  <c r="O1904" i="12"/>
  <c r="Q1904" i="12"/>
  <c r="V1904" i="12"/>
  <c r="G1909" i="12"/>
  <c r="O1909" i="12"/>
  <c r="G1910" i="12"/>
  <c r="I1910" i="12"/>
  <c r="I1909" i="12" s="1"/>
  <c r="K1910" i="12"/>
  <c r="K1909" i="12" s="1"/>
  <c r="M1910" i="12"/>
  <c r="M1909" i="12" s="1"/>
  <c r="O1910" i="12"/>
  <c r="Q1910" i="12"/>
  <c r="Q1909" i="12" s="1"/>
  <c r="V1910" i="12"/>
  <c r="V1909" i="12" s="1"/>
  <c r="G1913" i="12"/>
  <c r="M1913" i="12" s="1"/>
  <c r="I1913" i="12"/>
  <c r="I1912" i="12" s="1"/>
  <c r="K1913" i="12"/>
  <c r="O1913" i="12"/>
  <c r="O1912" i="12" s="1"/>
  <c r="Q1913" i="12"/>
  <c r="Q1912" i="12" s="1"/>
  <c r="V1913" i="12"/>
  <c r="V1912" i="12" s="1"/>
  <c r="G1918" i="12"/>
  <c r="M1918" i="12" s="1"/>
  <c r="I1918" i="12"/>
  <c r="K1918" i="12"/>
  <c r="O1918" i="12"/>
  <c r="Q1918" i="12"/>
  <c r="V1918" i="12"/>
  <c r="G1922" i="12"/>
  <c r="I1922" i="12"/>
  <c r="K1922" i="12"/>
  <c r="M1922" i="12"/>
  <c r="O1922" i="12"/>
  <c r="Q1922" i="12"/>
  <c r="V1922" i="12"/>
  <c r="G1924" i="12"/>
  <c r="I1924" i="12"/>
  <c r="K1924" i="12"/>
  <c r="M1924" i="12"/>
  <c r="O1924" i="12"/>
  <c r="Q1924" i="12"/>
  <c r="V1924" i="12"/>
  <c r="G1931" i="12"/>
  <c r="I1931" i="12"/>
  <c r="K1931" i="12"/>
  <c r="M1931" i="12"/>
  <c r="O1931" i="12"/>
  <c r="Q1931" i="12"/>
  <c r="V1931" i="12"/>
  <c r="G1934" i="12"/>
  <c r="M1934" i="12" s="1"/>
  <c r="I1934" i="12"/>
  <c r="K1934" i="12"/>
  <c r="O1934" i="12"/>
  <c r="Q1934" i="12"/>
  <c r="V1934" i="12"/>
  <c r="G1936" i="12"/>
  <c r="M1936" i="12" s="1"/>
  <c r="I1936" i="12"/>
  <c r="K1936" i="12"/>
  <c r="O1936" i="12"/>
  <c r="Q1936" i="12"/>
  <c r="V1936" i="12"/>
  <c r="G1939" i="12"/>
  <c r="M1939" i="12" s="1"/>
  <c r="I1939" i="12"/>
  <c r="K1939" i="12"/>
  <c r="O1939" i="12"/>
  <c r="Q1939" i="12"/>
  <c r="V1939" i="12"/>
  <c r="G1941" i="12"/>
  <c r="I1941" i="12"/>
  <c r="K1941" i="12"/>
  <c r="M1941" i="12"/>
  <c r="O1941" i="12"/>
  <c r="Q1941" i="12"/>
  <c r="V1941" i="12"/>
  <c r="G1946" i="12"/>
  <c r="I1946" i="12"/>
  <c r="K1946" i="12"/>
  <c r="M1946" i="12"/>
  <c r="O1946" i="12"/>
  <c r="Q1946" i="12"/>
  <c r="V1946" i="12"/>
  <c r="G1949" i="12"/>
  <c r="I1949" i="12"/>
  <c r="K1949" i="12"/>
  <c r="M1949" i="12"/>
  <c r="O1949" i="12"/>
  <c r="Q1949" i="12"/>
  <c r="V1949" i="12"/>
  <c r="G1952" i="12"/>
  <c r="M1952" i="12" s="1"/>
  <c r="I1952" i="12"/>
  <c r="K1952" i="12"/>
  <c r="K1912" i="12" s="1"/>
  <c r="O1952" i="12"/>
  <c r="Q1952" i="12"/>
  <c r="V1952" i="12"/>
  <c r="AE1956" i="12"/>
  <c r="AF1956" i="12"/>
  <c r="I20" i="1"/>
  <c r="I19" i="1"/>
  <c r="I18" i="1"/>
  <c r="I17" i="1"/>
  <c r="I16" i="1"/>
  <c r="I189" i="1"/>
  <c r="J77" i="1" s="1"/>
  <c r="F55" i="1"/>
  <c r="G23" i="1" s="1"/>
  <c r="G55" i="1"/>
  <c r="G25" i="1" s="1"/>
  <c r="A2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55" i="1" s="1"/>
  <c r="J28" i="1"/>
  <c r="J26" i="1"/>
  <c r="G38" i="1"/>
  <c r="F38" i="1"/>
  <c r="J23" i="1"/>
  <c r="J24" i="1"/>
  <c r="J25" i="1"/>
  <c r="J27" i="1"/>
  <c r="E24" i="1"/>
  <c r="E26" i="1"/>
  <c r="J99" i="1" l="1"/>
  <c r="J85" i="1"/>
  <c r="J153" i="1"/>
  <c r="J106" i="1"/>
  <c r="J129" i="1"/>
  <c r="J187" i="1"/>
  <c r="J92" i="1"/>
  <c r="J138" i="1"/>
  <c r="J162" i="1"/>
  <c r="J122" i="1"/>
  <c r="J146" i="1"/>
  <c r="J180" i="1"/>
  <c r="J188" i="1"/>
  <c r="J93" i="1"/>
  <c r="J86" i="1"/>
  <c r="J100" i="1"/>
  <c r="J79" i="1"/>
  <c r="J116" i="1"/>
  <c r="J123" i="1"/>
  <c r="J181" i="1"/>
  <c r="J132" i="1"/>
  <c r="J174" i="1"/>
  <c r="J87" i="1"/>
  <c r="J96" i="1"/>
  <c r="J151" i="1"/>
  <c r="J117" i="1"/>
  <c r="J110" i="1"/>
  <c r="J175" i="1"/>
  <c r="J118" i="1"/>
  <c r="J97" i="1"/>
  <c r="J168" i="1"/>
  <c r="J84" i="1"/>
  <c r="J169" i="1"/>
  <c r="J78" i="1"/>
  <c r="J139" i="1"/>
  <c r="J147" i="1"/>
  <c r="J80" i="1"/>
  <c r="J109" i="1"/>
  <c r="J140" i="1"/>
  <c r="J165" i="1"/>
  <c r="J124" i="1"/>
  <c r="J182" i="1"/>
  <c r="J103" i="1"/>
  <c r="J133" i="1"/>
  <c r="J158" i="1"/>
  <c r="J82" i="1"/>
  <c r="J183" i="1"/>
  <c r="J90" i="1"/>
  <c r="J104" i="1"/>
  <c r="J111" i="1"/>
  <c r="J126" i="1"/>
  <c r="J159" i="1"/>
  <c r="J176" i="1"/>
  <c r="J144" i="1"/>
  <c r="J91" i="1"/>
  <c r="J98" i="1"/>
  <c r="J105" i="1"/>
  <c r="J112" i="1"/>
  <c r="J120" i="1"/>
  <c r="J152" i="1"/>
  <c r="J145" i="1"/>
  <c r="J102" i="1"/>
  <c r="J115" i="1"/>
  <c r="J128" i="1"/>
  <c r="J135" i="1"/>
  <c r="J150" i="1"/>
  <c r="J157" i="1"/>
  <c r="J164" i="1"/>
  <c r="J171" i="1"/>
  <c r="J177" i="1"/>
  <c r="J81" i="1"/>
  <c r="J94" i="1"/>
  <c r="J114" i="1"/>
  <c r="J127" i="1"/>
  <c r="J134" i="1"/>
  <c r="J141" i="1"/>
  <c r="J156" i="1"/>
  <c r="J163" i="1"/>
  <c r="J170" i="1"/>
  <c r="J88" i="1"/>
  <c r="J108" i="1"/>
  <c r="J121" i="1"/>
  <c r="J186" i="1"/>
  <c r="J130" i="1"/>
  <c r="J136" i="1"/>
  <c r="J142" i="1"/>
  <c r="J148" i="1"/>
  <c r="J154" i="1"/>
  <c r="J160" i="1"/>
  <c r="J166" i="1"/>
  <c r="J172" i="1"/>
  <c r="J178" i="1"/>
  <c r="J184" i="1"/>
  <c r="J83" i="1"/>
  <c r="J89" i="1"/>
  <c r="J95" i="1"/>
  <c r="J101" i="1"/>
  <c r="J107" i="1"/>
  <c r="J113" i="1"/>
  <c r="J119" i="1"/>
  <c r="J125" i="1"/>
  <c r="J131" i="1"/>
  <c r="J137" i="1"/>
  <c r="J143" i="1"/>
  <c r="J149" i="1"/>
  <c r="J155" i="1"/>
  <c r="J161" i="1"/>
  <c r="J167" i="1"/>
  <c r="J173" i="1"/>
  <c r="J179" i="1"/>
  <c r="J185" i="1"/>
  <c r="G26" i="1"/>
  <c r="A26" i="1"/>
  <c r="A23" i="1"/>
  <c r="G28" i="1"/>
  <c r="M15" i="24"/>
  <c r="M82" i="24"/>
  <c r="M80" i="24" s="1"/>
  <c r="M46" i="24"/>
  <c r="M42" i="24" s="1"/>
  <c r="M9" i="24"/>
  <c r="M8" i="24" s="1"/>
  <c r="AF102" i="24"/>
  <c r="M95" i="24"/>
  <c r="M83" i="24" s="1"/>
  <c r="G15" i="24"/>
  <c r="M127" i="23"/>
  <c r="M104" i="23"/>
  <c r="M62" i="23"/>
  <c r="M35" i="23"/>
  <c r="M8" i="23"/>
  <c r="M83" i="23"/>
  <c r="G62" i="23"/>
  <c r="AF142" i="23"/>
  <c r="G127" i="23"/>
  <c r="G104" i="23"/>
  <c r="G35" i="23"/>
  <c r="M9" i="22"/>
  <c r="M8" i="22" s="1"/>
  <c r="M55" i="21"/>
  <c r="M27" i="21"/>
  <c r="M8" i="21"/>
  <c r="M46" i="21"/>
  <c r="G46" i="21"/>
  <c r="G55" i="21"/>
  <c r="AF68" i="21"/>
  <c r="M8" i="20"/>
  <c r="M72" i="20"/>
  <c r="M23" i="20"/>
  <c r="M87" i="20"/>
  <c r="M83" i="20" s="1"/>
  <c r="M68" i="20"/>
  <c r="M55" i="20" s="1"/>
  <c r="M45" i="20"/>
  <c r="M38" i="20" s="1"/>
  <c r="G55" i="20"/>
  <c r="M115" i="19"/>
  <c r="M73" i="19"/>
  <c r="M88" i="19"/>
  <c r="M58" i="19"/>
  <c r="M8" i="19"/>
  <c r="M56" i="19"/>
  <c r="M33" i="19" s="1"/>
  <c r="G115" i="19"/>
  <c r="AF128" i="19"/>
  <c r="M100" i="18"/>
  <c r="M85" i="18"/>
  <c r="M39" i="18"/>
  <c r="M8" i="18"/>
  <c r="M113" i="18"/>
  <c r="M111" i="18" s="1"/>
  <c r="G70" i="18"/>
  <c r="G85" i="18"/>
  <c r="G39" i="18"/>
  <c r="AF125" i="18"/>
  <c r="M16" i="17"/>
  <c r="M47" i="17"/>
  <c r="M34" i="17"/>
  <c r="G16" i="17"/>
  <c r="AF55" i="17"/>
  <c r="G47" i="17"/>
  <c r="G34" i="17"/>
  <c r="M275" i="16"/>
  <c r="M187" i="16"/>
  <c r="M162" i="16"/>
  <c r="M64" i="16"/>
  <c r="M199" i="16"/>
  <c r="M246" i="16"/>
  <c r="M238" i="16"/>
  <c r="M258" i="16"/>
  <c r="M141" i="16"/>
  <c r="M120" i="16"/>
  <c r="M206" i="16"/>
  <c r="M266" i="16"/>
  <c r="M8" i="16"/>
  <c r="M93" i="16"/>
  <c r="M283" i="16"/>
  <c r="M214" i="16"/>
  <c r="M173" i="16"/>
  <c r="G258" i="16"/>
  <c r="G162" i="16"/>
  <c r="G141" i="16"/>
  <c r="G93" i="16"/>
  <c r="G266" i="16"/>
  <c r="G206" i="16"/>
  <c r="G199" i="16"/>
  <c r="G187" i="16"/>
  <c r="G120" i="16"/>
  <c r="G173" i="16"/>
  <c r="G238" i="16"/>
  <c r="G214" i="16"/>
  <c r="M26" i="16"/>
  <c r="M23" i="16" s="1"/>
  <c r="M62" i="15"/>
  <c r="M54" i="15"/>
  <c r="M8" i="15"/>
  <c r="G62" i="15"/>
  <c r="M160" i="15"/>
  <c r="M148" i="15" s="1"/>
  <c r="M135" i="15"/>
  <c r="M132" i="15" s="1"/>
  <c r="M110" i="15"/>
  <c r="M91" i="15" s="1"/>
  <c r="G91" i="15"/>
  <c r="G54" i="15"/>
  <c r="G8" i="15"/>
  <c r="M8" i="14"/>
  <c r="M133" i="14"/>
  <c r="M35" i="14"/>
  <c r="M67" i="14"/>
  <c r="M174" i="14"/>
  <c r="AF192" i="14"/>
  <c r="G174" i="14"/>
  <c r="M103" i="14"/>
  <c r="M102" i="14" s="1"/>
  <c r="G35" i="14"/>
  <c r="M149" i="14"/>
  <c r="M137" i="14" s="1"/>
  <c r="G8" i="14"/>
  <c r="M135" i="14"/>
  <c r="G67" i="14"/>
  <c r="M27" i="13"/>
  <c r="M8" i="13"/>
  <c r="M63" i="13"/>
  <c r="G63" i="13"/>
  <c r="G27" i="13"/>
  <c r="G8" i="13"/>
  <c r="AF116" i="13"/>
  <c r="M1774" i="12"/>
  <c r="M1374" i="12"/>
  <c r="M1565" i="12"/>
  <c r="M1077" i="12"/>
  <c r="M987" i="12"/>
  <c r="M754" i="12"/>
  <c r="M520" i="12"/>
  <c r="M245" i="12"/>
  <c r="M1912" i="12"/>
  <c r="M825" i="12"/>
  <c r="M648" i="12"/>
  <c r="M582" i="12"/>
  <c r="M550" i="12"/>
  <c r="M483" i="12"/>
  <c r="M130" i="12"/>
  <c r="M1438" i="12"/>
  <c r="M1389" i="12"/>
  <c r="M856" i="12"/>
  <c r="M350" i="12"/>
  <c r="M1181" i="12"/>
  <c r="M8" i="12"/>
  <c r="M909" i="12"/>
  <c r="M46" i="12"/>
  <c r="G1774" i="12"/>
  <c r="M1873" i="12"/>
  <c r="M1868" i="12" s="1"/>
  <c r="M808" i="12"/>
  <c r="M807" i="12" s="1"/>
  <c r="G1438" i="12"/>
  <c r="G1389" i="12"/>
  <c r="G754" i="12"/>
  <c r="G1912" i="12"/>
  <c r="G1374" i="12"/>
  <c r="G520" i="12"/>
  <c r="G483" i="12"/>
  <c r="G1899" i="12"/>
  <c r="G909" i="12"/>
  <c r="M516" i="12"/>
  <c r="M513" i="12" s="1"/>
  <c r="G130" i="12"/>
  <c r="G46" i="12"/>
  <c r="G1077" i="12"/>
  <c r="G976" i="12"/>
  <c r="G648" i="12"/>
  <c r="G825" i="12"/>
  <c r="G797" i="12"/>
  <c r="G245" i="12"/>
  <c r="M1881" i="12"/>
  <c r="M1880" i="12" s="1"/>
  <c r="G1857" i="12"/>
  <c r="I21" i="1"/>
  <c r="J47" i="1"/>
  <c r="J51" i="1"/>
  <c r="J43" i="1"/>
  <c r="J46" i="1"/>
  <c r="J42" i="1"/>
  <c r="J41" i="1"/>
  <c r="J50" i="1"/>
  <c r="J49" i="1"/>
  <c r="J44" i="1"/>
  <c r="J54" i="1"/>
  <c r="J48" i="1"/>
  <c r="J53" i="1"/>
  <c r="J45" i="1"/>
  <c r="J39" i="1"/>
  <c r="J55" i="1" s="1"/>
  <c r="J52" i="1"/>
  <c r="H55" i="1"/>
  <c r="J189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E486B87-AA53-47D9-BD0F-285DB222B41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BFEAFC0-7FFD-4652-A45E-5A42CDBBA3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A052C47-9366-45DC-80B0-D30BD20D1A4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C16EAD-1A33-4094-9082-C71F0BAB6D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A6CC3A4E-BED5-4664-8C4D-6B73D1866D6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293340-1D6F-4CB7-BF84-7CE9DDE023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E3E3E75-AD93-4A4A-AAAA-E48F108C81F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428FFDF-F72B-4053-9B29-DD206AA571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C1457D9-9FE7-4739-95AE-044C811FB3A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463B5F2-8454-4ACF-A78D-95B6E99289A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4721657-1C47-4948-9629-A1F540F50CA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4D3EE21-71CF-4A1D-976D-80D1D2C87E2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C0942A4B-B69E-4D93-B7CC-2D85357D23E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0ACC377-FF8C-49B0-AC10-4B6106FC6B3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EF2AEBB-05FB-4912-9A1E-FBFCEF90A2B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56E09E-E0A1-45F0-8E6F-2B06A70478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432F626-50C7-4D2B-A6F8-98E1AB85BEE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6F5F7D8-C124-41B3-B4C2-6010565B83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AAA7F7DA-EF63-4F34-9C03-EC408861607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3659621-F9F7-4F83-84D5-A4687875801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E5B9291F-0D0F-46A2-9426-7CC10DDBD5A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2BDFBD-7358-48B9-B87D-A1E4C0ADC39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D6F4408-80BC-4D88-8A05-7A392202F1E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43DF510-9C0C-4178-AFBC-3D7BA7662CB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B4E77A5-3ED9-4852-9B4F-EF4E44EC2F1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D646C1-5267-4932-A818-0B7B9DC0E1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<sst xmlns="http://schemas.openxmlformats.org/spreadsheetml/2006/main" count="17081" uniqueCount="3999">
  <si>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</si>
  <si>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</si>
  <si>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</si>
  <si>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</si>
  <si>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</si>
  <si>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</si>
  <si>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</si>
  <si>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</si>
  <si>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</si>
  <si>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</si>
  <si>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</si>
  <si>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</si>
  <si>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</si>
  <si>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</si>
  <si>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</si>
  <si>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</si>
  <si>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</si>
  <si>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</si>
  <si>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</si>
  <si>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</si>
  <si>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</si>
  <si>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</si>
  <si>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</si>
  <si>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</si>
  <si>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</si>
  <si>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</si>
  <si>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</si>
  <si>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</si>
  <si>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</si>
  <si>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</si>
  <si>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</si>
  <si>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</si>
  <si>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</si>
  <si>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</si>
  <si>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</si>
  <si>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</si>
  <si>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</si>
  <si>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</si>
  <si>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</si>
  <si>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</si>
  <si>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</si>
  <si>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</si>
  <si>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</si>
  <si>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9501D</t>
  </si>
  <si>
    <t>kSÚS Říčany - objekt 701</t>
  </si>
  <si>
    <t>Stavba</t>
  </si>
  <si>
    <t>Stavební objekt</t>
  </si>
  <si>
    <t>701</t>
  </si>
  <si>
    <t>Budova krajského ředitelství SÚS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</si>
  <si>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</si>
  <si>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</si>
  <si>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</si>
  <si>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</si>
  <si>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</si>
  <si>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</si>
  <si>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</si>
  <si>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 a chlazení</t>
  </si>
  <si>
    <t>5</t>
  </si>
  <si>
    <t>Elektroinstalace NN</t>
  </si>
  <si>
    <t>6</t>
  </si>
  <si>
    <t>Měření a regulace</t>
  </si>
  <si>
    <t>7.1</t>
  </si>
  <si>
    <t>SLP-SK</t>
  </si>
  <si>
    <t>7.2</t>
  </si>
  <si>
    <t>SLP-CCTV</t>
  </si>
  <si>
    <t>7.3</t>
  </si>
  <si>
    <t>SLP-PZTS</t>
  </si>
  <si>
    <t>7.4</t>
  </si>
  <si>
    <t>SLP-EKV</t>
  </si>
  <si>
    <t>7.5</t>
  </si>
  <si>
    <t>SLP-KŽ</t>
  </si>
  <si>
    <t>7.6</t>
  </si>
  <si>
    <t>SLP-EPS</t>
  </si>
  <si>
    <t>8</t>
  </si>
  <si>
    <t>Vybavení mobiliářem</t>
  </si>
  <si>
    <t>Celkem za stavbu</t>
  </si>
  <si>
    <t>CZK</t>
  </si>
  <si>
    <t>#POPS</t>
  </si>
  <si>
    <t>Popis stavby: 9501D - kSÚS Říčany - objekt 701</t>
  </si>
  <si>
    <t>#POPO</t>
  </si>
  <si>
    <t>Popis objektu: 701 - Budova krajského ředitelství SÚS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</si>
  <si>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</si>
  <si>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</si>
  <si>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</si>
  <si>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</si>
  <si>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 a chlazení</t>
  </si>
  <si>
    <t>Popis rozpočtu: 5 - Elektroinstalace NN</t>
  </si>
  <si>
    <t>Popis rozpočtu: 6 - Měření a regulace</t>
  </si>
  <si>
    <t>Popis rozpočtu: 7.1 - SLP-SK</t>
  </si>
  <si>
    <t>Popis rozpočtu: 7.2 - SLP-CCTV</t>
  </si>
  <si>
    <t>Popis rozpočtu: 7.3 - SLP-PZTS</t>
  </si>
  <si>
    <t>Popis rozpočtu: 7.4 - SLP-EKV</t>
  </si>
  <si>
    <t>Popis rozpočtu: 7.5 - SLP-KŽ</t>
  </si>
  <si>
    <t>Popis rozpočtu: 7.6 - SLP-EPS</t>
  </si>
  <si>
    <t>Popis rozpočtu: 8 - Vybavení mobiliářem</t>
  </si>
  <si>
    <t>Rekapitulace dílů</t>
  </si>
  <si>
    <t>Typ dílu</t>
  </si>
  <si>
    <t>_1</t>
  </si>
  <si>
    <t>1A ZAŘÍZENÍ Č. 1 - PŘÍVOD</t>
  </si>
  <si>
    <t>Pasivní prvky - montáž</t>
  </si>
  <si>
    <t>_11</t>
  </si>
  <si>
    <t>Pasivní síť - montáž</t>
  </si>
  <si>
    <t>_12</t>
  </si>
  <si>
    <t>Pasivní síť - dodávka</t>
  </si>
  <si>
    <t>_13</t>
  </si>
  <si>
    <t>Aktivní prvky - montáž</t>
  </si>
  <si>
    <t>_14</t>
  </si>
  <si>
    <t>Aktivní prvky - dodávka</t>
  </si>
  <si>
    <t>_15</t>
  </si>
  <si>
    <t>Kabelové rozvody</t>
  </si>
  <si>
    <t>_17</t>
  </si>
  <si>
    <t>Sběrnicové prvky - montáž</t>
  </si>
  <si>
    <t>_18</t>
  </si>
  <si>
    <t>Sběrnicové prvky - dodávka</t>
  </si>
  <si>
    <t>_19</t>
  </si>
  <si>
    <t>Koncové prvky - montáž</t>
  </si>
  <si>
    <t>_2</t>
  </si>
  <si>
    <t>1B ZAŘÍZENÍ Č. 1 - ODVOD</t>
  </si>
  <si>
    <t>Pasivní prvky - dodávka</t>
  </si>
  <si>
    <t>_20</t>
  </si>
  <si>
    <t>Koncové prvky - dodávka</t>
  </si>
  <si>
    <t>_21</t>
  </si>
  <si>
    <t>Kabeláž</t>
  </si>
  <si>
    <t>_25</t>
  </si>
  <si>
    <t>Společné kabelové žlaby</t>
  </si>
  <si>
    <t>_26</t>
  </si>
  <si>
    <t>Ústředna - montáž</t>
  </si>
  <si>
    <t>_27</t>
  </si>
  <si>
    <t>Ústředna - dodávka</t>
  </si>
  <si>
    <t>_28</t>
  </si>
  <si>
    <t>Prvky - montáž</t>
  </si>
  <si>
    <t>_29</t>
  </si>
  <si>
    <t>Prvky - dodávka</t>
  </si>
  <si>
    <t>_3</t>
  </si>
  <si>
    <t>2A ZAŘÍZENÍ Č. 2 - PŘÍVOD</t>
  </si>
  <si>
    <t>Aktivní prvky pro technologii - montáž</t>
  </si>
  <si>
    <t>_30</t>
  </si>
  <si>
    <t>_31</t>
  </si>
  <si>
    <t>_4</t>
  </si>
  <si>
    <t>2B ZAŘÍZENÍ Č. 2 - ODVOD</t>
  </si>
  <si>
    <t>Aktivní prvky pro technologii - dodávka</t>
  </si>
  <si>
    <t>_5</t>
  </si>
  <si>
    <t>3A ZAŘÍZENÍ Č. 3 - Výtah</t>
  </si>
  <si>
    <t>_6</t>
  </si>
  <si>
    <t>4C ZAŘÍZENÍ Č. 4 - Chlazení</t>
  </si>
  <si>
    <t>_7</t>
  </si>
  <si>
    <t>5C ZAŘÍZENÍ Č. 5 Chlazení serveroven</t>
  </si>
  <si>
    <t>Kamery - montáž</t>
  </si>
  <si>
    <t>_8</t>
  </si>
  <si>
    <t>Kamery - dodávka</t>
  </si>
  <si>
    <t>Společné</t>
  </si>
  <si>
    <t>VOLNÝ MOBILIÁŘ</t>
  </si>
  <si>
    <t>Zařizovací předměty dle specifikace v samostané příloze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</si>
  <si>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</si>
  <si>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</si>
  <si>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</si>
  <si>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</si>
  <si>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</si>
  <si>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</si>
  <si>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</si>
  <si>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</si>
  <si>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Kanalizace</t>
  </si>
  <si>
    <t>VYBAVENÍ SOCIÁLNÍCH ZAŘÍZENÍ</t>
  </si>
  <si>
    <t>Základy a zvláštní zakládání</t>
  </si>
  <si>
    <t>Svislé a kompletní konstrukce</t>
  </si>
  <si>
    <t>VESTAVNÝ MOBILIÁŘ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</si>
  <si>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</si>
  <si>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</si>
  <si>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</si>
  <si>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</si>
  <si>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</si>
  <si>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</si>
  <si>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</si>
  <si>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</si>
  <si>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43</t>
  </si>
  <si>
    <t>Schodiště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</si>
  <si>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</si>
  <si>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</si>
  <si>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</si>
  <si>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</si>
  <si>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</si>
  <si>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</si>
  <si>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</si>
  <si>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</si>
  <si>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</si>
  <si>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EXTERIEROVÉ VYBAVENÍ</t>
  </si>
  <si>
    <t>Trubní vedení</t>
  </si>
  <si>
    <t>9</t>
  </si>
  <si>
    <t>VRN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</si>
  <si>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</si>
  <si>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</si>
  <si>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</si>
  <si>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</si>
  <si>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</si>
  <si>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</si>
  <si>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</si>
  <si>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</si>
  <si>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</si>
  <si>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</si>
  <si>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</si>
  <si>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</si>
  <si>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</si>
  <si>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</si>
  <si>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</si>
  <si>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</si>
  <si>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</si>
  <si>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FCU jednotek</t>
  </si>
  <si>
    <t>D</t>
  </si>
  <si>
    <t>Otopná tělesa</t>
  </si>
  <si>
    <t>D.1.4.d.01</t>
  </si>
  <si>
    <t>Rozvaděče, přípojkové skříně - dodávka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</si>
  <si>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</si>
  <si>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</si>
  <si>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</si>
  <si>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</si>
  <si>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</si>
  <si>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</si>
  <si>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</si>
  <si>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</si>
  <si>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Venkovní žaluzie</t>
  </si>
  <si>
    <t>D.1.4.d.06</t>
  </si>
  <si>
    <t>Zásuvky</t>
  </si>
  <si>
    <t>D.1.4.d.07</t>
  </si>
  <si>
    <t>Podlahové krabice, pro přístroje 45x45mm</t>
  </si>
  <si>
    <t>D.1.4.d.08</t>
  </si>
  <si>
    <t>Parapetní kanály, pro přístroje 45x45mm</t>
  </si>
  <si>
    <t>D.1.4.d.09</t>
  </si>
  <si>
    <t>Samoregulační topné kabely - vyhřívání potrubí</t>
  </si>
  <si>
    <t>D.1.4.d.10</t>
  </si>
  <si>
    <t>Odvětrání CHÚC</t>
  </si>
  <si>
    <t>D.1.4.d.11</t>
  </si>
  <si>
    <t>Kabelové žlaby, trubky, lišty, nosné systémy,pomocné konstrukce</t>
  </si>
  <si>
    <t>D.1.4.d.12</t>
  </si>
  <si>
    <t>Krabice</t>
  </si>
  <si>
    <t>D.1.4.d.13</t>
  </si>
  <si>
    <t>Ostatní materiál</t>
  </si>
  <si>
    <t>D.1.4.d.14</t>
  </si>
  <si>
    <t>Ukončení kabelů</t>
  </si>
  <si>
    <t>D.1.4.d.15</t>
  </si>
  <si>
    <t>Montáž rozvaděčů</t>
  </si>
  <si>
    <t>D.1.4.d.16</t>
  </si>
  <si>
    <t>HZS</t>
  </si>
  <si>
    <t>D.1.4.d.17</t>
  </si>
  <si>
    <t>Uzemnění, bleskosvod</t>
  </si>
  <si>
    <t>E</t>
  </si>
  <si>
    <t>Rozvody potrubí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</si>
  <si>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</si>
  <si>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</si>
  <si>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</si>
  <si>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</si>
  <si>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</si>
  <si>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</si>
  <si>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</si>
  <si>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</si>
  <si>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</si>
  <si>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</si>
  <si>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</si>
  <si>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</si>
  <si>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</si>
  <si>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</si>
  <si>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</si>
  <si>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</si>
  <si>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</si>
  <si>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</si>
  <si>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</si>
  <si>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</si>
  <si>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</si>
  <si>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</si>
  <si>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</si>
  <si>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</si>
  <si>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</si>
  <si>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</si>
  <si>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</si>
  <si>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</si>
  <si>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</si>
  <si>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</si>
  <si>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</si>
  <si>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</si>
  <si>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</si>
  <si>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</si>
  <si>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</si>
  <si>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787</t>
  </si>
  <si>
    <t>Zasklívání</t>
  </si>
  <si>
    <t>799</t>
  </si>
  <si>
    <t>M33</t>
  </si>
  <si>
    <t>Montáže dopravních zařízení a vah-výtahy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</si>
  <si>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</si>
  <si>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</si>
  <si>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</si>
  <si>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</si>
  <si>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</si>
  <si>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</si>
  <si>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</si>
  <si>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</si>
  <si>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</si>
  <si>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</si>
  <si>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</si>
  <si>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</si>
  <si>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</si>
  <si>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</si>
  <si>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</si>
  <si>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</si>
  <si>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</si>
  <si>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</si>
  <si>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</si>
  <si>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</si>
  <si>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</si>
  <si>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</si>
  <si>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</si>
  <si>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</si>
  <si>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</si>
  <si>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</si>
  <si>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</si>
  <si>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</si>
  <si>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</si>
  <si>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</si>
  <si>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</si>
  <si>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</si>
  <si>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</si>
  <si>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</si>
  <si>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131201112R00</t>
  </si>
  <si>
    <t>Hloubení nezapažených jam a zářezů do 1000 m3, v hornině 3, hloubení strojně</t>
  </si>
  <si>
    <t>m3</t>
  </si>
  <si>
    <t>800-1</t>
  </si>
  <si>
    <t>RTS 25/ II</t>
  </si>
  <si>
    <t>Práce</t>
  </si>
  <si>
    <t>Běžná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</si>
  <si>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</si>
  <si>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</si>
  <si>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</si>
  <si>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přístavba - odkop z HTÚ -0,81 : (371,98+247,8)/2*0,8</t>
  </si>
  <si>
    <t>VV</t>
  </si>
  <si>
    <t>prohloubení výt.šachty : 3,5*3,85*0,3</t>
  </si>
  <si>
    <t>132201211R00</t>
  </si>
  <si>
    <t xml:space="preserve">Hloubení rýh šířky přes 60 do 200 cm do 100 m3, v hornině 3, hloubení strojně </t>
  </si>
  <si>
    <t>POL1_1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</si>
  <si>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</si>
  <si>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odkop pro rozšíření základu : (13,035+8,52)/2*0,8</t>
  </si>
  <si>
    <t>odkop kolem objektu : (47,5+23,86)/2*0,4</t>
  </si>
  <si>
    <t>132201219R00</t>
  </si>
  <si>
    <t xml:space="preserve">Hloubení rýh šířky přes 60 do 200 cm příplatek za lepivost, v hornině 3,  </t>
  </si>
  <si>
    <t>132301401R00</t>
  </si>
  <si>
    <t>Hloubená vykopávka pod základy v hornině 4</t>
  </si>
  <si>
    <t>s přehozením výkopku na vzdálenost 3 m nebo s naložením na ruční dopravní prostředek.</t>
  </si>
  <si>
    <t>rozšíření základu : 7,9*0,5*0,3</t>
  </si>
  <si>
    <t>139711101RT4</t>
  </si>
  <si>
    <t>Vykopávka v uzavřených prostorách v hornině 4</t>
  </si>
  <si>
    <t>s naložením výkopku na dopravní prostředek</t>
  </si>
  <si>
    <t>šachty v pův.objektu : 1,9*2,0*0,25</t>
  </si>
  <si>
    <t>1,05*1,45*0,6</t>
  </si>
  <si>
    <t>1,45*1,45*0,6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</si>
  <si>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</si>
  <si>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</si>
  <si>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</si>
  <si>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výkopů : 255,08+22,9</t>
  </si>
  <si>
    <t>odpočet šachet : -7,16</t>
  </si>
  <si>
    <t>odpočet podbetonů : -19,73</t>
  </si>
  <si>
    <t>odpočet spodních pasů : -51,15</t>
  </si>
  <si>
    <t>odpočet části přibetonování : -8,2*0,5*0,7</t>
  </si>
  <si>
    <t>části horních pasů : -(27,12+11,6)*2*0,3*0,2</t>
  </si>
  <si>
    <t>-(3,65*2*0,3*0,2 +1,7*0,3*0,2 +1,75*0,3*0,2)</t>
  </si>
  <si>
    <t>odpočet části patek : -(4* 1,75*4,4*0,7 +2,0*2,0*0,7)</t>
  </si>
  <si>
    <t>odpočet výtahové šachty : -2,65*3,0*0,8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</si>
  <si>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</si>
  <si>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</si>
  <si>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</si>
  <si>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</si>
  <si>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</si>
  <si>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</si>
  <si>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</si>
  <si>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</si>
  <si>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</si>
  <si>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</si>
  <si>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(251,96+22,9+1,19+3,13 -161,05)*1,8</t>
  </si>
  <si>
    <t>212561111R00</t>
  </si>
  <si>
    <t>Výplň trativodů kamenivem hrubým drceným, frakce 4-16 mm</t>
  </si>
  <si>
    <t>800-2</t>
  </si>
  <si>
    <t>do rýh bez zhutnění s úpravou povrchu výplně,</t>
  </si>
  <si>
    <t>pod okapovým chodníčkem : 123,0 *0,6*0,4</t>
  </si>
  <si>
    <t>212753116R00</t>
  </si>
  <si>
    <t>Plastové drenážní trubky montáž ohebné plastové drenážní trubky do rýhy, DN 160, bez lože</t>
  </si>
  <si>
    <t>m</t>
  </si>
  <si>
    <t>827-1</t>
  </si>
  <si>
    <t>28611225.AR</t>
  </si>
  <si>
    <t>Trubka plastová drenážní spoj: drážkový; materiál: PVC; povrch: žebrovaný; ohebná; DN = 160; de = 159,5 mm</t>
  </si>
  <si>
    <t>SPCM</t>
  </si>
  <si>
    <t>Specifikace</t>
  </si>
  <si>
    <t>POL3_</t>
  </si>
  <si>
    <t>123</t>
  </si>
  <si>
    <t>Koeficient : 0,02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</si>
  <si>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</si>
  <si>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</si>
  <si>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</si>
  <si>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</si>
  <si>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123*2,5</t>
  </si>
  <si>
    <t>273323611RT6</t>
  </si>
  <si>
    <t>Beton základových desek železový vodostavební třídy C 30/37, stupeň vlivu prostředí XF4, odolnost proti střídavému působení mrazu</t>
  </si>
  <si>
    <t>801-1</t>
  </si>
  <si>
    <t>bez dodávky a uložení výztuže</t>
  </si>
  <si>
    <t>beton C 30/37 XC2 XF1</t>
  </si>
  <si>
    <t>výtahová šachta : 2,7*3,05*0,3</t>
  </si>
  <si>
    <t>revizní šachta : 1,5*1,45*0,2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</si>
  <si>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</si>
  <si>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</si>
  <si>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</si>
  <si>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výtahová šachta : (2,7+3,05)*2*0,3</t>
  </si>
  <si>
    <t>revizní šachta : (1,5+1,45)*2*0,2</t>
  </si>
  <si>
    <t>273351216R00</t>
  </si>
  <si>
    <t>Bednění stěn základových desek odstranění</t>
  </si>
  <si>
    <t>Včetně očištění, vytřídění a uložení bednicího materiálu.</t>
  </si>
  <si>
    <t>273361821R00</t>
  </si>
  <si>
    <t>Uložení výztuže základových desek z betonářské oceli 10 505(R)</t>
  </si>
  <si>
    <t>včetně distančních prvků</t>
  </si>
  <si>
    <t>výtahová šachta : 2,7*3,05*0,3 *0,15</t>
  </si>
  <si>
    <t>revizní šachta : 1,5*1,45*0,2 *0,15</t>
  </si>
  <si>
    <t>274313711R00</t>
  </si>
  <si>
    <t>Beton základových pasů prostý třídy C 25/30</t>
  </si>
  <si>
    <t>Včetně dodávky a uložení betonu a kamene.</t>
  </si>
  <si>
    <t>beton C 25/30 XC2 XF1</t>
  </si>
  <si>
    <t>spodní stupeň : (28,15+10,65)*2*1,25*0,5</t>
  </si>
  <si>
    <t>3,2*2*0,6*0,5 +1,2*0,6*0,5 +1,25*0,6*0,5</t>
  </si>
  <si>
    <t>Mezisoučet</t>
  </si>
  <si>
    <t>přibetonování pasu : 8,2*(0,5*0,8 +0,2*0,85)</t>
  </si>
  <si>
    <t>horní stupeň : (27,12+11,6)*2*0,3*0,5</t>
  </si>
  <si>
    <t>3,65*2*0,3*0,5 +1,7*0,3*0,5 +1,75*0,3*0,5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</si>
  <si>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</si>
  <si>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</si>
  <si>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</si>
  <si>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spodní stupeň : (28,15+10,65)*2*2*0,5</t>
  </si>
  <si>
    <t>3,2*2*2*0,5 +1,2*2*0,5 +1,25*2*0,5</t>
  </si>
  <si>
    <t>přibetonování pasu : 8,2*1,0 +2*(0,5*0,8+0,85*0,2)</t>
  </si>
  <si>
    <t>horní stupeň : (27,12+11,6)*2*2*0,5</t>
  </si>
  <si>
    <t>3,65*2*2*0,5 +1,7*2*0,5 +1,75*2*0,5</t>
  </si>
  <si>
    <t>274351216R00</t>
  </si>
  <si>
    <t>Bednění stěn základových pasů odstranění</t>
  </si>
  <si>
    <t>274354013R00</t>
  </si>
  <si>
    <t>Bednění stěn základových pasů Bednění prostupu základy průřezu do 0,01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</si>
  <si>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</si>
  <si>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</si>
  <si>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274354043R00</t>
  </si>
  <si>
    <t>Bednění stěn základových pasů Bednění prostupu základy průřezu do 0,1 m2, délky prostupu do 1,0 m</t>
  </si>
  <si>
    <t>274361821R00</t>
  </si>
  <si>
    <t xml:space="preserve">Výztuž a svařované sítě základových pasů výztuž, z oceli 10505,  ,  </t>
  </si>
  <si>
    <t>821-1</t>
  </si>
  <si>
    <t>69,05*0,06</t>
  </si>
  <si>
    <t>275323411RT3</t>
  </si>
  <si>
    <t>Beton základových patek železový vodostavební třídy C 25/30, stupeň vlivu prostředí XF1, odolnost proti střídavému působení mrazu</t>
  </si>
  <si>
    <t>4* 1,75*4,4*1,0 +2,0*2,0*1,0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</si>
  <si>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</si>
  <si>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</si>
  <si>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</si>
  <si>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bednění patek : 4* (1,75+4,4)*2*1,0 +2,0*4*1,0</t>
  </si>
  <si>
    <t>bednění drážek : 2*(0,85*1,0*2 +0,85*0,2+1,0*0,2)</t>
  </si>
  <si>
    <t>275351216R00</t>
  </si>
  <si>
    <t>Bednění stěn základových patek odstranění</t>
  </si>
  <si>
    <t>Včetně očištění, vytřídění a uložení bednícího materiálu.</t>
  </si>
  <si>
    <t>275361821R00</t>
  </si>
  <si>
    <t xml:space="preserve">Výztuž a svařované sítě základových patek z prutové oceli, B500B,  ,  ,  </t>
  </si>
  <si>
    <t>279311115R00</t>
  </si>
  <si>
    <t>Postupné podbetonování základového zdiva z betonu třídy C 20/25</t>
  </si>
  <si>
    <t>801-4</t>
  </si>
  <si>
    <t>jakékoliv tloušťky bez výkopu, pažení a bednění, prostým betonem, včetně pomocného pracovního lešení</t>
  </si>
  <si>
    <t>279323511RT6</t>
  </si>
  <si>
    <t>vodostavební třídy C 30/37, stupeň vlivu prostředí XF4, odolnost proti střídavému působení mrazu</t>
  </si>
  <si>
    <t>výtahová šachta : (2,7*3,05 -1,9*2,45)*1,0</t>
  </si>
  <si>
    <t>revizní šachta : (1,5*1,45 -1,0*0,8) *1,1</t>
  </si>
  <si>
    <t>279351105R00</t>
  </si>
  <si>
    <t>Bednění základových zdí oboustranné, zřízení</t>
  </si>
  <si>
    <t>bednění svislé nebo šikmé (odkloněné), půdorysně přímé nebo zalomené základových zdí ve volných nebo zapažených jámách, rýhách, šachtách, včetně případných vzpěr,</t>
  </si>
  <si>
    <t>výtahová šachta : (2,7+3,05)*2*1,0 +(1,9+2,45)*2*1,0</t>
  </si>
  <si>
    <t>revizní šachta : (1,5+1,45)*2*1,1  +(1,0+0,8)*2 *1,1</t>
  </si>
  <si>
    <t>279351106R00</t>
  </si>
  <si>
    <t>Bednění základových zdí oboustranné, odstranění</t>
  </si>
  <si>
    <t>Včetně  očištění, vytřídění a uložení bednicího materiálu.</t>
  </si>
  <si>
    <t>279361821R00</t>
  </si>
  <si>
    <t>Výztuž základových zdí z betonářské oceli 10 505(R)</t>
  </si>
  <si>
    <t>výtahová šachta : (2,7*3,05 -1,9*2,45)*1,0 *0,2</t>
  </si>
  <si>
    <t>revizní šachta : (1,5*1,45 -1,0*0,8) *1,1 *0,2</t>
  </si>
  <si>
    <t>310271537R00</t>
  </si>
  <si>
    <t>Zazdívka otvorů z pórobetonových tvárnic plochy od 0,25 m2 do 1 m2 , tloušťka zdiva 375 mm</t>
  </si>
  <si>
    <t>ve zdivu nadzákladovém, včetně pomocného pracovního lešení</t>
  </si>
  <si>
    <t>tloušťka zdiva 45cm</t>
  </si>
  <si>
    <t xml:space="preserve">původní objekt : </t>
  </si>
  <si>
    <t>1NP : 0,3*1,9*4 *0,45</t>
  </si>
  <si>
    <t>2NP : 0,3*1,9*4 *0,45</t>
  </si>
  <si>
    <t>310271630R00</t>
  </si>
  <si>
    <t>Zazdívka otvorů z pórobetonových tvárnic plochy od 1 m2 do 4 m2, tloušťka zdiva 300 mm</t>
  </si>
  <si>
    <t>1NP : 0,9*2,2*8 *0,3</t>
  </si>
  <si>
    <t>2NP : 0,9*2,2*7 *0,3 +0,5*2,2*0,3</t>
  </si>
  <si>
    <t>310271637R00</t>
  </si>
  <si>
    <t>Zazdívka otvorů z pórobetonových tvárnic plochy od 1 m2 do 4 m2, tloušťka zdiva 375 mm</t>
  </si>
  <si>
    <t>1NP : 1,35*1,9*3*0,45</t>
  </si>
  <si>
    <t>2NP : 1,35*1,9*3*0,45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</si>
  <si>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</si>
  <si>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</si>
  <si>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1NP : (27,2+11,6)*2*2,9 +1,85*3,4</t>
  </si>
  <si>
    <t>-3,8*1,9*8 -1,8*1,9 -2,0*2,6 -2,0*0,8 -1,8*0,8*2 -1,8*2,9</t>
  </si>
  <si>
    <t>2NP : (27,2+11,6)*2*2,7 +1,85*3,2</t>
  </si>
  <si>
    <t>-3,8*1,9*8 -1,8*1,9 -2,0*2,6 -2,0*0,8 -1,8*0,8*2 -1,8*2,7</t>
  </si>
  <si>
    <t>atika střechy krčku : 2*(4,2+1,7*2)*0,3</t>
  </si>
  <si>
    <t>3NP : (27,2+11,6)*2*2,7 +1,85*3,2</t>
  </si>
  <si>
    <t>4NP : (4,0+5,9)*2*2,7 -0,9*2,25*2</t>
  </si>
  <si>
    <t>311238264R00</t>
  </si>
  <si>
    <t xml:space="preserve">Zdivo nosné z cihel a tvarovek pálených tloušťky 440 mm,  , charakteristická pevnost v tlaku fk = 2,37 MPa, součinitel prostupu tepla U = 0,23 W/m2.K , hodnota pro zdivo bez omítky při vlhkosti 1%,  </t>
  </si>
  <si>
    <t>3NP : (15,75+14,85)*2*2,9 +0,25*4*3,5</t>
  </si>
  <si>
    <t>-(2,7+2,1+2,6)*2,9 -2,6*1,9*3 -2,05*1,9 -4,2*1,9*2 -1,3*1,9</t>
  </si>
  <si>
    <t>311238312R00</t>
  </si>
  <si>
    <t>Zdivo nosné z cihel a tvarovek pálených akusticky tlumivé tloušťka 190 mm, akustický útlum Rw = 52 dB, charakteristická pevnost v tlaku fk = 5,50 MPa, součinitel prostupu tepla U=1,15 W/m2.K</t>
  </si>
  <si>
    <t>2NP pův.objekt : (3,3+1,5)*2*3,3 -0,7*2,1</t>
  </si>
  <si>
    <t>3NP pův.objekt : (3,3+1,5)*2*3,3 -1,5*2,1</t>
  </si>
  <si>
    <t>311321412R00</t>
  </si>
  <si>
    <t>Beton nadzákladových zdí železový třídy C 30/37</t>
  </si>
  <si>
    <t>nosných, výplňových, obkladových, půdních, štítových, poprsních apod. (bez výztuže), s pomocným lešením o výšce podlahy do 1900 mm a pro zatížení 1,5 kPa,</t>
  </si>
  <si>
    <t>beton C 30/37  XC1</t>
  </si>
  <si>
    <t>1NP krček : 2* 2,5*0,2*3,5</t>
  </si>
  <si>
    <t>výt.šachta : (2,3+2,6)*2*0,2*3,5 -1,6*2,1*0,2</t>
  </si>
  <si>
    <t>2NP krček : 2* 0,6*0,2*3,2</t>
  </si>
  <si>
    <t>výt.šachta : (2,3+2,6)*2*0,2*3,2 -1,6*2,1*0,2</t>
  </si>
  <si>
    <t>3NP krček : 2* 0,6*0,2*3,2</t>
  </si>
  <si>
    <t>4NP atika : (27,2+11,8)*2*0,2 *0,7</t>
  </si>
  <si>
    <t xml:space="preserve"> - krček : 4,5*2 *0,2 *0,7</t>
  </si>
  <si>
    <t xml:space="preserve"> - pův.objekt : (15,75+15,35)*2 *0,2*0,7</t>
  </si>
  <si>
    <t xml:space="preserve"> - nad schodištěm : (4,0+6,1)*2 *0,2*0,5</t>
  </si>
  <si>
    <t>výt.šachta : (2,3+2,6)*2*0,2*1,0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</si>
  <si>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</si>
  <si>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</si>
  <si>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</si>
  <si>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1NP krček : 2* (2,5+0,2)*2*3,5</t>
  </si>
  <si>
    <t>výt.šachta : (2,3+2,6)*2*2*3,5</t>
  </si>
  <si>
    <t>2NP krček : 2* (0,6+0,2)*2*3,2</t>
  </si>
  <si>
    <t>výt.šachta : (2,3+2,6)*2*2*3,2</t>
  </si>
  <si>
    <t>3NP krček : 2* (0,6+0,2)*2*3,2</t>
  </si>
  <si>
    <t>4NP atika : (27,2+11,8)*2*2 *0,7</t>
  </si>
  <si>
    <t xml:space="preserve"> - krček : 4,5*2 *2 *0,7</t>
  </si>
  <si>
    <t xml:space="preserve"> - pův.objekt : (15,75+15,35)*2 *2*0,7</t>
  </si>
  <si>
    <t xml:space="preserve"> - nad schodištěm : (4,0+6,1)*2 *2*0,5</t>
  </si>
  <si>
    <t>výt.šachta : (2,3+2,6)*2*2*1,0</t>
  </si>
  <si>
    <t>311351106R00</t>
  </si>
  <si>
    <t>Bednění nadzákladových zdí oboustranné za každou stranu odstranění</t>
  </si>
  <si>
    <t>311351904R00</t>
  </si>
  <si>
    <t>Bednění nadzákladových zdí bednění otvoru plochy do 3,6 m2</t>
  </si>
  <si>
    <t>pro dveře : 3</t>
  </si>
  <si>
    <t>311361821R00</t>
  </si>
  <si>
    <t>Výztuž nadzákladových zdí z betonářské oceli 10 505(R)</t>
  </si>
  <si>
    <t>1NP krček : 3,5 *0,1</t>
  </si>
  <si>
    <t>výt.šachta : 6,19 *0,1</t>
  </si>
  <si>
    <t>2NP krček : 0,77 *0,1</t>
  </si>
  <si>
    <t>výt.šachta : 5,6 *0,1</t>
  </si>
  <si>
    <t>3NP krček : 0,77 *0,1</t>
  </si>
  <si>
    <t>4NP atika : 10,92 *0,1</t>
  </si>
  <si>
    <t xml:space="preserve"> - krček : 1,26 *0,1</t>
  </si>
  <si>
    <t xml:space="preserve"> - pův.objekt : 8,71*0,1</t>
  </si>
  <si>
    <t xml:space="preserve"> - nad schodištěm : 2,02 *0,1</t>
  </si>
  <si>
    <t>výt.šachta : 1,96 *0,1</t>
  </si>
  <si>
    <t>317141102RT7</t>
  </si>
  <si>
    <t>Překlady pórobetonové nosné z tvarovek U, včetně výplně betonem délky 600 mm, šířky 200 mm, výšky 250 mm, s výztuží a podepřením</t>
  </si>
  <si>
    <t>viz tabulka ostatních výrobků, výkres č.124</t>
  </si>
  <si>
    <t>překlad P01 : 1* 3</t>
  </si>
  <si>
    <t>317168136R00</t>
  </si>
  <si>
    <t>Překlady keramické montáž a dodávka nosné, délky 2500 mm, šířky 70 mm, výšky 238 mm</t>
  </si>
  <si>
    <t>překlad P02 : 3* 4</t>
  </si>
  <si>
    <t>317168131R00</t>
  </si>
  <si>
    <t>Překlady keramické montáž a dodávka nosné, délky 1250 mm, šířky 70 mm, výšky 238 mm</t>
  </si>
  <si>
    <t>překlad P03 : 2* 4</t>
  </si>
  <si>
    <t>330321411R00</t>
  </si>
  <si>
    <t>Beton sloupů a pilířů železový třídy C 30/37</t>
  </si>
  <si>
    <t>táhel, rámových stojek, vzpěr (bez výztuže), s pomocným lešením o výšce podlahy do 1,90 m a pro zatížení do 1,5 kPa,</t>
  </si>
  <si>
    <t>beton C 30/37 XC1</t>
  </si>
  <si>
    <t>sloupy 1NP : 8* 0,3*0,3*3,0</t>
  </si>
  <si>
    <t>9* 0,3*0,3*3,5</t>
  </si>
  <si>
    <t>sloupy 2NP : 8* 0,3*0,3*2,7</t>
  </si>
  <si>
    <t>9* 0,3*0,3*3,2</t>
  </si>
  <si>
    <t>sloupy 3NP : 8* 0,3*0,3*2,7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</si>
  <si>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</si>
  <si>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</si>
  <si>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</si>
  <si>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sloupy 1NP : 8* (0,3*4)*3,0</t>
  </si>
  <si>
    <t>9* (0,3*4)*3,5</t>
  </si>
  <si>
    <t>sloupy 2NP : 8* (0,3*4)*3,7</t>
  </si>
  <si>
    <t>9* (0,3*4)*3,2</t>
  </si>
  <si>
    <t>sloupy 3NP : 8* (0,3*4)*3,7</t>
  </si>
  <si>
    <t>331351102R00</t>
  </si>
  <si>
    <t>Bednění hranatých sloupů průřezu pravoúhlého čtyřúhelníka  odstranění</t>
  </si>
  <si>
    <t>331361721R00</t>
  </si>
  <si>
    <t>Výztuž hranatých sloupů z betonářské oceli  B500B</t>
  </si>
  <si>
    <t>pilířů, rámových stojek, vzpěr, věšáků nebo táhel svislých nebo šikmých. Včetně distančních prvků.</t>
  </si>
  <si>
    <t>sloupy 1NP : (2,16+2,84)* 0,115</t>
  </si>
  <si>
    <t>sloupy 2NP : (1,95+2,6)* 0,115</t>
  </si>
  <si>
    <t>sloupy 3NP : (1,95+2,6)* 0,115</t>
  </si>
  <si>
    <t>342254911R00</t>
  </si>
  <si>
    <t>Příčky z cihel a tvárnic nepálených příčky z příčkovek pórobetonových tloušťky 200 mm</t>
  </si>
  <si>
    <t>včetně pomocného lešení</t>
  </si>
  <si>
    <t>1NP : 2,65*2,6 -0,8*2,1</t>
  </si>
  <si>
    <t>342013123R00</t>
  </si>
  <si>
    <t>Příčky z desek sádrokartonových dvojité opláštění, jednoduchá konstrukce CW 50  tloušťka příčky 100 mm, desky impregnované, tloušťky 12,5 mm, tloušťka izolace 50 mm, požární odolnost EI 60</t>
  </si>
  <si>
    <t>zřízení nosné konstrukce příčky, vložení tepelné izolace tl. do 5 cm, montáž desek, tmelení spár Q2 a úprava rohů. Včetně dodávek materiálu.</t>
  </si>
  <si>
    <t>1NP : 1,0*3,2</t>
  </si>
  <si>
    <t>2NP : (1,0 +2,6)*3,2</t>
  </si>
  <si>
    <t>3NP : (1,0 +2,6)*3,2</t>
  </si>
  <si>
    <t>pův. objekt : 0,6*3,4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</si>
  <si>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</si>
  <si>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</si>
  <si>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1NP : (4,2*7+2,5 +4,65*5)*3,2 -1,4*2,1 -0,9*2,1*7</t>
  </si>
  <si>
    <t>pův.objekt : (3,2*2+5,5*2+2,7)*3,1 -0,9*2,1*4 -0,8*2,1</t>
  </si>
  <si>
    <t>2NP : (4,2*8+2,5 +4,5*7)*3,2 -1,4*2,1 -0,9*2,1*9</t>
  </si>
  <si>
    <t>pův.objekt : (3,2+1,75+3,5 +2,7+5,4)*3,0 -0,9*2,1*5</t>
  </si>
  <si>
    <t>3NP : (4,2*7+2,5 +4,5*7)*3,2 -1,4*2,1 -0,9*2,1*10</t>
  </si>
  <si>
    <t>pův.objekt : (5,8+4,0+1,7 +3,5 +4,0)*3,4 -0,9*2,1*2 -1,6*2,1</t>
  </si>
  <si>
    <t>(5,8+3,3)*3,4 -0,9*2,1 -1,6*2,1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</si>
  <si>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</si>
  <si>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</si>
  <si>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>1NP : (4,2*2 +2,35+3,0+1,85)*3,2 -0,8*2,1*2 -0,9*2,1*2</t>
  </si>
  <si>
    <t>2NP : (4,2*2 +2,35+3,0+1,85)*3,2 -0,8*2,1*4 -0,9*2,1*1</t>
  </si>
  <si>
    <t>3NP : 41,31</t>
  </si>
  <si>
    <t>342013329R00</t>
  </si>
  <si>
    <t>Příčky z desek sádrokartonových dvojité opláštění, jednoduchá konstrukce CW 100 tloušťka příčky 150 mm, desky standard a vysokopevnostní, tloušťky 12,5 mm, tloušťka izolace 100 mm, požární odolnost EI 60</t>
  </si>
  <si>
    <t>1NP : (4,65*2 +2,6)*3,2</t>
  </si>
  <si>
    <t>2NP : 38,08</t>
  </si>
  <si>
    <t>3NP : 38,08</t>
  </si>
  <si>
    <t>pův.objekt : (3,0 +5,8)*3,4</t>
  </si>
  <si>
    <t>342090132R00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</si>
  <si>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100 mm, 2 x opláštěné</t>
  </si>
  <si>
    <t>1NP : 11+6</t>
  </si>
  <si>
    <t>2NP : 13+5</t>
  </si>
  <si>
    <t>3NP : 16+3</t>
  </si>
  <si>
    <t>342090912R00</t>
  </si>
  <si>
    <t>Úpravy, doplňkové práce a příplatky pro sádrokartonové a sádrovláknité příčky Úprava nosné konstrukce a opláštění sádrokartonové nebo sádrovláknité příčky pro zřízení otvoru pro dveře dvoukřídlé, při hmotnosti obou křídel od 150 kg do 200 kg, v SDK/SDVK příčce z UA profilů tl. 100 mm, 2 x opláštěné</t>
  </si>
  <si>
    <t>1NP : 1</t>
  </si>
  <si>
    <t>2NP : 1</t>
  </si>
  <si>
    <t>3NP : 1+2</t>
  </si>
  <si>
    <t>342266211RT1</t>
  </si>
  <si>
    <t>Předstěny opláštěné sádrokartonovými deskami suchá omítka - předstěna lepená tloušťka desky 12,5 mm, standard</t>
  </si>
  <si>
    <t>1NP - pův.o. : (14,8+14,7)*2*3,0</t>
  </si>
  <si>
    <t>-2,0*1,6*4 -0,6*1,6*4 -2,0*2,3</t>
  </si>
  <si>
    <t>přístavba : (20,3+11,6+26,5+6,8) *3,1</t>
  </si>
  <si>
    <t>-3,2*1,5*8 -1,2*1,5*4 -1,4*2,1 -1,5*2,1</t>
  </si>
  <si>
    <t>odpočet impregnované : -33,17</t>
  </si>
  <si>
    <t>2NP : 273,02</t>
  </si>
  <si>
    <t>3NP : 273,02</t>
  </si>
  <si>
    <t>342266211RT3</t>
  </si>
  <si>
    <t>Předstěny opláštěné sádrokartonovými deskami suchá omítka - předstěna lepená tloušťka desky 12,5 mm, impregnovaná</t>
  </si>
  <si>
    <t>1NP - přístavba : (6,1+4,6)*3,1</t>
  </si>
  <si>
    <t>2NP : 33,17</t>
  </si>
  <si>
    <t>3NP : 33,17</t>
  </si>
  <si>
    <t>342263420R00</t>
  </si>
  <si>
    <t>Úpravy, doplňkové práce a příplatky pro sádrokartonové a sádrovláknité příčky doplňkové práce osazení revizních dvířek plochy do 0,5 m2</t>
  </si>
  <si>
    <t>Včetně vytvoření otvoru a osazení rámu s dvířky a prošroubování.</t>
  </si>
  <si>
    <t>Z09 : 1</t>
  </si>
  <si>
    <t>dvířka do SDK : 67</t>
  </si>
  <si>
    <t>553476590R</t>
  </si>
  <si>
    <t>Dvířka revizní použití: sádrokarton; funkce: klasické; šířka = 200 mm; výška = 200 mm; materiál: hliník; počet křídel: 1</t>
  </si>
  <si>
    <t>Žlutá</t>
  </si>
  <si>
    <t>POL3_0</t>
  </si>
  <si>
    <t>viz tabulka zámečnických výrobků, výkres č.121</t>
  </si>
  <si>
    <t>Z18 : 1</t>
  </si>
  <si>
    <t>553476598R</t>
  </si>
  <si>
    <t>Dvířka revizní použití: sádrokarton; funkce: klasické; šířka = 600 mm; výška = 600 mm; materiál: hliník; počet křídel: 1</t>
  </si>
  <si>
    <t>Z17 : 33</t>
  </si>
  <si>
    <t>553476611R</t>
  </si>
  <si>
    <t>Dvířka revizní použití: sádrokarton; funkce: klasické; šířka = 1 200 mm; výška = 600 mm; materiál: hliník; počet křídel: 2</t>
  </si>
  <si>
    <t>včetně větracích mřížek</t>
  </si>
  <si>
    <t>553476620R</t>
  </si>
  <si>
    <t>Dvířka revizní použití: sádrokarton; funkce: klasické; šířka = 200 mm; výška = 300 mm; materiál: hliník; počet křídel: 1</t>
  </si>
  <si>
    <t>rozměr 200x200mm</t>
  </si>
  <si>
    <t>Z15 : 2</t>
  </si>
  <si>
    <t>rozměr 150x150mm</t>
  </si>
  <si>
    <t>Z12 : 15</t>
  </si>
  <si>
    <t>553476650R</t>
  </si>
  <si>
    <t>Dvířka revizní použití: sádrokarton; funkce: protipožární; šířka = 200 mm; výška = 200 mm; materiál: hliník; počet křídel: 1</t>
  </si>
  <si>
    <t>Z10 : 5</t>
  </si>
  <si>
    <t>Z14 : 1</t>
  </si>
  <si>
    <t>553476654R</t>
  </si>
  <si>
    <t>Dvířka revizní použití: sádrokarton; funkce: protipožární; šířka = 600 mm; výška = 600 mm; materiál: hliník; počet křídel: 1; požární odolnost: E, I</t>
  </si>
  <si>
    <t>Z16 : 2</t>
  </si>
  <si>
    <t>553476655R</t>
  </si>
  <si>
    <t>Dvířka revizní použití: sádrokarton; funkce: protipožární; šířka = 200 mm; výška = 200 mm; materiál: hliník; počet křídel: 1; požární odolnost: E, I; 45</t>
  </si>
  <si>
    <t>Z13 : 6</t>
  </si>
  <si>
    <t>Z11 : 2</t>
  </si>
  <si>
    <t>347013111R00</t>
  </si>
  <si>
    <t xml:space="preserve">Předstěny opláštěné sádrokartonovými deskami předsazené stěny spřažené  1 x ocelová konstrukce CD, tloušťka desky 12,5 mm, standard, tloušťka předstěny 55 mm, tl. izolace 40 mm,  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</si>
  <si>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</si>
  <si>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</si>
  <si>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</si>
  <si>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1NP : (0,5+1,3)*3,2</t>
  </si>
  <si>
    <t>2NP : (0,5+1,3)*3,2 +(1,85+0,3)*3,2</t>
  </si>
  <si>
    <t>3NP : (0,5+1,3)*3,2 +(1,85+0,3)*3,2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</si>
  <si>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</si>
  <si>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</si>
  <si>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1NP : (0,9+0,2)*3,2</t>
  </si>
  <si>
    <t>sanitární předstěny : (1,9+2,2+1,9)*(1,2+0,2)</t>
  </si>
  <si>
    <t>2NP : (0,9+0,2)*3,2</t>
  </si>
  <si>
    <t>sanitární předstěny : (1,9+1,3+1,9 +1,5)*(1,2+0,2)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</si>
  <si>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</si>
  <si>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</si>
  <si>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nad 1NP : (27,2*12,2 -1,85*2,55 -3,8*4,7)*0,2</t>
  </si>
  <si>
    <t>krček : 4,5*8,1 *0,2</t>
  </si>
  <si>
    <t>nad 2NP : 61,8525</t>
  </si>
  <si>
    <t>krček : 4,5*4,2 *0,2</t>
  </si>
  <si>
    <t>pův.objekt : 6,5*6,8 *0,2</t>
  </si>
  <si>
    <t>balkon : (6,2+5,6)*1,5 *0,2</t>
  </si>
  <si>
    <t>nad 3NP : (27,2*12,2 -1,85*2,55 -3,4*4,2)*0,2</t>
  </si>
  <si>
    <t>4NP nad výtahovou šachtou : 2,3*3,0 *0,15</t>
  </si>
  <si>
    <t>nad schodištěm : 4,0*6,5 *0,15</t>
  </si>
  <si>
    <t>411351203R00</t>
  </si>
  <si>
    <t>Bednění stropů deskových včetně podpěrné konstrukce výšky do 3,5 m přes 5 do 10 kPa, - zřízení</t>
  </si>
  <si>
    <t>s pomocným lešením</t>
  </si>
  <si>
    <t>nad 1NP : 26,6*11,6 -1,85*2,55 -3,8*4,7</t>
  </si>
  <si>
    <t>krček : 4,5*8,1</t>
  </si>
  <si>
    <t>nad 2NP : 285,9825</t>
  </si>
  <si>
    <t>krček : 4,5*4,2</t>
  </si>
  <si>
    <t>pův.objekt : 6,5*6,8</t>
  </si>
  <si>
    <t>balkon : (6,2+5,6)*1,5</t>
  </si>
  <si>
    <t>nad 3NP : 26,6*11,6 -1,85*2,55 -3,4*4,2</t>
  </si>
  <si>
    <t>4NP nad výtahovou šachtou : 1,9*2,6</t>
  </si>
  <si>
    <t>nad schodištěm : 3,4*5,9</t>
  </si>
  <si>
    <t>411351204R00</t>
  </si>
  <si>
    <t>Bednění stropů deskových včetně podpěrné konstrukce výšky do 3,5 m přes 5 do 10 kPa, - odstranění</t>
  </si>
  <si>
    <t>411351801R00</t>
  </si>
  <si>
    <t>Bednění stropů bednění svislých ploch zřízení</t>
  </si>
  <si>
    <t>bednění čel stropních desek</t>
  </si>
  <si>
    <t>nad 1NP : (27,2+12,2 +1,85+2,55 +3,8+4,7)*2</t>
  </si>
  <si>
    <t>krček : 4,5*2 +8,1</t>
  </si>
  <si>
    <t>nad 2NP : 104,6</t>
  </si>
  <si>
    <t>krček : 4,5*2 +4,2</t>
  </si>
  <si>
    <t>pův.objekt : (6,5+6,8)*2</t>
  </si>
  <si>
    <t>balkon : 6,2+5,6 +1,5*2</t>
  </si>
  <si>
    <t>nad 3NP : (27,2+12,2 +1,85+2,55 +3,4+4,2)*2</t>
  </si>
  <si>
    <t>4NP nad výtahovou šachtou : (2,3+3,0)*2</t>
  </si>
  <si>
    <t>nad schodištěm : (4,0+6,5)*2</t>
  </si>
  <si>
    <t>411351802R00</t>
  </si>
  <si>
    <t>Bednění stropů bednění svislých ploch odstranění</t>
  </si>
  <si>
    <t>411354256R00</t>
  </si>
  <si>
    <t>Bednění stropů zabudované (ztracené) z ocelových trapézových plechů pozinkovaných, vlna 50 mm, tloušťky 1 mm</t>
  </si>
  <si>
    <t>otevřeného podhledu, bez podpěrné konstrukce, s osazením na sucho na zdech do připravených ozubů, popř. na rovných zdech, trámech, průvlacích, nebo do traverz, bez úpravy povrchu plechů, s pomocným lešením.</t>
  </si>
  <si>
    <t>trapézový plech pozink vlna 250/50 mm tl. 1,25 mm</t>
  </si>
  <si>
    <t>strop nad býv. schodištěm 1NP : 3,0*3,2</t>
  </si>
  <si>
    <t>strop nad 2NP : 15,2*15,2 -6,0*6,2</t>
  </si>
  <si>
    <t>strop nad 3NP : 15,2*15,2</t>
  </si>
  <si>
    <t>411361721R00</t>
  </si>
  <si>
    <t>Výztuž stropů z betonářské oceli B500B (BSt 500 S)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</si>
  <si>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</si>
  <si>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413321515R00</t>
  </si>
  <si>
    <t>Beton nosníků železový třídy C 30/37</t>
  </si>
  <si>
    <t>včetně stěnových, nosníků jeřábových drah, volných trámů, průvlaků, rámových příčlí, ztužidel, konzol, vodorovných táhel a podobných tyčových konstrukcí,</t>
  </si>
  <si>
    <t>1NP : (27,2+11,6)*2*0,3*0,5</t>
  </si>
  <si>
    <t>2NP : 11,64</t>
  </si>
  <si>
    <t>nad pův.objektem : (15,65+13,45)*2*0,4*0,6</t>
  </si>
  <si>
    <t>3NP : 25,608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</si>
  <si>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</si>
  <si>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</si>
  <si>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</si>
  <si>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1NP : (27,2+11,6)*2*2*0,5</t>
  </si>
  <si>
    <t>(3,8*8 +1,8*4 +2,1*2)*0,3</t>
  </si>
  <si>
    <t>2NP : 90,14</t>
  </si>
  <si>
    <t>nad pův.objektem : (15,65+13,45)*2*2*0,6</t>
  </si>
  <si>
    <t>3NP : 159,98</t>
  </si>
  <si>
    <t>413351108R00</t>
  </si>
  <si>
    <t>Bednění nosníků odstranění</t>
  </si>
  <si>
    <t>413351215R00</t>
  </si>
  <si>
    <t>Podpěrná konstrukce bednění nosníků přes 10 do 20 kPa, zřízení</t>
  </si>
  <si>
    <t>a jiných tyčových konstrukcí výšky do 4 m a se zesílením dna bednění, na plochu půdorysu</t>
  </si>
  <si>
    <t>1NP : (3,8*8 +1,8*4 +2,1*2)*0,3</t>
  </si>
  <si>
    <t>2NP : 12,54</t>
  </si>
  <si>
    <t>nad pův.objektem : (12,6*4+2,2*2+1,4+2,8)*0,4</t>
  </si>
  <si>
    <t>3NP : 36,14</t>
  </si>
  <si>
    <t>413351216R00</t>
  </si>
  <si>
    <t>Podpěrná konstrukce bednění nosníků přes 10 do 20 kPa, odstranění</t>
  </si>
  <si>
    <t>413361721R00</t>
  </si>
  <si>
    <t>Výztuž nosníků z betonářské oceli B500B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</si>
  <si>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</si>
  <si>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1NP : (27,2+11,6)*2*0,3*0,7 *0,12</t>
  </si>
  <si>
    <t>2NP : 1,96</t>
  </si>
  <si>
    <t>13,97 *0,12</t>
  </si>
  <si>
    <t>3NP : 3,6364</t>
  </si>
  <si>
    <t>413941125R00</t>
  </si>
  <si>
    <t>Osazení ocelových válcovaných nosníků ve stropech bez materiálu, výšky přes 220 mm</t>
  </si>
  <si>
    <t>I , IE, U , UE nebo L</t>
  </si>
  <si>
    <t xml:space="preserve">strop nad 1NP - po schodišti : </t>
  </si>
  <si>
    <t>HEB 120 : 3,0*3 *0,027</t>
  </si>
  <si>
    <t xml:space="preserve">strop nad 2NP : </t>
  </si>
  <si>
    <t>HEB 240 : (3,5+5,2) *0,0841</t>
  </si>
  <si>
    <t>IPE 240 : (6,1*17 +3,0*10) *0,0307</t>
  </si>
  <si>
    <t xml:space="preserve">strop nad 3NP : </t>
  </si>
  <si>
    <t>HEB 240 : 15,4*2 *0,0841</t>
  </si>
  <si>
    <t>sloupy 3NP : 4* 3,2 *0,0841</t>
  </si>
  <si>
    <t>IPE 240 : (6,2*20 +3,0*10) *0,0307</t>
  </si>
  <si>
    <t>13482725R</t>
  </si>
  <si>
    <t>Tyč ocelová válcovaná za tepla průřez: IPE; značka: S235JR (1.0038); h = 240 mm; b = 120 mm; s = 6,2 mm; t = 9,8 mm</t>
  </si>
  <si>
    <t>Koeficient prořez: 0,1</t>
  </si>
  <si>
    <t>13388430R</t>
  </si>
  <si>
    <t>Tyč ocelová válcovaná za tepla průřez: HEB; značka: S235JR (1.0038); h = 120 mm; b = 120 mm; s = 6,5 mm; t = 11,0 mm</t>
  </si>
  <si>
    <t>HEB 120 : 3,2*3 *0,027</t>
  </si>
  <si>
    <t>13487125R</t>
  </si>
  <si>
    <t>Tyč ocelová válcovaná za tepla průřez: HEB; značka: S235JR (1.0038); h = 240 mm; b = 240 mm; s = 10,0 mm; t = 17,0 mm</t>
  </si>
  <si>
    <t>411364175p01</t>
  </si>
  <si>
    <t>Prvky pro přerušení tepel.mostu v deskách v.200mm, částečně podepřené desky</t>
  </si>
  <si>
    <t>nad 1NP napojení krčku : 8,2</t>
  </si>
  <si>
    <t>nad 2NP : 8,2</t>
  </si>
  <si>
    <t>nad 3NP : 8,2</t>
  </si>
  <si>
    <t>411364175p02</t>
  </si>
  <si>
    <t>Prvky pro přerušení tepel.mostu v deskách v.200mm, balkony</t>
  </si>
  <si>
    <t>balkon nad 2NP : 6,2+5,6</t>
  </si>
  <si>
    <t>416021121R00</t>
  </si>
  <si>
    <t>Podhledy na kovové konstrukci opláštěné deskami sádrokartonovými nosná konstrukce z profilů CD s přímým uchycením 1x deska, tloušťky 12,5 mm, standard, bez izolace</t>
  </si>
  <si>
    <t>podhled značen SDK 1</t>
  </si>
  <si>
    <t>s úpravou rohů, koutů a hran konstrukcí, přebroušení a tmelení spár,</t>
  </si>
  <si>
    <t>podrobný popis viz legenda podhledů v jednotlivých  půdorysech</t>
  </si>
  <si>
    <t>1NP : 32,4+33,4+33,2+32,3+30,5+30,5+19,5+17,8+30,3+30,9+11,7</t>
  </si>
  <si>
    <t>2NP : 32,4+30,1+33,3+32,3+20,1*4+19,5+17,8+20,0*2+11,7</t>
  </si>
  <si>
    <t>3NP : 10,8+37,1+29,5+50,7+34,5+20,1*4+19,5+17,8+20,0+20,6+11,7</t>
  </si>
  <si>
    <t>416021123R00</t>
  </si>
  <si>
    <t>Podhledy na kovové konstrukci opláštěné deskami sádrokartonovými nosná konstrukce z profilů CD s přímým uchycením 1x deska, tloušťky 12,5 mm, impregnovaná, bez izolace</t>
  </si>
  <si>
    <t>podhled značen SDK 2</t>
  </si>
  <si>
    <t>1NP : 9,9+5,3+10,0</t>
  </si>
  <si>
    <t>2NP : 4,1+9,8+3,0+2,3+9,7</t>
  </si>
  <si>
    <t>3NP : 4,8+9,8+3,1+2,3+9,7</t>
  </si>
  <si>
    <t>416064112R00</t>
  </si>
  <si>
    <t>Podhledy kazetové z desek sádrokartonových podhledy z demontovatelných kazet sádrokartonových  tloušťka kazety 8 mm, hrana kolmo řezaná, bez izolace</t>
  </si>
  <si>
    <t>podhled značen SDK 3</t>
  </si>
  <si>
    <t>rozměr desek 60x120cm</t>
  </si>
  <si>
    <t>1NP : 40,5+41,9</t>
  </si>
  <si>
    <t>2NP : 40,6+41,9</t>
  </si>
  <si>
    <t>3NP : 40,8+41,8</t>
  </si>
  <si>
    <t>protipožární podhled EI 45 DP1</t>
  </si>
  <si>
    <t>značen SDK 4</t>
  </si>
  <si>
    <t>1NP : 37,6+10,7</t>
  </si>
  <si>
    <t>2NP : 31,7</t>
  </si>
  <si>
    <t>3NP : 32,5 +18,4</t>
  </si>
  <si>
    <t>431123352R00</t>
  </si>
  <si>
    <t>Montáž podestových panelů do 3 t, H do 24 m</t>
  </si>
  <si>
    <t>132852873s03</t>
  </si>
  <si>
    <t>Schodišťová podesta d.4,0m š.160cm tl.20cm</t>
  </si>
  <si>
    <t>132852873s04</t>
  </si>
  <si>
    <t>Schodišťová podesta d.4,0m š.100cm tl.20cm</t>
  </si>
  <si>
    <t>435123052R00</t>
  </si>
  <si>
    <t>Montáž schodiš. ramen bez podest do 3,5 t, H 24 m</t>
  </si>
  <si>
    <t>132852873s01</t>
  </si>
  <si>
    <t>Schodišťové rameno prefa š.160cm d.4,0m 11stupňů</t>
  </si>
  <si>
    <t>132852873s02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</si>
  <si>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</si>
  <si>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</si>
  <si>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</si>
  <si>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</si>
  <si>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</si>
  <si>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</si>
  <si>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</si>
  <si>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</si>
  <si>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pod výt.šachtou : 3,5*3,85*0,2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</si>
  <si>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</si>
  <si>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</si>
  <si>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</si>
  <si>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</si>
  <si>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okapový chodníček 2vrstvy : 123,0 *0,5 *2</t>
  </si>
  <si>
    <t>564961111R00</t>
  </si>
  <si>
    <t>Podsyp, podklad nebo kryt z pálených jílů tloušťka po zhutnění 200 mm</t>
  </si>
  <si>
    <t>s rozprostřením a zhutněním</t>
  </si>
  <si>
    <t>pod okapovým chodníčkem : 123,0 *0,5*0,2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</si>
  <si>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</si>
  <si>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</si>
  <si>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</si>
  <si>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 xml:space="preserve">dlaždice na střeše : </t>
  </si>
  <si>
    <t>dlažba 40/40 : 58*0,4*0,4</t>
  </si>
  <si>
    <t>dlažba 50/50 : 147*0,5*0,5</t>
  </si>
  <si>
    <t>dlažba 60/60 : 20*0,6*0,6</t>
  </si>
  <si>
    <t>59245340R</t>
  </si>
  <si>
    <t>Dlažba betonová typ: čtvercový; dl = 400 mm; š = 400 mm; tl = 50,0 mm; povrchová úprava: impregnace; provedení: přírodní</t>
  </si>
  <si>
    <t>9,28</t>
  </si>
  <si>
    <t>Koeficient ztratné: 0,01</t>
  </si>
  <si>
    <t>592453331R</t>
  </si>
  <si>
    <t>Dlažba betonová typ: čtvercový; dl = 500 mm; š = 500 mm; tl = 50,0 mm; povrchová úprava: impregnace; provedení: přírodní</t>
  </si>
  <si>
    <t>36,75</t>
  </si>
  <si>
    <t>59246152R</t>
  </si>
  <si>
    <t>Dlažba betonová typ: čtvercový; dl = 600 mm; š = 600 mm; tl = 62,0 mm; povrchová úprava: reliéfní imitace kamene; impregnace; provedení: barevné</t>
  </si>
  <si>
    <t>7,2</t>
  </si>
  <si>
    <t>611471411R00</t>
  </si>
  <si>
    <t>Tenkovrstvá úprava stropů aktivovaným štukem tloušťky 2÷3 mm, maltou vápenocementovou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</si>
  <si>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</si>
  <si>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m. 102 : 14,9</t>
  </si>
  <si>
    <t>m. 105 : 14,9</t>
  </si>
  <si>
    <t>m. 111 : 14,5</t>
  </si>
  <si>
    <t>m. 212 : 14,5</t>
  </si>
  <si>
    <t>m. 310 : 14,5</t>
  </si>
  <si>
    <t>612421431RT2</t>
  </si>
  <si>
    <t>Oprava vnitřních vápenných omítek stěn v množství opravované plochy přes 30 do 50 %,  štukových</t>
  </si>
  <si>
    <t>Včetně pomocného pracovního lešení o výšce podlahy do 1900 mm a pro zatížení do 1,5 kPa.</t>
  </si>
  <si>
    <t>1NP pův.o. : (2,8*2+6,0*2+6,2*2)*2,6</t>
  </si>
  <si>
    <t>2NP pův.o. : (2,8*2+6,0+4,4+6,2*2)*2,6</t>
  </si>
  <si>
    <t>612421615R00</t>
  </si>
  <si>
    <t>Omítky vnitřní stěn vápenné nebo vápenocementové v podlaží i ve schodišti hrubé zatřené</t>
  </si>
  <si>
    <t>m. 119 : 3,2*2,9</t>
  </si>
  <si>
    <t>m. 121 : (2,8+2,65) *2,9</t>
  </si>
  <si>
    <t>m. 204 : (2,95+1,45 )*2 *2,3  -0,7*2,1</t>
  </si>
  <si>
    <t>m. 222 : 3,2*2,9</t>
  </si>
  <si>
    <t>m. 225 : (2,8+2,65) *2,9</t>
  </si>
  <si>
    <t>m. 304 : (2,95+1,5 )*2 *2,3  -0,7*2,1</t>
  </si>
  <si>
    <t>m. 320 : 3,2*2,9</t>
  </si>
  <si>
    <t>m. 323 : (2,8+2,65) *2,9</t>
  </si>
  <si>
    <t>612421637R00</t>
  </si>
  <si>
    <t>Omítky vnitřní stěn vápenné nebo vápenocementové v podlaží i ve schodišti štukové</t>
  </si>
  <si>
    <t>dle příčky 20cm : 58,74*2</t>
  </si>
  <si>
    <t>612471413R00</t>
  </si>
  <si>
    <t>Tenkovrstvá úprava stěn aktivovaným štukem malta vápenocementová s disperzní přísadou</t>
  </si>
  <si>
    <t>na rovném povrchu vnitřních stěn, pilířů, svislých panelových konstrukcí, s nejnutnějším obroušením podkladu (pemzou apod.) a oprášením,</t>
  </si>
  <si>
    <t>sloupy 1NP : 8*1,2*3,0</t>
  </si>
  <si>
    <t>9* 1,2*3,5</t>
  </si>
  <si>
    <t>sloupy 2NP : 8* 1,2*2,7</t>
  </si>
  <si>
    <t>9* 1,2*3,2</t>
  </si>
  <si>
    <t>sloupy 3NP : 8* 1,2*2,7</t>
  </si>
  <si>
    <t>622319525RT1</t>
  </si>
  <si>
    <t>Zateplení soklu extrudovaným polystyrénem, tloušťky 160 mm, kontaktní nátěr a tenkovrstvá omítka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</si>
  <si>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</si>
  <si>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 xml:space="preserve">nadzemní část soklu : </t>
  </si>
  <si>
    <t>pohled V : 2,1*0,4 +1,9*1,0*4</t>
  </si>
  <si>
    <t>pohled Z : 1,4*0,4 +1,9*1,0*4</t>
  </si>
  <si>
    <t>622319525RV1</t>
  </si>
  <si>
    <t>Zateplení soklu extrudovaným polystyrénem, tloušťky 160 mm, zakončené stěrkou s výztužnou tkaninou</t>
  </si>
  <si>
    <t>referenční ukončovací vrstva StoSignature</t>
  </si>
  <si>
    <t>pohled V : 1,9*1,0*5</t>
  </si>
  <si>
    <t>pohled Z : 1,9*1,0*4</t>
  </si>
  <si>
    <t xml:space="preserve">podzemní část soklu : </t>
  </si>
  <si>
    <t>pohled V : 2,1*0,6+1,9*0,6+3,8*0,6*4</t>
  </si>
  <si>
    <t>pohled Z : 1,4*0,6 +3,8*0,6*4</t>
  </si>
  <si>
    <t>622319527RT1</t>
  </si>
  <si>
    <t>Zateplení soklu extrudovaným polystyrénem, tloušťky 200 mm, kontaktní nátěr a akrylátová omítka</t>
  </si>
  <si>
    <t>pohled V : (7,3+7,3 +7,2+0,7*5)*0,4</t>
  </si>
  <si>
    <t>pohled S : (7,0+7,0)*0,4</t>
  </si>
  <si>
    <t>pohled Z : (0,7*4+9,6 +7,3+7,3)*0,4</t>
  </si>
  <si>
    <t>pohled J : (5,4+5,4)*0,4</t>
  </si>
  <si>
    <t>u krčku : (2,4*2+4,0*2)*0,4</t>
  </si>
  <si>
    <t>622319527RV1</t>
  </si>
  <si>
    <t>Zateplení soklu extrudovaným polystyrénem, tloušťky 200 mm, zakončené stěrkou s výztužnou tkaninou</t>
  </si>
  <si>
    <t>pohled V : (7,3+7,3 +7,2+0,7*5)*0,6</t>
  </si>
  <si>
    <t>pohled S : (7,0+7,0)*0,6</t>
  </si>
  <si>
    <t>pohled Z : (0,7*4+9,6 +7,3+7,3)*0,6</t>
  </si>
  <si>
    <t>pohled J : (5,4+5,4)*0,6</t>
  </si>
  <si>
    <t>u krčku : (2,4*2+4,0*2)*0,6</t>
  </si>
  <si>
    <t>622319735RT1</t>
  </si>
  <si>
    <t>Zateplení fasády  , minerálními deskami s kolmým vláknem, tloušťky 160 mm, kontaktní nátěr a silikonová omítka, hlazená, zrnitost 2 mm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</si>
  <si>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</si>
  <si>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pohled V : 2,1*(1,3+1,5+2,8+1,8) +1,9*1,5*14</t>
  </si>
  <si>
    <t>pohled Z : 1,4*(1,3+1,5+2,8+1,8) +1,9*1,5*12</t>
  </si>
  <si>
    <t>622319735RV1</t>
  </si>
  <si>
    <t xml:space="preserve">Zateplení fasády  , minerálními deskami s kolmým vláknem, tloušťky 160 mm, zakončené stěrkou s výztužnou tkaninou,  </t>
  </si>
  <si>
    <t>Položka neobsahuje kontaktní nátěr a povrchovou úpravu omítkou.</t>
  </si>
  <si>
    <t>pohled V : 1,9*1,5*13</t>
  </si>
  <si>
    <t>pohled Z : 1,9*1,5*12</t>
  </si>
  <si>
    <t>622319737RT1</t>
  </si>
  <si>
    <t>Zateplení fasády  , minerálními deskami s kolmým vláknem, tloušťky 200 mm, kontaktní nátěr a silikonová omítka, hlazená, zrnitost 2 mm</t>
  </si>
  <si>
    <t>pohled V : (7,3+7,3 +7,2+0,7*5)*10,5</t>
  </si>
  <si>
    <t>-2,6*1,9*5 -2,6*2,8</t>
  </si>
  <si>
    <t>pohled S : (7,0+7,0)*10,5</t>
  </si>
  <si>
    <t>-1,3*1,9*8 -4,2*1,9*2</t>
  </si>
  <si>
    <t>pohled Z : (0,7*4+9,6 +7,3+7,3)*10,5</t>
  </si>
  <si>
    <t>-1,8*0,8*6 -2,0*0,8*3 -2,6*1,9*6</t>
  </si>
  <si>
    <t>pohled J : (5,4+5,4)*10,5</t>
  </si>
  <si>
    <t>u krčku : (4,4*2 +6,0*2)*7,5 +(2,4*2+4,0*2)*3,03</t>
  </si>
  <si>
    <t>výstup na střechu : (4,0+6,9)*2*3,6 -0,9*2,1*2</t>
  </si>
  <si>
    <t>výtahová šachta : (2,3*2+3,4)*1,2</t>
  </si>
  <si>
    <t>622319750RT1</t>
  </si>
  <si>
    <t>Povrchová úprava ostění zateplovacího systému z minerální vlny, kontaktní nátěr a omítka silikonová</t>
  </si>
  <si>
    <t>okenní a rohové lišty, výztužná stěrka. Povrchová úprava dle popisu položky.</t>
  </si>
  <si>
    <t>Položka obsahuje: podkladní stěrku, okenní a rohové lišty, výztužnou stěrku, kontaktní nátěr a povrchovou úpravu omítkou.</t>
  </si>
  <si>
    <t>pohled V : 0,3*2 *10,5</t>
  </si>
  <si>
    <t>pohled S : 0,5*2 *10,5</t>
  </si>
  <si>
    <t>622471317RU4</t>
  </si>
  <si>
    <t xml:space="preserve">Nátěry a nástřiky vnějších stěn a pilířů základním a krycím nátěrem (nebo přestřikem povrchu) hmota silikonová, složitost 1 ÷ 2,  </t>
  </si>
  <si>
    <t>Penetrace + 2 x krycí nátěr.</t>
  </si>
  <si>
    <t>622472361R00</t>
  </si>
  <si>
    <t>Omítka vnější stěn z hotových maltových směsí silikonová z pastovité směsi  dekorativní, imitace textury dřeva, ručně</t>
  </si>
  <si>
    <t>kompletní omítkové souvrství</t>
  </si>
  <si>
    <t>Penetrační nátěr, nanesení první vrstvy omítky tloušťky 1 mm, nanesení druhé vrstvy omítly tloušťky 2 mm a provedení fládrování povrchu (textury dřeva) v čerstvé omítce. Nátěr vyzrálého povrchu lazurou.</t>
  </si>
  <si>
    <t>pohled V : 1,9*1,5*13 +1,9*1,0*5</t>
  </si>
  <si>
    <t>pohled Z : 1,9*1,5*12 +1,9*1,0*4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</si>
  <si>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</si>
  <si>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</si>
  <si>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</si>
  <si>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</si>
  <si>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1NP  dlažba koupelny : 25,335 *0,1</t>
  </si>
  <si>
    <t>1NP  koberec : 191,8 *0,1</t>
  </si>
  <si>
    <t>1NP dlažba : 116,255 *0,1</t>
  </si>
  <si>
    <t>1NP nátěr : 14,725 *0,1</t>
  </si>
  <si>
    <t>1NP vinyl : 178,57 *0,1</t>
  </si>
  <si>
    <t>631313711R00</t>
  </si>
  <si>
    <t xml:space="preserve">Mazanina z betonu prostého tl. přes 80 do 120 mm třídy C 25/30 ,  </t>
  </si>
  <si>
    <t xml:space="preserve">podbetony : </t>
  </si>
  <si>
    <t>pod obvodovým základem : (28,25+12,75)*2*1,65*0,1</t>
  </si>
  <si>
    <t>2*3,8*1,65*0,1 +1,25*1,0*0,1 +1,2*1,0*0,1</t>
  </si>
  <si>
    <t>pod patkami : 4*2,15*4,8*0,1 +2,4*2,4*0,1</t>
  </si>
  <si>
    <t>pod výt.šachtou : 3,5*3,85*0,1</t>
  </si>
  <si>
    <t xml:space="preserve">pod podkladní mazaninou : </t>
  </si>
  <si>
    <t>přístavba : (26,6*11,6 -4*1,75*4,4 -2,4*2,4 - 2,7*3,05)*0,1</t>
  </si>
  <si>
    <t>krček : 3,95*7,3 *0,1</t>
  </si>
  <si>
    <t>původní objekt : (2*5,75*14,85 +2,65*14,6)*0,1</t>
  </si>
  <si>
    <t>631315711R00</t>
  </si>
  <si>
    <t xml:space="preserve">Mazanina z betonu prostého tl. přes 120 do 240 mm třídy C 25/30,  </t>
  </si>
  <si>
    <t>beton C 25/30 XC2</t>
  </si>
  <si>
    <t xml:space="preserve">podkladní mazanina : </t>
  </si>
  <si>
    <t>přístavba : (27,2*12,2 -2,75*3,05)*0,2</t>
  </si>
  <si>
    <t>krček : 4,6*7,9 *0,2</t>
  </si>
  <si>
    <t>původní objekt : (15,65*15,65 -1,85*0,25 -1,55*0,25)*0,2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</si>
  <si>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</si>
  <si>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</si>
  <si>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</si>
  <si>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1NP  podlahy : 52,67 *2</t>
  </si>
  <si>
    <t>631319175R00</t>
  </si>
  <si>
    <t>Příplatek za stržení povrchu tloušťka mazaniny od 120 mm do 240 mm</t>
  </si>
  <si>
    <t>podkladní mazanina : 120,773 *2</t>
  </si>
  <si>
    <t>631351101R00</t>
  </si>
  <si>
    <t>Bednění stěn, rýh a otvorů v podlahách zřízení</t>
  </si>
  <si>
    <t>pod obvodovým základem : (28,25+12,75)*2*2*0,1</t>
  </si>
  <si>
    <t>2*3,8*2*0,1 +1,25*2*0,1 +1,2*2*0,1</t>
  </si>
  <si>
    <t>pod patkami : 4*(2,15+4,8)*2*0,1 +2,4*4*0,1</t>
  </si>
  <si>
    <t>přístavba : (27,2+12,2 +1,85+2,45)*2*0,2</t>
  </si>
  <si>
    <t>krček : 4,6*2 *0,2</t>
  </si>
  <si>
    <t>původní objekt : (15,65+15,65 +0,25*2)*2*0,2</t>
  </si>
  <si>
    <t>podlaha 1NP : (2,7 +2,7 +2,1)  *0,1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</si>
  <si>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</si>
  <si>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</si>
  <si>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</si>
  <si>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</si>
  <si>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podkladní mazanina : 120,773/0,2 *0,003 *2</t>
  </si>
  <si>
    <t>1NP  podlahy : 526,7 *0,003 *2</t>
  </si>
  <si>
    <t>Koeficient přesahy: 0,25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</si>
  <si>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</si>
  <si>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</si>
  <si>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</si>
  <si>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>přístavba : (26,6*11,6 -4*1,75*4,4 -2,4*2,4 - 2,7*3,05)*0,2</t>
  </si>
  <si>
    <t>krček : 3,95*7,3 *0,2</t>
  </si>
  <si>
    <t>původní objekt : (2*5,75*14,85 +2,65*14,6)*0,2</t>
  </si>
  <si>
    <t>631571005R00</t>
  </si>
  <si>
    <t>Násyp  z kameniva  z kačírku frakce 22-32 mm</t>
  </si>
  <si>
    <t>střecha přístavby : 180*0,1</t>
  </si>
  <si>
    <t>střecha krčku : 14*0,1</t>
  </si>
  <si>
    <t>střecha nástavba : 130*0,1</t>
  </si>
  <si>
    <t>631571010R00</t>
  </si>
  <si>
    <t>Násyp  bez dodávky materiálu  bez určení tloušťky</t>
  </si>
  <si>
    <t xml:space="preserve">zelená střecha : </t>
  </si>
  <si>
    <t>nad přístavbou : 180*0,03</t>
  </si>
  <si>
    <t>střecha nástavba  : 95 *0,03</t>
  </si>
  <si>
    <t>10371500R</t>
  </si>
  <si>
    <t>Substrát zahradnický</t>
  </si>
  <si>
    <t>632443221R00</t>
  </si>
  <si>
    <t>Potěr litý cementový pevnost v tlaku 25 MPa, pokládaná plocha do 500 m2, tloušťky 50 mm</t>
  </si>
  <si>
    <t>dovoz směsi, doprava pomocí šnekového čerpadla, lití hadicí na plochu, srovnání latí do roviny</t>
  </si>
  <si>
    <t>1NP  dlažba koupelny : 25,335</t>
  </si>
  <si>
    <t>1NP  koberec : 191,8</t>
  </si>
  <si>
    <t>1NP dlažba : 116,255</t>
  </si>
  <si>
    <t>1NP nátěr : 14,725</t>
  </si>
  <si>
    <t>1NP vinyl : 178,57</t>
  </si>
  <si>
    <t>2NP dlažba : 28,3</t>
  </si>
  <si>
    <t>2NP dlažba koupelny : 28,9</t>
  </si>
  <si>
    <t>2NP koberec : 285,92</t>
  </si>
  <si>
    <t>2NP nátěr : 14,725</t>
  </si>
  <si>
    <t>2NP vinyl : 130,6</t>
  </si>
  <si>
    <t>3NP dlažba koupelny : 29,82</t>
  </si>
  <si>
    <t>3NP koberec : 310,44</t>
  </si>
  <si>
    <t>3NP nátěr : 14,725</t>
  </si>
  <si>
    <t>3NP vinyl : 142,105</t>
  </si>
  <si>
    <t>mezipodesty : 4,0*1,6*2 +4,0*1,0</t>
  </si>
  <si>
    <t>632443222R00</t>
  </si>
  <si>
    <t>Potěr litý cementový pevnost v tlaku 25 MPa, pokládaná plocha do 500 m2, příplatek za každých 5 mm tloušťky</t>
  </si>
  <si>
    <t>1NP koberec : 191,8 *2</t>
  </si>
  <si>
    <t>1NP nátěr : 14,725 *2</t>
  </si>
  <si>
    <t>1NP vinyl : 178,57 *2</t>
  </si>
  <si>
    <t>2NP koberec : 285,92 *2</t>
  </si>
  <si>
    <t>2NP nátěr : 14,725 *2</t>
  </si>
  <si>
    <t>2NP vinyl : 130,6 *2</t>
  </si>
  <si>
    <t>3NP koberec : 310,44 *2</t>
  </si>
  <si>
    <t>3NP nátěr : 14,725 *2</t>
  </si>
  <si>
    <t>3NP vinyl : 142,105 *2</t>
  </si>
  <si>
    <t>632482113R00</t>
  </si>
  <si>
    <t>Dilatační profil do plovoucích nebo spojovacích potěrů boční strany z tvrdého PVC spojené spodní a vrchní dilatační zónou ze šedé plastické hmoty., výšky 50 mm</t>
  </si>
  <si>
    <t>viz tabulka klempířských výrobků, výkres č.122</t>
  </si>
  <si>
    <t>dilatace K8 : 9,0</t>
  </si>
  <si>
    <t>dilatace K9 : 27,0</t>
  </si>
  <si>
    <t>639571215R00</t>
  </si>
  <si>
    <t>Kačírek pro okapový chodník tl. 150 mm</t>
  </si>
  <si>
    <t>okapový chodníček : 123*0,5</t>
  </si>
  <si>
    <t>642941211RT2</t>
  </si>
  <si>
    <t>Stavební pouzdra pro posuvné dveře osazené do sádrokartonové příčky, sestavení pouzdra, vložení do stavebního otvoru, vyrovnání do vodorovné a svislé polohy, ukotvení pouzdra k nosné konstrukci příčky pomocí vrutů M 2 x 20, odstranění zaslepení pouzdra tj. víka a polystyrenu z vnitřku pouzdra, upevnění vodícího trnu, vsazení vozíků do kolejnice, upevnění závěsných prvků na vozíky, vsazení brzdy a seřízení dojezdu, připevnění úchytů na horní hranu dveřního křídla, našroubování gumových dorazů na křídlo, zavěšení dveří.  jednostranné  pouzdro 700/1970 mm</t>
  </si>
  <si>
    <t>z pozinkovaného ocelového profilovaného plechu</t>
  </si>
  <si>
    <t>výška dveří 210cm</t>
  </si>
  <si>
    <t>dveře 33 : 1</t>
  </si>
  <si>
    <t>642941221RT2</t>
  </si>
  <si>
    <t>Stavební pouzdra pro posuvné dveře osazené do sádrokartonové příčky, sestavení pouzdra, vložení do stavebního otvoru, vyrovnání do vodorovné a svislé polohy, ukotvení pouzdra k nosné konstrukci příčky pomocí vrutů M 2 x 20, odstranění zaslepení pouzdra tj. víka a polystyrenu z vnitřku pouzdra, upevnění vodícího trnu, vsazení vozíků do kolejnice, upevnění závěsných prvků na vozíky, vsazení brzdy a seřízení dojezdu, připevnění úchytů na horní hranu dveřního křídla, našroubování gumových dorazů na křídlo, zavěšení dveří.  protilehlé  pouzdro 1450/1970 mm</t>
  </si>
  <si>
    <t>rozměr dveří 140/210cm</t>
  </si>
  <si>
    <t>dveře 35 : 1</t>
  </si>
  <si>
    <t>642944218R00</t>
  </si>
  <si>
    <t>Osazení ocelových zárubní dvourámových konstrukce zásuvná tloušťka stěny 200 mm, posuv +/-7 mm, bez dodávky zárubně</t>
  </si>
  <si>
    <t>osazení ocelových dvourámových zárubní do stěnových konstrukcí staveb, především do hotových příček včetně omítky s příslušným stavebním rozměrem a hotovou podlahou</t>
  </si>
  <si>
    <t>Dveře 34L : 1</t>
  </si>
  <si>
    <t>Dveře 33P : 2</t>
  </si>
  <si>
    <t>Dveře 33L : 8</t>
  </si>
  <si>
    <t>Dveře 32P : 22</t>
  </si>
  <si>
    <t>Dveře 32L : 18</t>
  </si>
  <si>
    <t>553310161R</t>
  </si>
  <si>
    <t>Zárubeň kovová pro dodatečnou montáž; průchozí š = 700 mm; průchozí v = 1970 mm; tl. stěny = 150 mm; povrchová úprava: základní antikorozní nátěr</t>
  </si>
  <si>
    <t>553310162R</t>
  </si>
  <si>
    <t>Zárubeň kovová pro dodatečnou montáž; průchozí š = 800 mm; průchozí v = 1970 mm; tl. stěny = 150 mm; povrchová úprava: základní antikorozní nátěr</t>
  </si>
  <si>
    <t>553310163R</t>
  </si>
  <si>
    <t>Zárubeň kovová pro dodatečnou montáž; průchozí š = 900 mm; průchozí v = 1970 mm; tl. stěny = 150 mm; povrchová úprava: základní antikorozní nátěr</t>
  </si>
  <si>
    <t>642945218R00</t>
  </si>
  <si>
    <t>Osazení ocelových zárubní protipožárních dvourámových, konstrukce zásuvná tloušťka stěny 200 mm, posuv +/-7 mm, bez dodávky zárubně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</si>
  <si>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</si>
  <si>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31 : 3</t>
  </si>
  <si>
    <t>Dveře 33Pa : 1</t>
  </si>
  <si>
    <t>Dveře 33La : 1</t>
  </si>
  <si>
    <t>Dveře 32La : 2</t>
  </si>
  <si>
    <t>5533302328R</t>
  </si>
  <si>
    <t>Zárubeň kovová pro sádrokarton; průchozí š = 800 mm; průchozí v = 1970 mm; tl. stěny = 150 mm; povrchová úprava: základní nátěr; požární odolnost: E, I, W</t>
  </si>
  <si>
    <t>5533302338R</t>
  </si>
  <si>
    <t>Zárubeň kovová pro sádrokarton; průchozí š = 900 mm; průchozí v = 1970 mm; tl. stěny = 150 mm; povrchová úprava: základní nátěr; požární odolnost: E, I, W</t>
  </si>
  <si>
    <t>5533302368R</t>
  </si>
  <si>
    <t>Zárubeň kovová pro sádrokarton; průchozí š = 1450 mm; průchozí v = 1970 mm; tl. stěny = 150 mm; povrchová úprava: základní nátěr; požární odolnost: E, I, W</t>
  </si>
  <si>
    <t>893151111R00</t>
  </si>
  <si>
    <t>Montáž šachty vodoměrné a revizní plastové kruhové</t>
  </si>
  <si>
    <t>Včetně zřízení podkladního betonu v tl. 10 cm vyztuženého sítí 8/100/100.</t>
  </si>
  <si>
    <t>286979741s01</t>
  </si>
  <si>
    <t>Plastová komora 600x900xmm pochozí s plastovým, víkem k obetonování</t>
  </si>
  <si>
    <t>viz tabulka ostatních výrobků. výkres č.124</t>
  </si>
  <si>
    <t>Q2 : 2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</si>
  <si>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</si>
  <si>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</si>
  <si>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</si>
  <si>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</si>
  <si>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</si>
  <si>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</si>
  <si>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</si>
  <si>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</si>
  <si>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přístavba : (12,0+30,0*2)*10,0</t>
  </si>
  <si>
    <t>pův.objekt : (16,0+18,0*2)*10,0</t>
  </si>
  <si>
    <t>u krčku : (4*3,0+2*4,0)*2,0 +(4*6,0+2*4,0)*8,0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</si>
  <si>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</si>
  <si>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</si>
  <si>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4,5měsíce : 1536*4,5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</si>
  <si>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</si>
  <si>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</si>
  <si>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</si>
  <si>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</si>
  <si>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přístavba : (12,0+32,0*2)*11,0</t>
  </si>
  <si>
    <t>pův.objekt : (16,0+20,0*2)*11,0</t>
  </si>
  <si>
    <t>u krčku : (4*3,0+2*4,0)*2,0 +(4*6,0+2*4,0)*9,0</t>
  </si>
  <si>
    <t>944944031R00</t>
  </si>
  <si>
    <t>Montáž ochranné sítě příplatek k ceně za každý další i započatý měsíc použití ochranných sítí  z umělých vláken</t>
  </si>
  <si>
    <t>1780*4,5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</si>
  <si>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</si>
  <si>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</si>
  <si>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</si>
  <si>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</si>
  <si>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27,9*12,6*3 +4,2*8,0+4,2*4,0*2 +15,95*15,9*3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</si>
  <si>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</si>
  <si>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</si>
  <si>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</si>
  <si>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</si>
  <si>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44984142s2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</si>
  <si>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</si>
  <si>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</si>
  <si>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</si>
  <si>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</si>
  <si>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</si>
  <si>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953943112R00</t>
  </si>
  <si>
    <t>Osazování jiných kovových výrobků do vynechaných nebo vysekaných kapes zdiva, se zajištěním polohy, se zalitím cementovou maltou  přes 1 kg do 5 kg/kus</t>
  </si>
  <si>
    <t>osazování výrobků ostatních jinde neuvedených, bez dodání</t>
  </si>
  <si>
    <t>schránka Z08 : 1</t>
  </si>
  <si>
    <t>úhelníky K17 : 18</t>
  </si>
  <si>
    <t>55348124.AR</t>
  </si>
  <si>
    <t>schránka listovní ocel pozink; ležatá; š = 300 mm; h = 110,0 mm; hl 385 mm; vhoz vpředu; výběr vpředu</t>
  </si>
  <si>
    <t>5537053024R</t>
  </si>
  <si>
    <t>lišta rohová; materiál nerez; š = 25,0 mm; h = 10,0 mm; l = 2 700 mm</t>
  </si>
  <si>
    <t>úhelníky K17 : 18/2</t>
  </si>
  <si>
    <t>953943124R00</t>
  </si>
  <si>
    <t>Osazování jiných kovových výrobků do betonu (např. kotev) se zajištěním polohy k bednění nebo k výztuži před zabetonováním  přes 15 kg do 30 kg/kus</t>
  </si>
  <si>
    <t>429500124s01</t>
  </si>
  <si>
    <t>Vzduchová dveřní clona pro posuvné dveře</t>
  </si>
  <si>
    <t>Q4 : 1</t>
  </si>
  <si>
    <t>953941210R00</t>
  </si>
  <si>
    <t>Osazení drobných kovových výrobků kovových poklopů s rámem  o ploše do 1 m2</t>
  </si>
  <si>
    <t>bez jejich dodání, ale s vysekáním kapes pro upevňovací prvky a s jejich zazděním, zabetonováním nebo zalitím,</t>
  </si>
  <si>
    <t>28697457R</t>
  </si>
  <si>
    <t>Poklop šachtový materiál: plast; vnější d = 770 mm; rozměr otvoru: 600 mm; v = 40 mm; zatížení: B 125</t>
  </si>
  <si>
    <t>rozměr 800x1000mm</t>
  </si>
  <si>
    <t>Q3 : 1</t>
  </si>
  <si>
    <t>953981106R00</t>
  </si>
  <si>
    <t>Chemické kotvy do betonu, do cihelného zdiva do betonu, hloubky 210 mm, M 24, ampule pro chemickou kotvu</t>
  </si>
  <si>
    <t>přibetonování základu : 50</t>
  </si>
  <si>
    <t>954312101R00</t>
  </si>
  <si>
    <t>Obklady konstrukcí sádrokartonovými deskami opláštění vodorovných konstrukcí dvoustranné do 200x200 mm, deskami standard tl. 12,5 mm</t>
  </si>
  <si>
    <t>- nezbytné úpravy desek na příslušný rozměr,</t>
  </si>
  <si>
    <t>- úpravy rohů, koutů a hran konstrukcí ze sádrokartonu,</t>
  </si>
  <si>
    <t>1NP : 3,2*2 +3,2*1+1,2</t>
  </si>
  <si>
    <t>2NP : 3,2*3</t>
  </si>
  <si>
    <t>3NP : 3,2*3</t>
  </si>
  <si>
    <t>954312103R00</t>
  </si>
  <si>
    <t>Obklady konstrukcí sádrokartonovými deskami opláštění vodorovných konstrukcí dvoustranné do 200x200 mm, deskami impregnovanými proti vlhkosti tl. 12,5 mm</t>
  </si>
  <si>
    <t>1NP : 2,0*3</t>
  </si>
  <si>
    <t>2NP : 2,0*4</t>
  </si>
  <si>
    <t>3NP : 2,0*4 +3,2*1</t>
  </si>
  <si>
    <t>954312201R00</t>
  </si>
  <si>
    <t>Obklady konstrukcí sádrokartonovými deskami opláštění vodorovných konstrukcí dvoustranné od 200x200 mm do 500x500 mm, deskami standard tl. 12,5 mm</t>
  </si>
  <si>
    <t>1NP : 3,2*2 +1,85</t>
  </si>
  <si>
    <t>2NP : 3,2*4</t>
  </si>
  <si>
    <t>954312203R00</t>
  </si>
  <si>
    <t>Obklady konstrukcí sádrokartonovými deskami opláštění vodorovných konstrukcí dvoustranné od 200x200 mm do 500x500 mm, deskami impregnovanými proti vlhkosti tl. 12,5 mm</t>
  </si>
  <si>
    <t>1NP : 2,0*1</t>
  </si>
  <si>
    <t>954313101R00</t>
  </si>
  <si>
    <t>Obklady konstrukcí sádrokartonovými deskami opláštění vodorovných konstrukcí třístranné do 200x200 mm, deskami standard tl. 12,5 mm</t>
  </si>
  <si>
    <t>1NP : 3,2*2</t>
  </si>
  <si>
    <t>2NP : 3,2*1</t>
  </si>
  <si>
    <t>954313103R00</t>
  </si>
  <si>
    <t>Obklady konstrukcí sádrokartonovými deskami opláštění vodorovných konstrukcí třístranné do 200x200 mm, deskami impregnovanými proti vlhkosti tl. 12,5 mm</t>
  </si>
  <si>
    <t>2NP : 2,0*2</t>
  </si>
  <si>
    <t>3NP : 2,0*2</t>
  </si>
  <si>
    <t>954313201R00</t>
  </si>
  <si>
    <t>Obklady konstrukcí sádrokartonovými deskami opláštění vodorovných konstrukcí třístranné od 200x200 mm do 500x500 mm, deskami standard tl. 12,5 mm</t>
  </si>
  <si>
    <t>3NP : 3,2*1</t>
  </si>
  <si>
    <t>961044111R00</t>
  </si>
  <si>
    <t>Bourání základů z betonu prostého</t>
  </si>
  <si>
    <t>801-3</t>
  </si>
  <si>
    <t>nebo vybourání otvorů průřezové plochy přes 4 m2 v základech,</t>
  </si>
  <si>
    <t xml:space="preserve">odbourání části základu : </t>
  </si>
  <si>
    <t>u vstupních dveří : 2,3*0,5*0,25 +2,2*0,5*0,25</t>
  </si>
  <si>
    <t>pod ryzalitem : (3,75+1,6*2)*0,5*0,25</t>
  </si>
  <si>
    <t>962031125R00</t>
  </si>
  <si>
    <t>Bourání příček z cihel pálených děrovaných, tloušťky 140 mm</t>
  </si>
  <si>
    <t>nebo vybourání otvorů průřezové plochy přes 4 m2 v příčkách, včetně pomocného lešení o výšce podlahy do 1900 mm a pro zatížení do 1,5 kPa  (150 kg/m2),</t>
  </si>
  <si>
    <t>1NP : (3,2+5,7 +2,7*2 +5,7*4+2,7)*3,0 -1,6*2,5</t>
  </si>
  <si>
    <t>2NP : (3,2+5,7 +2,7 +5,7*3)*3,0</t>
  </si>
  <si>
    <t>962032432R00</t>
  </si>
  <si>
    <t>Bourání zdiva nadzákladového z dutých cihel nebo tvárnic pálených nebo nepálených,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</si>
  <si>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</si>
  <si>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půda : (2* 15,75*3,0/2 +3,75*0,7/2 +2,0*1,0)*0,5</t>
  </si>
  <si>
    <t>ryzalit schodiště : (3,75+1,5*2)*7,5*0,5</t>
  </si>
  <si>
    <t>u vstupních dveří : (2,4*3,0-1,3*2,2 +2,0*3,0 -1,7*2,2) *0,5</t>
  </si>
  <si>
    <t>okno na chodbě 2NP : (2,4*3,0 -1,3*1,9) *0,5</t>
  </si>
  <si>
    <t>vnitřní nosné zdivo 2NP : 4,5*3,0*0,3</t>
  </si>
  <si>
    <t>962036124R00</t>
  </si>
  <si>
    <t>Demontáž sádrokartonových, sádrovláknitých příček a předstěn příčka, sádrokartonová bez minerální izolace, jednoduchá ocelová konstrukce, 2xopláštěná deskou tl. 12,5 mm</t>
  </si>
  <si>
    <t>1NP : (5,7+2,8*2+2,4+1,8+3,3)*3,0 -0,6*2,0*4</t>
  </si>
  <si>
    <t>2NP : (5,7+2,8*2+2,4+1,8+3,3)*3,0 -0,6*2,0*4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</si>
  <si>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</si>
  <si>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</si>
  <si>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</si>
  <si>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prefa strop nad 2NP vč. věnců : (15,75*15,75+3,75*2,0)*0,25</t>
  </si>
  <si>
    <t>963053936R00</t>
  </si>
  <si>
    <t>Bourání železobetonových schodišťových ramen samonosných</t>
  </si>
  <si>
    <t>schodiště - ramena : 2* 1,5*3,5</t>
  </si>
  <si>
    <t>podesta vč.věnce : 1,5*3,5</t>
  </si>
  <si>
    <t>965042141R00</t>
  </si>
  <si>
    <t>Bourání podkladů pod dlažby nebo litých celistvých dlažeb a mazanin  betonových nebo z litého asfaltu, tloušťky do 100 mm, plochy přes 4 m2</t>
  </si>
  <si>
    <t>365,8*0,05</t>
  </si>
  <si>
    <t>965042241R00</t>
  </si>
  <si>
    <t>Bourání podkladů pod dlažby nebo litých celistvých dlažeb a mazanin  betonových nebo z litého asfaltu, tloušťky přes 100 mm, plochy přes 4 m2</t>
  </si>
  <si>
    <t>podkladní mazanina : (15,75*15,75+3,75*2,0)*0,2</t>
  </si>
  <si>
    <t>965049112RT2</t>
  </si>
  <si>
    <t>Bourání podkladů pod dlažby nebo litých celistvých dlažeb a mazanin  příplatek za bourání mazanin vyztužených svařovanou sítí, tloušťky přes 100 mm</t>
  </si>
  <si>
    <t>podkladní mazanina : 51,1125</t>
  </si>
  <si>
    <t>965081713RT2</t>
  </si>
  <si>
    <t>Bourání podlah z keramických dlaždic, tloušťky do 10 mm, plochy přes 1 m2</t>
  </si>
  <si>
    <t>bez podkladního lože, s jakoukoliv výplní spár</t>
  </si>
  <si>
    <t>společně s podkladní mazaninou</t>
  </si>
  <si>
    <t>1NP dlažba : 18,2+14,4+14,7+18,2+16,5</t>
  </si>
  <si>
    <t>2,9+1,8+3,5+3,1+2,9+15,1+17,0+4,6+3,6+6,7+29,6+7,5</t>
  </si>
  <si>
    <t>2NP dlažba : 21,8+22,6+4,6+55,5+2,9+3,4+3,0+2,9+1,8</t>
  </si>
  <si>
    <t>965082941R00</t>
  </si>
  <si>
    <t>Odstranění násypu pod podlahami a ochranného na střechách tloušťky přes 200 mm, jakékoliv plochy</t>
  </si>
  <si>
    <t>mezi základy na kótu -0,81 : (5,7*14,7 +2,7*14,5 +5,7*14,7 +1,5*3,25)*0,25</t>
  </si>
  <si>
    <t>968083001R00</t>
  </si>
  <si>
    <t>Vybourání plastových výplní otvorů oken, do 1 m2</t>
  </si>
  <si>
    <t>0,6*0,9 *(2+2)</t>
  </si>
  <si>
    <t>968083002R00</t>
  </si>
  <si>
    <t>Vybourání plastových výplní otvorů oken, do 2 m2</t>
  </si>
  <si>
    <t>0,9*1,9 *2</t>
  </si>
  <si>
    <t>1,3*0,8 *2</t>
  </si>
  <si>
    <t>968083003R00</t>
  </si>
  <si>
    <t>Vybourání plastových výplní otvorů oken, do 4 m2</t>
  </si>
  <si>
    <t>1,35*1,9 *(12+12)</t>
  </si>
  <si>
    <t>1,2*3,8 *1</t>
  </si>
  <si>
    <t>968083022R00</t>
  </si>
  <si>
    <t>Vybourání plastových výplní otvorů plných dveří, nad 2 m2</t>
  </si>
  <si>
    <t>1NP : 1,95*2,3*2 +1,4*2,3</t>
  </si>
  <si>
    <t>968096001R00</t>
  </si>
  <si>
    <t xml:space="preserve">Vybourání vnitřních parapetů plastových, šířky do 20 cm,  </t>
  </si>
  <si>
    <t>0,65*(2+2)</t>
  </si>
  <si>
    <t>1,4 *(12+12)</t>
  </si>
  <si>
    <t>0,95 *2</t>
  </si>
  <si>
    <t>1,25 *1</t>
  </si>
  <si>
    <t>1,35 *2</t>
  </si>
  <si>
    <t>971033651R00</t>
  </si>
  <si>
    <t>Vybourání otvorů ve zdivu cihelném z jakýchkoliv cihel pálených  na jakoukoliv maltu vápenou nebo vápenocementovou, plochy do 4 m2, tloušťky do 600 mm</t>
  </si>
  <si>
    <t>základovém nebo nadzákladovém,</t>
  </si>
  <si>
    <t>Včetně pomocného lešení o výšce podlahy do 1900 mm a pro zatížení do 1,5 kPa  (150 kg/m2).</t>
  </si>
  <si>
    <t>1NP : 1,6*1,9*4 *0,5</t>
  </si>
  <si>
    <t>2NP : 1,6*1,9*4 *0,5</t>
  </si>
  <si>
    <t>978041106R00</t>
  </si>
  <si>
    <t>Odstranění kontaktního zateplovacího systému z fasádního polystyrenu EPS F, tloušťky 60 mm, s omítkou</t>
  </si>
  <si>
    <t>dle technické zprávy : 473,8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</si>
  <si>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</si>
  <si>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</si>
  <si>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</si>
  <si>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1NP : (2,4+1,2 +2,4+1,2 +1,3+2,8+1,8+1,7 +1,8+1,0)*2*2,1 -0,6*2,0*6</t>
  </si>
  <si>
    <t>2NP : (2,4+1,2 +2,4+1,2 +1,3+2,8+1,8+1,6 +1,8+1,1)*2*2,1 -0,6*2,0*6</t>
  </si>
  <si>
    <t>998011001R00</t>
  </si>
  <si>
    <t>Přesun hmot pro budovy s nosnou konstrukcí zděnou výšky do 6 m</t>
  </si>
  <si>
    <t>Přesun hmot</t>
  </si>
  <si>
    <t>POL7_1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</si>
  <si>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</si>
  <si>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</si>
  <si>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8,10,11,12,13,15,16,17,19,20,21,22,23,25,26,27,28,30,31,32,33,34,35,36,37,38,40,41,42,43,44,45,46, : </t>
  </si>
  <si>
    <t xml:space="preserve">48,49,50,51,52,53,54,55,56,57,58,59,60,61,62,63,64,65,66,67,68,69,70,71,72,74,76,77,78,79,81,83,84, : </t>
  </si>
  <si>
    <t xml:space="preserve">85,86,87,88,89,90,91,92,93,94,95,96,97,98,99,100,101,102,103,104,105,106,107,108,109,110,111,112, : </t>
  </si>
  <si>
    <t xml:space="preserve">113,114,115,116,117,118,119,120,121,122,123,124,127,129,130,131,133,134,135,136,137,138,139,140,141, : </t>
  </si>
  <si>
    <t xml:space="preserve">142,143,144,145,146,147,148,149,150,151,152,153,156,158,159,160,161,164,165,166,167,168,169,170,172, : </t>
  </si>
  <si>
    <t xml:space="preserve">173,174,175,176,177,178,180,181,182,183,190,191,192,193,195, : </t>
  </si>
  <si>
    <t>Součet: : 2991,04404</t>
  </si>
  <si>
    <t>711140102R00</t>
  </si>
  <si>
    <t>Odstranění izolace proti vodě - pásy přitavením vodorovné, 2 vrstvy</t>
  </si>
  <si>
    <t>800-711</t>
  </si>
  <si>
    <t>podkladní mazanina : 15,75*15,75+3,75*2,0</t>
  </si>
  <si>
    <t>711111001RZ1</t>
  </si>
  <si>
    <t>Provedení izolace proti zemní vlhkosti natěradly za studena na ploše vodorovné nátěrem penetračním, 1 x nátěr, včetně dodávky penetračního laku ALP</t>
  </si>
  <si>
    <t xml:space="preserve">na podkladní mazanině : </t>
  </si>
  <si>
    <t>přístavba : 27,2*12,2 -2,65*3,0</t>
  </si>
  <si>
    <t>krček : 4,6*7,9</t>
  </si>
  <si>
    <t>původní objekt : 15,65*15,65 -1,85*0,25 -1,55*0,25</t>
  </si>
  <si>
    <t>711141559RT2</t>
  </si>
  <si>
    <t xml:space="preserve">Provedení izolace proti zemní vlhkosti pásy přitavením vodorovná,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</si>
  <si>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</si>
  <si>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</si>
  <si>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604,31  *2</t>
  </si>
  <si>
    <t>Koeficient přesahy: 0,2</t>
  </si>
  <si>
    <t>711191172RT2</t>
  </si>
  <si>
    <t>Provedení izolace proti zemní vlhkosti ostatní vodorovné uložení, ochranná textilie, 300 g/m2</t>
  </si>
  <si>
    <t>711212000R00</t>
  </si>
  <si>
    <t>Izolace proti vodě nátěr podkladní pod hydroizolační stěrky</t>
  </si>
  <si>
    <t>711212002R00</t>
  </si>
  <si>
    <t>Izolace proti vodě stěrka hydroizolační  proti zemní vlhkosti</t>
  </si>
  <si>
    <t>dvouvrstvá</t>
  </si>
  <si>
    <t>m. 119 : 9,9 +(3,2+4,65 +0,5)*2 *0,2  -0,8*0,2</t>
  </si>
  <si>
    <t>m. 120 : 5,3 +(2,2+2,45 )*2 *0,2  -0,9*0,2</t>
  </si>
  <si>
    <t>m. 121 : 10 +(2,8+2,65 +0,6)*2 *0,2  -0,8*0,2</t>
  </si>
  <si>
    <t>m. 204 : 4,1 +(2,95+1,45 )*2 *0,2  +(0,9*2+1,45)*1,8 -0,7*0,2</t>
  </si>
  <si>
    <t>m. 222 : 9,8 +(3,2+4,65 +0,6)*2 *0,2  -0,8*0,2</t>
  </si>
  <si>
    <t>m. 223 : 3 +(1,3+2,6 )*2 *0,2  -0,8*0,2</t>
  </si>
  <si>
    <t>m. 224 : 2,3 +(1+2,6 )*2 *0,2 +(1,0+1,2*2)*1,8 -0,8*0,2</t>
  </si>
  <si>
    <t>m. 225 : 9,7 +(2,7+4,65 +0,3)*2 *0,2  -0,8*0,2</t>
  </si>
  <si>
    <t>m. 304 : 4,1 +(2,95+1,5 )*2 *0,2 +(0,9*2+1,5)*1,8 -0,7*0,2</t>
  </si>
  <si>
    <t>m. 320 : 9,8 +(3,1+4,65 )*2 *0,2  -0,8*0,2</t>
  </si>
  <si>
    <t>m. 321 : 3,1 +(1,3+2,6 )*2 *0,2  -0,8*0,2</t>
  </si>
  <si>
    <t>m. 322 : 2,3 +(1+2,6 )*2 *0,2 +(1,0+1,2*2)*1,8 -0,8*0,2</t>
  </si>
  <si>
    <t>m. 323 : 9,7 +(2,7+4,65 )*2 *0,2  -0,8*0,2</t>
  </si>
  <si>
    <t>711212601R00</t>
  </si>
  <si>
    <t>Izolace proti vodě doplňky  těsnicí pás š.120 mm do spoje podlaha-stěna</t>
  </si>
  <si>
    <t>m. 119 : (3,2 +4,65 +0,5)*2  -0,8</t>
  </si>
  <si>
    <t>m. 120 : (2,2 +2,45 )*2  -0,9</t>
  </si>
  <si>
    <t>m. 121 : (2,8 +2,65 +0,6)*2  -0,8</t>
  </si>
  <si>
    <t>m. 204 : (2,95 +1,45 )*2  -0,7</t>
  </si>
  <si>
    <t>m. 222 : (3,2 +4,65 +0,6)*2  -0,8</t>
  </si>
  <si>
    <t>m. 223 : (1,3 +2,6 )*2  -0,8</t>
  </si>
  <si>
    <t>m. 224 : (1 +2,6 )*2  -0,8</t>
  </si>
  <si>
    <t>m. 225 : (2,7 +4,65 +0,3)*2  -0,8</t>
  </si>
  <si>
    <t>m. 304 : (2,95 +1,5 )*2  -0,7</t>
  </si>
  <si>
    <t>m. 320 : (3,1 +4,65 )*2  -0,8</t>
  </si>
  <si>
    <t>m. 321 : (1,3 +2,6 )*2  -0,8</t>
  </si>
  <si>
    <t>m. 322 : (1 +2,6 )*2  -0,8</t>
  </si>
  <si>
    <t>m. 323 : (2,7 +4,65 )*2  -0,8</t>
  </si>
  <si>
    <t>711212611R00</t>
  </si>
  <si>
    <t>Izolace proti vodě doplňky  těsnicí pás šířky 120 mm do svislých koutů</t>
  </si>
  <si>
    <t>m. 119 : 0,2 *10</t>
  </si>
  <si>
    <t>m. 120 : 0,2 *4</t>
  </si>
  <si>
    <t>m. 121 : 0,2 *8</t>
  </si>
  <si>
    <t>m. 204 : 0,2 *2 +2,0*2</t>
  </si>
  <si>
    <t>m. 222 : 0,2 *10</t>
  </si>
  <si>
    <t>m. 223 : 0,2 *4</t>
  </si>
  <si>
    <t>m. 224 : 0,2 *2 +2,0*2</t>
  </si>
  <si>
    <t>m. 225 : 0,2 *8</t>
  </si>
  <si>
    <t>m. 304 : 0,2 *2 +2,0*2</t>
  </si>
  <si>
    <t>m. 320 : 0,2 *10</t>
  </si>
  <si>
    <t>m. 321 : 0,2 *4</t>
  </si>
  <si>
    <t>m. 322 : 0,2 *2 +2,0*2</t>
  </si>
  <si>
    <t>m. 323 : 0,2 *8</t>
  </si>
  <si>
    <t>711212621R00</t>
  </si>
  <si>
    <t>Izolace proti vodě doplňky  těsnění prostupů těsnicí manžetou</t>
  </si>
  <si>
    <t>m. 204 : 3</t>
  </si>
  <si>
    <t>m. 224 : 3</t>
  </si>
  <si>
    <t>m. 304 : 3</t>
  </si>
  <si>
    <t>m. 322 : 3</t>
  </si>
  <si>
    <t>711801003R00</t>
  </si>
  <si>
    <t>Vrstvy zelené střechy montáž fólie TPO včetně podkladní  getotextilie, tloušťka fólie 1,5 mm, včetně dodávky materiálu</t>
  </si>
  <si>
    <t>nopová fólie odolná proti prorůstání kořínků</t>
  </si>
  <si>
    <t>ochranná filtrační textilie 150g/m2</t>
  </si>
  <si>
    <t>střecha přístavba : 180</t>
  </si>
  <si>
    <t>střecha nástavba  : 95</t>
  </si>
  <si>
    <t>711801021R00</t>
  </si>
  <si>
    <t>Vrstvy zelené střechy montáž hydroakumulační a drenážní desky,  , bez dodávky materiálu</t>
  </si>
  <si>
    <t>63151301R</t>
  </si>
  <si>
    <t>Podklad vegetační tvar: deska; materiál: minerální; funkce: substrát, hydroakumulace; tl = 50 mm; pevnost v tlaku = 30 kPa</t>
  </si>
  <si>
    <t>Koeficient přesahy: 0,03</t>
  </si>
  <si>
    <t>711823121RT2</t>
  </si>
  <si>
    <t>Ochrana konstrukcí nopovou fólií svisle, výška nopu 4 mm, včetně dodávky fólie</t>
  </si>
  <si>
    <t>ochrana podzemní části soklu : (47,75+15,9 +2,2*2)*2*1,0</t>
  </si>
  <si>
    <t>711823129RT2</t>
  </si>
  <si>
    <t>Ochrana konstrukcí nopovou fólií ukončovací lišta,  , včetně dodávky lišty</t>
  </si>
  <si>
    <t>ochrana podzemní části soklu : (47,75+15,9 +2,2*2)*2</t>
  </si>
  <si>
    <t>998711102R00</t>
  </si>
  <si>
    <t>Přesun hmot pro izolace proti vodě svisle do 12 m</t>
  </si>
  <si>
    <t>POL7_</t>
  </si>
  <si>
    <t>50 m vodorovně měřeno od těžiště půdorysné plochy skládky do těžiště půdorysné plochy objektu</t>
  </si>
  <si>
    <t xml:space="preserve">200,201,202,203,204,205,206,207,208,209,211,212,213, : </t>
  </si>
  <si>
    <t>Součet: : 10,18887</t>
  </si>
  <si>
    <t>712600832R00</t>
  </si>
  <si>
    <t xml:space="preserve">Odstranění povlakové krytiny a mechu na střechách šikmých nad 30° povlakové krytiny dvouvrstvé,  </t>
  </si>
  <si>
    <t>střecha : 16,0*8,8*2 -3,6*2,0/2 +(1,8+3,6)/2*2*2,0</t>
  </si>
  <si>
    <t>712361702RT1</t>
  </si>
  <si>
    <t>Povlakové krytiny střech do 10° pryžemi fóĺií připevněnou bodově, bez dodávky fólie</t>
  </si>
  <si>
    <t xml:space="preserve">parozábrana : </t>
  </si>
  <si>
    <t>střecha přístavba : 27,2*12,2 -4,0*6,5 -2,3*2,9</t>
  </si>
  <si>
    <t>střecha krček : 4,5*3,7</t>
  </si>
  <si>
    <t>střechy krček nad 1NP : 2* 4,2*2,0</t>
  </si>
  <si>
    <t>střecha nástavby : 15,75*15,75</t>
  </si>
  <si>
    <t>střecha výstupu na střechu : 4,0*6,5</t>
  </si>
  <si>
    <t>střecha výtahové šachty : 2,3*3,4</t>
  </si>
  <si>
    <t>712861702RT1</t>
  </si>
  <si>
    <t>Samostatné vytažení izolačního povlaku pryžemi fóĺií připevněnou bodově, fólie ve specifikaci</t>
  </si>
  <si>
    <t>na konstrukce převyšující úroveň střechy,</t>
  </si>
  <si>
    <t>střecha přístavba - atika : (26,8+11,8 +2,3)*2*0,7</t>
  </si>
  <si>
    <t xml:space="preserve">střecha krček : 4,5*2*0,7 </t>
  </si>
  <si>
    <t>střechy krček nad 1NP : 2* (4,2+2,0)*2*0,2</t>
  </si>
  <si>
    <t>střecha nástavby : (15,35+15,35)*2*0,7</t>
  </si>
  <si>
    <t>střecha výstupu na střechu : (3,6+6,1)*2 *0,7</t>
  </si>
  <si>
    <t>28329113R</t>
  </si>
  <si>
    <t>Parozábrana polymerní tl = 0,40 mm; funkce: parobrzdná; materiál: TPO (FPO); s lepicí páskou; nosná vložka: umělohmotná rohož</t>
  </si>
  <si>
    <t>614,51+125,08</t>
  </si>
  <si>
    <t>Koeficient přesahy: 0,1</t>
  </si>
  <si>
    <t>712371801RT1</t>
  </si>
  <si>
    <t xml:space="preserve">Povlakové krytiny střech do 10° z termoplastické fólie volně položené,  ,  , bez dodávky fólie,  </t>
  </si>
  <si>
    <t>střechy výtahové šachty : 2,3*3,4</t>
  </si>
  <si>
    <t>712871801RT1</t>
  </si>
  <si>
    <t>Samostatné vytažení izolačního povlaku termoplasty 1 vrstva, materiál ve specifikaci, bez rozlišení tloušťky fólie</t>
  </si>
  <si>
    <t>střecha nástavby : (15,15+15,15)*2*0,3</t>
  </si>
  <si>
    <t>střecha výstupu na střechu : (3,6+6,1)*2 *0,4</t>
  </si>
  <si>
    <t>283221091R</t>
  </si>
  <si>
    <t>Fólie hladká hydroizolační tl = 1,50 mm; funkce: proti prorůstání, UV odolná; materiál: PVC-P; nosná vložka: skelná rohož</t>
  </si>
  <si>
    <t>563,89+81,74</t>
  </si>
  <si>
    <t>283221051R</t>
  </si>
  <si>
    <t>Fólie hladká hydroizolační tl = 2,00 mm; funkce: proti prorůstání, UV odolná; materiál: PVC-P; nosná vložka: PES tkanina</t>
  </si>
  <si>
    <t>odolnost proti prorůstání kořínků není požadována</t>
  </si>
  <si>
    <t>50,62+12,72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</si>
  <si>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</si>
  <si>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</si>
  <si>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</si>
  <si>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</si>
  <si>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K2 : 132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</si>
  <si>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</si>
  <si>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</si>
  <si>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</si>
  <si>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K4 : 12,0</t>
  </si>
  <si>
    <t>K6  : 8,0</t>
  </si>
  <si>
    <t>712378009R00</t>
  </si>
  <si>
    <t>Povlakové krytiny střech do 10° z termoplastické fólie Klempířské doplňky k povlakovým krytinám z fólií rohová lišta vnitřní, RŠ 130 mm, z pozinkovaného plechu s povrchovou úpravou PVC</t>
  </si>
  <si>
    <t>712378021RT6</t>
  </si>
  <si>
    <t>Povlakové krytiny střech do 10° z termoplastické fólie Klempířské doplňky k povlakovým krytinám z fólií kačírková lišta z poplastovaného plechu, výšky 90 mm, včetně dodávky materiálu</t>
  </si>
  <si>
    <t>K5 : 133</t>
  </si>
  <si>
    <t>712378103RT2</t>
  </si>
  <si>
    <t>Povlakové krytiny střech do 10° z termoplastické fólie Klempířské doplňky k povlakovým krytinám z fólií kulatý chrlič s manžetou, průměr 75 mm, s manžetou z fólie z měkčeného PVC</t>
  </si>
  <si>
    <t>Dodávka a montáž propustě, utěsnění PU pěnou, přitavení límce a doplnění zálivkovou hmotou.</t>
  </si>
  <si>
    <t>K10 : 4</t>
  </si>
  <si>
    <t>712378101RT4</t>
  </si>
  <si>
    <t>Povlakové krytiny střech do 10° z termoplastické fólie Klempířské doplňky k povlakovým krytinám z fólií odvětrání kanalizace, průměr 125 mm, s manžetou z fólie z měkčeného PVC</t>
  </si>
  <si>
    <t>712391171RZ5</t>
  </si>
  <si>
    <t>Textílie na střechách do 10° podkladní, včetně dodávky netkané polypropylénové textílie plošné hmotnosti 300 g/m2</t>
  </si>
  <si>
    <t>712391172RZ5</t>
  </si>
  <si>
    <t>Textílie na střechách do 10° ochranná, včetně dodávky netkané polypropylénové textílie plošné hmotnosti 300 g/m2</t>
  </si>
  <si>
    <t>712891171R00</t>
  </si>
  <si>
    <t>Samostatné vytažení textilie podkladní, bez dodávky textilie</t>
  </si>
  <si>
    <t>998712102R00</t>
  </si>
  <si>
    <t>Přesun hmot pro povlakové krytiny v objektech výšky od 6 do 12 m</t>
  </si>
  <si>
    <t>POL7_7</t>
  </si>
  <si>
    <t>50 m vodorovně</t>
  </si>
  <si>
    <t xml:space="preserve">216,217,218,219,220,221,222,223,224,225,226,227,228,229,230, : </t>
  </si>
  <si>
    <t>Součet: : 3,04359</t>
  </si>
  <si>
    <t>713101122R00</t>
  </si>
  <si>
    <t>Odstranění tepelné izolace z desek, lamel, rohoží, pásů a foukané izolace stropů a podhledů, volně uložené, z minerálních desek, lamel, rohoží a pásů, tloušťky od 100 mm do 200 mm</t>
  </si>
  <si>
    <t>800-713</t>
  </si>
  <si>
    <t>půda : 14,75*14,75+2,0*2,75</t>
  </si>
  <si>
    <t>713102111R00</t>
  </si>
  <si>
    <t>Odstranění tepelné izolace z desek, lamel, rohoží, pásů a foukané izolace podlah, volně uložené, z desek z expandovaného polystyrenu, tloušťky do 100 mm</t>
  </si>
  <si>
    <t>2NP mazanina : 18,2+17,0+15,0+16,8</t>
  </si>
  <si>
    <t>713121111RT1</t>
  </si>
  <si>
    <t>Montáž tepelné izolace podlah  jednovrstvá, bez dodávky materiálu</t>
  </si>
  <si>
    <t>283757496R</t>
  </si>
  <si>
    <t>Výrobek izolační pro budovy z pěnového polystyrenu (EPS) tvar: deska; tl = 160 mm; OH = 23 kg/m3; lambda = 0,035 W/(m.K); pevnost v tlaku = 150 kPa</t>
  </si>
  <si>
    <t>1NP : 526,685</t>
  </si>
  <si>
    <t>Koeficient ztratné: 0,02</t>
  </si>
  <si>
    <t>28375604R</t>
  </si>
  <si>
    <t>Výrobek izolační pro budovy z pěnového polystyrenu (EPS) tvar: deska; typ: T; tl = 35 mm; lambda = 0,045 W/(m.K); max. zatížení = 3,5 kPa</t>
  </si>
  <si>
    <t>2NP + 3NP : 985,535</t>
  </si>
  <si>
    <t>713121118RU1</t>
  </si>
  <si>
    <t xml:space="preserve">Montáž tepelné izolace podlah  Izolace podlah tepelná obložení stěn dilatační páskou, tloušťky 100 mm,  </t>
  </si>
  <si>
    <t xml:space="preserve"> m. 101 : (5,75 +5,85 )*2 </t>
  </si>
  <si>
    <t xml:space="preserve"> m. 102 : (2,65 +5,6 +0,2)*2 </t>
  </si>
  <si>
    <t xml:space="preserve"> m. 103 : (5,75 +5,75 )*2 </t>
  </si>
  <si>
    <t xml:space="preserve"> m. 104 : (5,7 +5,85 )*2 </t>
  </si>
  <si>
    <t xml:space="preserve"> m. 105 : (2,65 +5,85 )*2 </t>
  </si>
  <si>
    <t xml:space="preserve"> m. 106 : (5,75 +5,85 )*2 </t>
  </si>
  <si>
    <t xml:space="preserve"> m. 107 : (15,05 +2,75 )*2 -2,75</t>
  </si>
  <si>
    <t xml:space="preserve"> m. 108 : (4,5 +5,2 )*2 -2,1</t>
  </si>
  <si>
    <t xml:space="preserve"> m. 109 : (4,5 +2,6 )*2 -2,7</t>
  </si>
  <si>
    <t xml:space="preserve"> m. 111 : (4,5 +4,65 )*2 </t>
  </si>
  <si>
    <t xml:space="preserve"> m. 112 : (6,6 +4,65 +0,2)*2 </t>
  </si>
  <si>
    <t xml:space="preserve"> m. 113 : (6,6 +4,65 +0,2)*2 </t>
  </si>
  <si>
    <t xml:space="preserve"> m. 114 : (4,25 +4,65 )*2 </t>
  </si>
  <si>
    <t xml:space="preserve"> m. 115 : (4,25 +4,65 )*2 </t>
  </si>
  <si>
    <t xml:space="preserve"> m. 116 : (6,6 +4,65 +0,55)*2 </t>
  </si>
  <si>
    <t xml:space="preserve"> m. 117 : (6,6 +4,65 +0,2)*2 </t>
  </si>
  <si>
    <t xml:space="preserve"> m. 118 : (2,55 +4,65 )*2 </t>
  </si>
  <si>
    <t xml:space="preserve"> m. 119 : (3,2 +4,65 +0,5)*2 </t>
  </si>
  <si>
    <t xml:space="preserve"> m. 120 : (2,2 +2,45 )*2 </t>
  </si>
  <si>
    <t xml:space="preserve"> m. 121 : (2,8 +2,65 +0,6)*2 </t>
  </si>
  <si>
    <t xml:space="preserve"> m. 122a : (19,6 +2,05 )*2 </t>
  </si>
  <si>
    <t xml:space="preserve"> m. 122b : (6,8 +2,1 )*2 -3,85</t>
  </si>
  <si>
    <t xml:space="preserve"> m. 122sch : (3,85 +4,8 )*2 -3,85</t>
  </si>
  <si>
    <t xml:space="preserve"> m. 201 : (5,75 +5,85 )*2 </t>
  </si>
  <si>
    <t xml:space="preserve"> m. 202 : (2,65 +5,65 +0,3)*2 </t>
  </si>
  <si>
    <t xml:space="preserve"> m. 203 : (5,7 +5,85 )*2 </t>
  </si>
  <si>
    <t xml:space="preserve"> m. 204 : (2,95 +1,45 )*2 </t>
  </si>
  <si>
    <t xml:space="preserve"> m. 205 : (5,7 +5,9 )*2 </t>
  </si>
  <si>
    <t xml:space="preserve"> m. 206 : (2,65 +5,9 )*2 </t>
  </si>
  <si>
    <t xml:space="preserve"> m. 207 : (5,75 +5,9 )*2 -2,9</t>
  </si>
  <si>
    <t xml:space="preserve"> m. 208 : (14,8 +2,75 )*2 -2,75-2,9</t>
  </si>
  <si>
    <t xml:space="preserve"> m. 209a : (4,5 +3,8 )*2 -2,1</t>
  </si>
  <si>
    <t xml:space="preserve"> m. 209b : (6,8 +2,05 )*2 -3,85</t>
  </si>
  <si>
    <t xml:space="preserve"> m. 209sch : (3,85 +4,8 )*2 -3,85</t>
  </si>
  <si>
    <t xml:space="preserve"> m. 210 : (19,65 +2,05 )*2 -2,05</t>
  </si>
  <si>
    <t xml:space="preserve"> m. 212 : (4,1 +4,6 )*2 </t>
  </si>
  <si>
    <t xml:space="preserve"> m. 213 : (4,35 +4,65 )*2 </t>
  </si>
  <si>
    <t xml:space="preserve"> m. 214 : (4,35 +4,65 )*2 </t>
  </si>
  <si>
    <t xml:space="preserve"> m. 215 : (4,35 +4,65 )*2 </t>
  </si>
  <si>
    <t xml:space="preserve"> m. 216 : (4,25 +4,65 )*2 </t>
  </si>
  <si>
    <t xml:space="preserve"> m. 217 : (4,25 +4,65 )*2 </t>
  </si>
  <si>
    <t xml:space="preserve"> m. 218 : (4,35 +4,65 )*2 </t>
  </si>
  <si>
    <t xml:space="preserve"> m. 219 : (4,35 +4,65 )*2 </t>
  </si>
  <si>
    <t xml:space="preserve"> m. 220 : (4,35 +4,65 )*2 </t>
  </si>
  <si>
    <t xml:space="preserve"> m. 221 : (2,55 +4,65 )*2 </t>
  </si>
  <si>
    <t xml:space="preserve"> m. 222 : (3,2 +4,65 +0,6)*2 </t>
  </si>
  <si>
    <t xml:space="preserve"> m. 223 : (1,3 +2,6 )*2 </t>
  </si>
  <si>
    <t xml:space="preserve"> m. 224 : (1 +2,6 )*2 </t>
  </si>
  <si>
    <t xml:space="preserve"> m. 225 : (2,7 +4,65 +0,3)*2 </t>
  </si>
  <si>
    <t xml:space="preserve"> m. 226 : (3,85 +4,8 )*2 -3,85</t>
  </si>
  <si>
    <t xml:space="preserve"> m. 301 : (2,95 +3,7 )*2 </t>
  </si>
  <si>
    <t xml:space="preserve"> m. 302 : (8,9 +5,65 +0,6+0,2)*2 </t>
  </si>
  <si>
    <t xml:space="preserve"> m. 303 : (5,7 +5,65 +0,6)*2 </t>
  </si>
  <si>
    <t xml:space="preserve"> m. 304 : (2,95 +1,5 )*2 </t>
  </si>
  <si>
    <t xml:space="preserve"> m. 305 : (8,7 +5,85 +0,6)*2 -5,2</t>
  </si>
  <si>
    <t xml:space="preserve"> m. 306 : (5,95 +5,85 )*2 </t>
  </si>
  <si>
    <t xml:space="preserve"> m. 307 : (14,85 +2,75 )*2 -2,75</t>
  </si>
  <si>
    <t xml:space="preserve"> m. 308 : (4,5 +3,8 )*2 -2,1</t>
  </si>
  <si>
    <t xml:space="preserve"> m. 308b : (6,8 +2,05 )*2 -3,85</t>
  </si>
  <si>
    <t xml:space="preserve"> m. 308sch : (3,85 +4,8 )*2 </t>
  </si>
  <si>
    <t xml:space="preserve"> m. 310 : (4,1 +4,65 )*2 </t>
  </si>
  <si>
    <t xml:space="preserve"> m. 311 : (4,35 +4,65 )*2 </t>
  </si>
  <si>
    <t xml:space="preserve"> m. 312 : (4,35 +4,65 )*2 </t>
  </si>
  <si>
    <t xml:space="preserve"> m. 313 : (4,35 +4,65 )*2 </t>
  </si>
  <si>
    <t xml:space="preserve"> m. 314 : (4,25 +4,64 )*2 </t>
  </si>
  <si>
    <t xml:space="preserve"> m. 315 : (4,25 +4,65 )*2 </t>
  </si>
  <si>
    <t xml:space="preserve"> m. 316 : (4,35 +4,65 )*2 </t>
  </si>
  <si>
    <t xml:space="preserve"> m. 317 : (4,35 +4,65 )*2 </t>
  </si>
  <si>
    <t xml:space="preserve"> m. 318 : (4,35 +4,65 )*2 </t>
  </si>
  <si>
    <t xml:space="preserve"> m. 319 : (2,55 +4,65 )*2 </t>
  </si>
  <si>
    <t xml:space="preserve"> m. 320 : (3,1 +4,65 +0,6)*2 </t>
  </si>
  <si>
    <t xml:space="preserve"> m. 321 : (1,3 +2,6 )*2 </t>
  </si>
  <si>
    <t xml:space="preserve"> m. 322 : (1 +2,6 )*2 </t>
  </si>
  <si>
    <t xml:space="preserve"> m. 323 : (2,7 +4,65 +0,3)*2 </t>
  </si>
  <si>
    <t xml:space="preserve"> m. 324 : (19,45 +2,1 )*2 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</si>
  <si>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</si>
  <si>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</si>
  <si>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</si>
  <si>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střecha přístavba - atika : (26,8+11,8 +2,3)*2*(0,7+0,3)</t>
  </si>
  <si>
    <t>střecha krček : 4,5*2*(0,7+0,3)</t>
  </si>
  <si>
    <t>střechy krček nad 1NP : 2* (4,2+1,7)*2*(0,3+0,4)</t>
  </si>
  <si>
    <t>střecha nástavba : (15,35+15,35)*(0,7+0,3)</t>
  </si>
  <si>
    <t>28375938R</t>
  </si>
  <si>
    <t>Výrobek izolační pro budovy z pěnového polystyrenu (EPS) tvar: deska; typ: F; tl = 100 mm; OH = 17 kg/m3; lambda = 0,039 W/(m.K); pevnost v tlaku = 70 kPa</t>
  </si>
  <si>
    <t>171,85</t>
  </si>
  <si>
    <t>713141120R00</t>
  </si>
  <si>
    <t>Montáž tepelné izolace plochých střech lepené bodově (dočasně) PU lepidlem, 1 vrstva</t>
  </si>
  <si>
    <t>střecha přístavba : 26,6*11,6 -4,4*6,9 -2,5*3,3</t>
  </si>
  <si>
    <t>283757120R</t>
  </si>
  <si>
    <t>Výrobek izolační pro budovy z pěnového polystyrenu (EPS) tvar: deska; tl = 100 mm; OH = 25 kg/m3; lambda = 0,035 W/(m.K); pevnost v tlaku = 150 kPa</t>
  </si>
  <si>
    <t>střecha přístavba : 269,95</t>
  </si>
  <si>
    <t>713141361R00</t>
  </si>
  <si>
    <t>Montáž tepelné izolace plochých střech dvou vrstev, dočasným přichycením kotvou 1 kotva/m2</t>
  </si>
  <si>
    <t>střecha krček : 4,5*3,1</t>
  </si>
  <si>
    <t>střecha nástavby : 15,15*15,15</t>
  </si>
  <si>
    <t>631514654R</t>
  </si>
  <si>
    <t>Výrobek izolační pro budovy z minerální vlny (MW) tvar: deska; vlákna: podélná; tl = 30 mm; OH = 150 kg/m3; lambda = 0,037 W/(m.K); pevnost v tlaku = 50 kPa; TR 7,5 kPa</t>
  </si>
  <si>
    <t>střecha krček : 13,95 *2</t>
  </si>
  <si>
    <t>střecha nástavby : 229,53 *2</t>
  </si>
  <si>
    <t>713141711R00</t>
  </si>
  <si>
    <t>Pokládka střešních spádových klínů lepených bodově PU lepidlem (dočasně)</t>
  </si>
  <si>
    <t>28375972R</t>
  </si>
  <si>
    <t>Výrobek izolační pro budovy z pěnového polystyrenu (EPS) tvar: spádová deska; OH = 25 kg/m3; lambda = 0,035 W/(m.K); pevnost v tlaku = 150 kPa</t>
  </si>
  <si>
    <t/>
  </si>
  <si>
    <t>střecha přístavba : 2*1,0 *0,18</t>
  </si>
  <si>
    <t>16*1,0 *(0,18+0,2)/2</t>
  </si>
  <si>
    <t>32*1,0 *(0,2+0,22)/2</t>
  </si>
  <si>
    <t>47*1,0 *(0,22+0,24)/2</t>
  </si>
  <si>
    <t>61*1,0 *(0,24+0,26)/2</t>
  </si>
  <si>
    <t>51*1,0 *(0,26+0,28)/2</t>
  </si>
  <si>
    <t>36*1,0 *(0,28+0,3)/2</t>
  </si>
  <si>
    <t>40*1,0 *(0,3+0,32)/2</t>
  </si>
  <si>
    <t>17*1,0 *(0,32+0,34)/2</t>
  </si>
  <si>
    <t>nástavba : 2*1,0 *0,22</t>
  </si>
  <si>
    <t>24*1,0 *(0,22+0,24)/2</t>
  </si>
  <si>
    <t>26*1,0 *(0,24+0,26)/2</t>
  </si>
  <si>
    <t>34*1,0 *(0,26+0,28)/2</t>
  </si>
  <si>
    <t>42*1,0 *(0,28+0,3)/2</t>
  </si>
  <si>
    <t>50*1,0 *(0,3+0,32)/2</t>
  </si>
  <si>
    <t>40*1,0 *(0,32+0,34)/2</t>
  </si>
  <si>
    <t>16*1,0 *(0,34+0,36)/2</t>
  </si>
  <si>
    <t>16*1,0 *(0,36+0,38)/2</t>
  </si>
  <si>
    <t>16*1,0 *(0,38+0,4)/2</t>
  </si>
  <si>
    <t>krček : 6*1,0 *(0,34+0,36)/2</t>
  </si>
  <si>
    <t>6*1,0 *(0,36+0,38)/2</t>
  </si>
  <si>
    <t>6*1,0 *(0,38+0,4)/2</t>
  </si>
  <si>
    <t>krček 1NP : 2* 1*1,0 *0,22</t>
  </si>
  <si>
    <t>2* 4*1,0 *(0,22+0,24)/2</t>
  </si>
  <si>
    <t>2* 2*1,0 *(0,24+0,26)/2</t>
  </si>
  <si>
    <t>2* 2*1,0 *(0,26+0,28)/2</t>
  </si>
  <si>
    <t>nad výtahovou šachtou : 4*1,0 *(0,22+0,24)/2</t>
  </si>
  <si>
    <t>4*1,0 *(0,24+0,26)/2</t>
  </si>
  <si>
    <t>4*1,0 *(0,26+0,28)/2</t>
  </si>
  <si>
    <t>nad schodištěm : 7*1,0 *(0,22+0,24)/2</t>
  </si>
  <si>
    <t>7*1,0 *(0,24+0,26)/2</t>
  </si>
  <si>
    <t>7*1,0 *(0,26+0,28)/2</t>
  </si>
  <si>
    <t>7*1,0 *(0,28+0,3)/2</t>
  </si>
  <si>
    <t>713191100RT9</t>
  </si>
  <si>
    <t>Izolace tepelné běžných konstrukcí - doplňky položení separační fólie, včetně dodávky PE fólie</t>
  </si>
  <si>
    <t xml:space="preserve">na tepelné izolaci podlahy : </t>
  </si>
  <si>
    <t>2NP a 3NP : 985,535</t>
  </si>
  <si>
    <t>na mezipodestách : 4,0*1,6*2 +4,0*1,0</t>
  </si>
  <si>
    <t>998713102R00</t>
  </si>
  <si>
    <t>Přesun hmot pro izolace tepelné v objektech výšky do 12 m</t>
  </si>
  <si>
    <t xml:space="preserve">236,237,238,239,240,241,242,243,244,245,246,247, : </t>
  </si>
  <si>
    <t>Součet: : 10,88900</t>
  </si>
  <si>
    <t>721.99</t>
  </si>
  <si>
    <t>Zednické výpomoci HSV pro ZTI</t>
  </si>
  <si>
    <t>soub</t>
  </si>
  <si>
    <t>730.99</t>
  </si>
  <si>
    <t>Zednické výpomoci HSV pro ÚT</t>
  </si>
  <si>
    <t>762341811R00</t>
  </si>
  <si>
    <t>Demontáž bednění a laťování bednění střech rovných, obloukových, o sklonu do 60 stupňů včetně všech nadstřešních konstrukcí z prken hrubých</t>
  </si>
  <si>
    <t>800-762</t>
  </si>
  <si>
    <t>762900030p01</t>
  </si>
  <si>
    <t>Demontáž sponkovaného krovu, bez bednění, ale včetně pozednic, větropání apod</t>
  </si>
  <si>
    <t>762441112R00</t>
  </si>
  <si>
    <t>Obložení atiky montáž z dřevoštěpkových desek, 1 vrstva, šroubováním</t>
  </si>
  <si>
    <t>obložení atiky : 132,0*0,25</t>
  </si>
  <si>
    <t>60725017R</t>
  </si>
  <si>
    <t>Deska z plochých třísek (OSB) typ: 3; tl = 25,0 mm; povrch: nebroušený; hrana: rovná</t>
  </si>
  <si>
    <t>33</t>
  </si>
  <si>
    <t>Koeficient ztratné: 0,2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</si>
  <si>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</si>
  <si>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</si>
  <si>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</si>
  <si>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</si>
  <si>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254,255, : </t>
  </si>
  <si>
    <t>Součet: : 0,59558</t>
  </si>
  <si>
    <t>764352810R00</t>
  </si>
  <si>
    <t>Demontáž žlabů podokapních půlkruhových rovných, rš 330 mm, sklonu do 30°</t>
  </si>
  <si>
    <t>800-764</t>
  </si>
  <si>
    <t>15,8+6,2*2+2,0*2</t>
  </si>
  <si>
    <t>764359810R00</t>
  </si>
  <si>
    <t>Demontáž žlabů kotlíku kónického,  , sklonu do 30°</t>
  </si>
  <si>
    <t>764410850R00</t>
  </si>
  <si>
    <t>Demontáž oplechování parapetů rš od 100 do 330 mm</t>
  </si>
  <si>
    <t>764454802R00</t>
  </si>
  <si>
    <t>Demontáž odpadních trub nebo součástí trub kruhových , o průměru 120 mm</t>
  </si>
  <si>
    <t>7,5*4</t>
  </si>
  <si>
    <t>764430310R00</t>
  </si>
  <si>
    <t>Oplechování zdí a nadezdívek z hliníkového plechu výroba a montáž   rš 250 mm</t>
  </si>
  <si>
    <t>včetně rohů</t>
  </si>
  <si>
    <t>K9 : 27,0</t>
  </si>
  <si>
    <t>764813830R00</t>
  </si>
  <si>
    <t>Lemování komínů osazených v ploše, střech s hladkou krytinou, z lakovaného pozinkovaného plechu,  , dodávka a montáž</t>
  </si>
  <si>
    <t>tl.plechu 0,7mm</t>
  </si>
  <si>
    <t>lemování drobných konstrukcí</t>
  </si>
  <si>
    <t>K17 : 12</t>
  </si>
  <si>
    <t>764814230R00</t>
  </si>
  <si>
    <t>Lemování trub na hladké krytině, z lakovaného pozinkovaného plechu, průměr přes 100 do 150 mm, dodávka a montáž</t>
  </si>
  <si>
    <t>K18 : 4</t>
  </si>
  <si>
    <t>764901203R00</t>
  </si>
  <si>
    <t>Lemování štítové vrchní, z pozinkovaného plechu s povrchem z polyesteru tl. 0,5 mm,  , dodávka a montáž</t>
  </si>
  <si>
    <t>včetně závětrné lišty a spojovacích prostředků.</t>
  </si>
  <si>
    <t>K3 : 14</t>
  </si>
  <si>
    <t>764906318R00</t>
  </si>
  <si>
    <t>Lemování ke zdi podélné, z pozinkovaného plechu s povrchem z polyesteru tl. 0,5 mm,  , dodávka a montáž</t>
  </si>
  <si>
    <t>včetně těsnění a spojovacích prostředků.</t>
  </si>
  <si>
    <t>K4 : 12</t>
  </si>
  <si>
    <t>K7 : 5</t>
  </si>
  <si>
    <t>764908303R00</t>
  </si>
  <si>
    <t>Oplechování parapetů z pozinkovaného plechu s povrchem z polyesteru v barvě hnědé a cihlově červené tl. 0,5 mm, rš 330 mm, dodávka a montáž, včetně rohů</t>
  </si>
  <si>
    <t>včetně spojovacích prostředků a zednických výpomocí.</t>
  </si>
  <si>
    <t>K1 : 175</t>
  </si>
  <si>
    <t>K6 : 8</t>
  </si>
  <si>
    <t>998764102R00</t>
  </si>
  <si>
    <t>Přesun hmot pro konstrukce klempířské v objektech výšky do 12 m</t>
  </si>
  <si>
    <t xml:space="preserve">261,262,263,264,265,266, : </t>
  </si>
  <si>
    <t>Součet: : 0,93957</t>
  </si>
  <si>
    <t>766441111R00</t>
  </si>
  <si>
    <t>Montáž dřevěných a kompozitních podlah teras z prken, včetně podkladního roštu</t>
  </si>
  <si>
    <t>800-766</t>
  </si>
  <si>
    <t>včetně položení podkladního roštu do štěrkového lože, nebo na rovný pevný povrch, položení palubek a upevnění nerezovými šrouby skrytým spojem. Bez povrchové úpravy nátěrem.</t>
  </si>
  <si>
    <t>terasa T2 : 29</t>
  </si>
  <si>
    <t>2832455551s01</t>
  </si>
  <si>
    <t>Deska terasová z kompozitu</t>
  </si>
  <si>
    <t>viz tabulka truhlářských výrobků, výkres č.123</t>
  </si>
  <si>
    <t>2832455551s02</t>
  </si>
  <si>
    <t>Podkladový rošt - hlinikový profil</t>
  </si>
  <si>
    <t>bm</t>
  </si>
  <si>
    <t>30/0,4</t>
  </si>
  <si>
    <t>766624051R00</t>
  </si>
  <si>
    <t>Montáž světlovodů otvor v krytině a v podhledu</t>
  </si>
  <si>
    <t>Montáž střešní části světlovodu v krytině střechy, vytvoření prostupu v tepelné izolaci stropu a v podhledu sádrokartonovém a montáž světlovodu v podhledu.</t>
  </si>
  <si>
    <t>Bez dodávky světlovodu</t>
  </si>
  <si>
    <t>611405941R</t>
  </si>
  <si>
    <t>světlovod d = 350 mm; l = 800 až 1 850 mm; rám polyuretanový 600x600x150 mm; tubus pevný; sklon střechy 0 až 15 °; vnější zasklení nešpinivé tvrzené sklo</t>
  </si>
  <si>
    <t>rozměr 70x70cm</t>
  </si>
  <si>
    <t>viz tabulka výplní otvorů, výkres č.120</t>
  </si>
  <si>
    <t>D16a : 3</t>
  </si>
  <si>
    <t>61140595R</t>
  </si>
  <si>
    <t>prodloužení světlovodu d = 350 mm; l = 620,0 mm</t>
  </si>
  <si>
    <t>protipožární odolnost EI 30 DP3C</t>
  </si>
  <si>
    <t>Prodlužovací kusy lze instalovat za sebou.</t>
  </si>
  <si>
    <t>Maximální efektivní délka s použitím prodlužovacích kusů je 6 m.</t>
  </si>
  <si>
    <t>D16b : 2</t>
  </si>
  <si>
    <t>766661112R00</t>
  </si>
  <si>
    <t>Montáž dveřních křídel kompletizovaných otevíravých ,  , do ocelové nebo fošnové zárubně, jednokřídlových, šířky do 800 mm</t>
  </si>
  <si>
    <t>dveře 33L : 8</t>
  </si>
  <si>
    <t>dveře 33P : 2</t>
  </si>
  <si>
    <t>dveře 34L : 1</t>
  </si>
  <si>
    <t>766661122R00</t>
  </si>
  <si>
    <t>Montáž dveřních křídel kompletizovaných otevíravých ,  , do ocelové nebo fošnové zárubně, jednokřídlových, šířky přes 800 mm</t>
  </si>
  <si>
    <t>dveře 32L : 18</t>
  </si>
  <si>
    <t>dveře 32P : 22</t>
  </si>
  <si>
    <t>766661142p01</t>
  </si>
  <si>
    <t>Montáž dveří posuvných 1kř do pouzdra</t>
  </si>
  <si>
    <t>včetně osazení pouzdra</t>
  </si>
  <si>
    <t>dveře 36P : 1</t>
  </si>
  <si>
    <t>766661142p02</t>
  </si>
  <si>
    <t>Montáž dveří posuvných 2kř do pouzdra</t>
  </si>
  <si>
    <t>766661413R00</t>
  </si>
  <si>
    <t>Montáž dveřních křídel kompletizovaných otevíravých , protipožárních bez kukátka, do ocelové nebo fošnové zárubně, jednokřídlových, šířky do 800 mm</t>
  </si>
  <si>
    <t>Dveře s protipožární odolností do 30 minut.</t>
  </si>
  <si>
    <t>dveře 33La : 1</t>
  </si>
  <si>
    <t>dveře 33Pa : 1</t>
  </si>
  <si>
    <t>766661422R00</t>
  </si>
  <si>
    <t>Montáž dveřních křídel kompletizovaných otevíravých , protipožárních, do ocelové nebo fošnové zárubně, jednokřídlových, šířky přes 800 mm</t>
  </si>
  <si>
    <t>dveře 32La : 2</t>
  </si>
  <si>
    <t>766661432R00</t>
  </si>
  <si>
    <t>Montáž dveřních křídel kompletizovaných otevíravých , protipožárních, do ocelové nebo fošnové zárubně, dvoukřídlových, šířky do 1450 mm</t>
  </si>
  <si>
    <t>dveře 31 : 3</t>
  </si>
  <si>
    <t>61160501s1</t>
  </si>
  <si>
    <t>Dveře vnitřní otočné 1kř. DTD hladké  70/210cm, plné</t>
  </si>
  <si>
    <t>ks</t>
  </si>
  <si>
    <t>viz tabulka výplné otvorů, výkres č.120</t>
  </si>
  <si>
    <t>61160501s2</t>
  </si>
  <si>
    <t>Dveře vnitřní otočné 1kř. DTD hladké  80/210cm, plné</t>
  </si>
  <si>
    <t>611111s3</t>
  </si>
  <si>
    <t>Dveře vnitřní otočné 1kř. DTD hladké  90/210cm, plné</t>
  </si>
  <si>
    <t>611111s4</t>
  </si>
  <si>
    <t>Dveře dřevěné posuvné do pouzdra 700 x2100 mm L/P, HPL, plné</t>
  </si>
  <si>
    <t>dveře 33P : 1</t>
  </si>
  <si>
    <t>611111s5</t>
  </si>
  <si>
    <t>Dveře dřevěné posuvné, do SDK stěny, šířka = 1 650 mm; výška = 2 100 mm; počet křídel: 2, dýha</t>
  </si>
  <si>
    <t>včetně D+M pouzdra na dveře</t>
  </si>
  <si>
    <t>61160501s05</t>
  </si>
  <si>
    <t>Dveře vnitřní otočné 1kř. DTD EI30 DP3 hladké, 80/210cm plné</t>
  </si>
  <si>
    <t>61160501s04</t>
  </si>
  <si>
    <t>Dveře vnitřní otočné 1kř. DTD EI30 DP3 hladké, 90/210cm plné</t>
  </si>
  <si>
    <t>61160501s06</t>
  </si>
  <si>
    <t>Dveře vnitřní otočné 2kř. DTD EI30 DP3 hladké, 140/210cm plné</t>
  </si>
  <si>
    <t>766669117R00</t>
  </si>
  <si>
    <t>Montáž dveřních křídel kompletizovaných dokování  samozavírače na ocelovou zárubeň</t>
  </si>
  <si>
    <t>54917020R</t>
  </si>
  <si>
    <t>zavírač dveří hydraulický hmotnost dveří 30 až 60 kg; š. dveří 900 mm; zlatá bronz</t>
  </si>
  <si>
    <t>766670021R00</t>
  </si>
  <si>
    <t xml:space="preserve">Doplňky ke dveřním křídlům - montáž </t>
  </si>
  <si>
    <t>54914582R</t>
  </si>
  <si>
    <t>kování stavební - prvek: dveřní kování se zajištěním; provedení Cr; pro dveře WC, koupelen</t>
  </si>
  <si>
    <t>54914591R</t>
  </si>
  <si>
    <t>kování stavební - prvek: kliky se štíty pro klíč; provedení Cr; pro dveře</t>
  </si>
  <si>
    <t>766670021m02</t>
  </si>
  <si>
    <t>Montáž kování posuvných dveří, madla</t>
  </si>
  <si>
    <t>Dveře 36P : 1</t>
  </si>
  <si>
    <t>Dveře 35 : 1</t>
  </si>
  <si>
    <t>54914591s04</t>
  </si>
  <si>
    <t>Sada madel pro ovládání posuvných dveří</t>
  </si>
  <si>
    <t>766690010RAA</t>
  </si>
  <si>
    <t>Parapetní desky dřevěné, dodávka a montáž, šířky 20 cm</t>
  </si>
  <si>
    <t>AP-PSV</t>
  </si>
  <si>
    <t>Agregovaná položka</t>
  </si>
  <si>
    <t>POL2_</t>
  </si>
  <si>
    <t>dodávka a montáž parapetních desek z aglomerovaného dřeva jakkoliv upevněných.</t>
  </si>
  <si>
    <t>T1 : 157</t>
  </si>
  <si>
    <t>998766102R00</t>
  </si>
  <si>
    <t>Přesun hmot pro konstrukce truhlářské v objektech výšky do 12 m</t>
  </si>
  <si>
    <t xml:space="preserve">268,269,270,271,272,273,274,275,283,284,285,286,287,288,289,290,292,294,295, : </t>
  </si>
  <si>
    <t>Součet: : 2,17535</t>
  </si>
  <si>
    <t>767111110p01</t>
  </si>
  <si>
    <t>Prosklená stěna AL rám 1,8x10,95m, izolační trojsklo protislun.úprava</t>
  </si>
  <si>
    <t>dodávka a montáž</t>
  </si>
  <si>
    <t>viz tabulka výplní otvorů, výkres 120</t>
  </si>
  <si>
    <t>40 : 1</t>
  </si>
  <si>
    <t>767111110p02</t>
  </si>
  <si>
    <t>Prosklená stěna s dveřmi AL rám 2,1x10,95m, izolační trojsklo protislun.úprava</t>
  </si>
  <si>
    <t>41 : 1</t>
  </si>
  <si>
    <t>767111110p03</t>
  </si>
  <si>
    <t>Prosklená stěna s okny AL rám 4,5x7,15m, izolační trojsklo protislun.úprava</t>
  </si>
  <si>
    <t>42a : 1</t>
  </si>
  <si>
    <t>43a : 1</t>
  </si>
  <si>
    <t>767111110p04</t>
  </si>
  <si>
    <t>Prosklená stěna s okny AL rám 4,5x2,6m, izolační trojsklo protislun.úprava</t>
  </si>
  <si>
    <t>42b : 1</t>
  </si>
  <si>
    <t>767111110p05</t>
  </si>
  <si>
    <t>Prosklená stěna s posuv.dveřmi AL rám 4,5x2,6m, izolační trojsklo protislun.úprava</t>
  </si>
  <si>
    <t>43b : 1</t>
  </si>
  <si>
    <t>767131111p01</t>
  </si>
  <si>
    <t>Akustická stěna z AL lamel včetně nosné konstrukce, M+D</t>
  </si>
  <si>
    <t>Z09 : 80</t>
  </si>
  <si>
    <t>767221110p01</t>
  </si>
  <si>
    <t>Schodišťové zábradlí, nerez kce, výplň bezpečnostní sklo</t>
  </si>
  <si>
    <t>Z03 : 23</t>
  </si>
  <si>
    <t>Z03b : 9,0</t>
  </si>
  <si>
    <t>767221110p02</t>
  </si>
  <si>
    <t>Balkonové zábradlí, nerez kce, výplň bezpečnostní sklo</t>
  </si>
  <si>
    <t>Z05 : 16,2</t>
  </si>
  <si>
    <t>Z06 : 0,5</t>
  </si>
  <si>
    <t>767221110p03</t>
  </si>
  <si>
    <t>Zzábradlí a terase, nerez kce, výplň bezpečnostní sklo</t>
  </si>
  <si>
    <t>Z10 : 17,0</t>
  </si>
  <si>
    <t>767222190p01</t>
  </si>
  <si>
    <t>Nerezové madlo vč. kotev</t>
  </si>
  <si>
    <t>Z04 : 42</t>
  </si>
  <si>
    <t>767222190p02</t>
  </si>
  <si>
    <t>Nerezové madlo vč. kotvení shora do schodiště</t>
  </si>
  <si>
    <t>04b : 26</t>
  </si>
  <si>
    <t>767316522R00</t>
  </si>
  <si>
    <t>Montáž světlíků bodových pl.do 1 m2, otvíravých</t>
  </si>
  <si>
    <t>D19 : 1</t>
  </si>
  <si>
    <t>61100121s01</t>
  </si>
  <si>
    <t>Světlík požární vč.soklu napojený na EPS, vč, spouštěcích tlačítek, řídící jednotky a baterie</t>
  </si>
  <si>
    <t>767711003R00</t>
  </si>
  <si>
    <t>Montáž hliníkových oken a balkonových dveří s vypěněním</t>
  </si>
  <si>
    <t>800-767</t>
  </si>
  <si>
    <t>Montáž hliníkových oken a dveří včetně dodávky a montáže PU pěny a spojovacích prostředků.</t>
  </si>
  <si>
    <t>Stěna vnitř. D01 : ( 4 +3,1 ) *2 *1</t>
  </si>
  <si>
    <t>Stěna vnitř. D02 : ( 2,75 +3,1 ) *2 *3</t>
  </si>
  <si>
    <t>Stěna vnitř. D03 : ( 4 +3,1 ) *2 *1</t>
  </si>
  <si>
    <t>Stěna vnitř. D04 : ( 4 +3,1 ) *2 *1</t>
  </si>
  <si>
    <t>Stěna vnitř. D05 : ( 5,2 +3,1 ) *2 *1</t>
  </si>
  <si>
    <t>Stěna vnitř. D05b : ( 2,9 +3,1 ) *2 *1</t>
  </si>
  <si>
    <t>Sestava oken D06 : ( 3,8 +1,9 ) *2 *24</t>
  </si>
  <si>
    <t>Okno D07 : ( 1,8 +1,9 ) *2 *3</t>
  </si>
  <si>
    <t>Okno D08 : ( 1,8 +0,8 ) *2 *6</t>
  </si>
  <si>
    <t>Okno D09 : ( 2 +0,8 ) *2 *3</t>
  </si>
  <si>
    <t>Okno D10 : ( 2,6 +1,9 ) *2 *11</t>
  </si>
  <si>
    <t>Okno D11 : ( 1,35 +1,9 ) *2 *8</t>
  </si>
  <si>
    <t>Okno D12 : ( 1,4 +0,8 ) *2 *2</t>
  </si>
  <si>
    <t>Okno D13 : ( 2,2 +0,7 ) *2 *2</t>
  </si>
  <si>
    <t>Okno D14 : ( 1,3 +1,9 ) *2 *1</t>
  </si>
  <si>
    <t>Okno D15 : ( 2,2 +1,9 ) *2 *1</t>
  </si>
  <si>
    <t>Sestava oken D17 : ( 4,2 +1,9 ) *2 *2</t>
  </si>
  <si>
    <t>Okno D18 : ( 2,6 +2,8 ) *2 *1</t>
  </si>
  <si>
    <t>55389117s01</t>
  </si>
  <si>
    <t>Okno hliník    130/190cm 2kř trojsklo</t>
  </si>
  <si>
    <t>okno D14 : 1</t>
  </si>
  <si>
    <t>55389117s02</t>
  </si>
  <si>
    <t>Okno hliník    135/190cm 2kř trojsklo</t>
  </si>
  <si>
    <t>okno D11 : 8</t>
  </si>
  <si>
    <t>55389117s03</t>
  </si>
  <si>
    <t>Okno hliník    140/ 80cm 1kř trojsklo, pákový ovladač</t>
  </si>
  <si>
    <t>okno D12 : 2</t>
  </si>
  <si>
    <t>55389117s04</t>
  </si>
  <si>
    <t>Okno hliník    180/ 80cm 2kř trojsklo, pákový ovladač</t>
  </si>
  <si>
    <t>okno D08 : 6</t>
  </si>
  <si>
    <t>55389117s05</t>
  </si>
  <si>
    <t>Okno hliník    180/190cm 4kř trojsklo</t>
  </si>
  <si>
    <t>okno D07 : 3</t>
  </si>
  <si>
    <t>55389117s06</t>
  </si>
  <si>
    <t>Okno hliník    200/ 80cm 2kř trojsklo, pákový ovladač</t>
  </si>
  <si>
    <t>okno D09 : 3</t>
  </si>
  <si>
    <t>55389117s07</t>
  </si>
  <si>
    <t>Okno hliník    220/ 70cm 2kř trojsklo, pákový ovladač</t>
  </si>
  <si>
    <t>okno D13 : 2</t>
  </si>
  <si>
    <t>55389117s08</t>
  </si>
  <si>
    <t>Okno hliník    220/190cm 4kř trojsklo</t>
  </si>
  <si>
    <t>okno D15 : 1</t>
  </si>
  <si>
    <t>55389117s09</t>
  </si>
  <si>
    <t>Okno hliník    260/190cm 4kř trojsklo</t>
  </si>
  <si>
    <t>okno D10 : 11</t>
  </si>
  <si>
    <t>55389117s10</t>
  </si>
  <si>
    <t>Okno hliník    260/280cm 1kř+2xfix trojsklo</t>
  </si>
  <si>
    <t>okno D18 : 1</t>
  </si>
  <si>
    <t>55389117s11</t>
  </si>
  <si>
    <t>Sestava oken hliník    380/190cm trojsklo</t>
  </si>
  <si>
    <t>sestava oken D6 : 24</t>
  </si>
  <si>
    <t>55389117s12</t>
  </si>
  <si>
    <t>Sestava oken hliník    420/190cm trojsklo</t>
  </si>
  <si>
    <t>sestava oken D17 : 2</t>
  </si>
  <si>
    <t>55389117s13</t>
  </si>
  <si>
    <t>Stěna vnitř. hliník    275/310cm s dveřmi 2kř., EI30 DP3 bezpečnostní dvojsklo</t>
  </si>
  <si>
    <t>stěna D02 : 3</t>
  </si>
  <si>
    <t>55389117s14</t>
  </si>
  <si>
    <t>Stěna vnitř. hliník    290/310cm s dveřmi 1kř., bezpečnostní dvojsklo</t>
  </si>
  <si>
    <t>stěna D06 : 1</t>
  </si>
  <si>
    <t>55389117s15</t>
  </si>
  <si>
    <t>Stěna vnitř. hliník    400/310cm fix, bezpečnostní dvojsklo</t>
  </si>
  <si>
    <t>viz tabulka výplné otvorů. výkres č.120</t>
  </si>
  <si>
    <t>stěna D01 : 1</t>
  </si>
  <si>
    <t>55389117s16</t>
  </si>
  <si>
    <t>Stěna vnitř. hliník    400/310cm s dveřmi 1kř., bezpečnostní dvojsklo</t>
  </si>
  <si>
    <t>stěna D03 : 1</t>
  </si>
  <si>
    <t>55389117s17</t>
  </si>
  <si>
    <t>stěna D04 : 1</t>
  </si>
  <si>
    <t>55389117s18</t>
  </si>
  <si>
    <t>Stěna vnitř. hliník    520/310cm fix bezpečnostní, dvojsklo</t>
  </si>
  <si>
    <t>stěna D05 : 1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</si>
  <si>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</si>
  <si>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</si>
  <si>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</si>
  <si>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30 : 3* (2,05+2,6)*2</t>
  </si>
  <si>
    <t>36 : (2,05+2,6)*2</t>
  </si>
  <si>
    <t>553407131.s01</t>
  </si>
  <si>
    <t>Dveře hliníkové vnitřní 2kř. nadsv. 205/260, EI30DP3, vč.rámu, samozavírače a kování, kouřotěsnost S200</t>
  </si>
  <si>
    <t>30 : 3</t>
  </si>
  <si>
    <t>553407131.s02</t>
  </si>
  <si>
    <t>Dveře hliníkové vnitřní 2kř. nadsv. 205/260</t>
  </si>
  <si>
    <t>36 : 1</t>
  </si>
  <si>
    <t>767647910R00</t>
  </si>
  <si>
    <t>Montáž dveří montáž doplňků dveří vložka do zámku dveřního křídla</t>
  </si>
  <si>
    <t>Položka neobsahuje dodávku vložky.</t>
  </si>
  <si>
    <t>Dveře 30 : 3</t>
  </si>
  <si>
    <t>Dveře 36 : 1</t>
  </si>
  <si>
    <t>54964411R</t>
  </si>
  <si>
    <t>Vložka cylindrická oboustranná; materiál: mosaz; povrchová úprava: matný nikl; dl = 30,0 mm; dl2 = 35,0 mm; RC 1</t>
  </si>
  <si>
    <t>systém generelního klíče</t>
  </si>
  <si>
    <t>767611211p01</t>
  </si>
  <si>
    <t>Žaluzie před okna AL  220/190cm vč. podomítkového</t>
  </si>
  <si>
    <t>specifikace doplňků viz tabulka ostatních výrobků. výkres č.124</t>
  </si>
  <si>
    <t>D15 : 1</t>
  </si>
  <si>
    <t>767611211p02</t>
  </si>
  <si>
    <t>Žaluzie před okna AL  260/190cm vč. podomítkového, kastlíku a motoru</t>
  </si>
  <si>
    <t>D10 : 11</t>
  </si>
  <si>
    <t>767611211p03</t>
  </si>
  <si>
    <t>Žaluzie před okna AL  140/ 80cm vč. podomítkového, kastlíku a motoru</t>
  </si>
  <si>
    <t>D12 : 2</t>
  </si>
  <si>
    <t>767611211p04</t>
  </si>
  <si>
    <t>Žaluzie před okna AL  180/ 80cm vč. podomítkového, kastlíku a motoru</t>
  </si>
  <si>
    <t>D08 : 6</t>
  </si>
  <si>
    <t>767611211p05</t>
  </si>
  <si>
    <t>Žaluzie před okna AL  190/190cm vč. podomítkového, kastlíku a motoru</t>
  </si>
  <si>
    <t>D06 : 24*2</t>
  </si>
  <si>
    <t>767611211p06</t>
  </si>
  <si>
    <t>Žaluzie před okna AL  180/190cm vč. podomítkového</t>
  </si>
  <si>
    <t>D07 : 3</t>
  </si>
  <si>
    <t>767611211p07</t>
  </si>
  <si>
    <t>Žaluzie před okna AL  210/ 70cm vč. podomítkového, kastlíku a motoru</t>
  </si>
  <si>
    <t>D13 : 2</t>
  </si>
  <si>
    <t>767611211p08</t>
  </si>
  <si>
    <t>Žaluzie před okna AL  260/280cm vč. podomítkového, kastlíku a motoru</t>
  </si>
  <si>
    <t>D18 : 1</t>
  </si>
  <si>
    <t>767841160p01</t>
  </si>
  <si>
    <t>Kotvicí bod dl. 700 mm nerez, pro trapézový plech</t>
  </si>
  <si>
    <t>U1 : 8</t>
  </si>
  <si>
    <t>767842160p01</t>
  </si>
  <si>
    <t>Kotvicí bod dl.700 mm nerez, bet.konstr. tl.140 mm</t>
  </si>
  <si>
    <t>U3 : 11</t>
  </si>
  <si>
    <t>767842160R00</t>
  </si>
  <si>
    <t>Ochranný systém proti pádu osob nerezový kotvicí bod, délky 600 mm, osazený do betonové konstrukce minimální tloušťky 140 mm</t>
  </si>
  <si>
    <t>U2 : 4</t>
  </si>
  <si>
    <t>767849118R00</t>
  </si>
  <si>
    <t xml:space="preserve">Ochranný systém proti pádu osob nerezové lano, průměr 8 mm,  </t>
  </si>
  <si>
    <t>767849122R00</t>
  </si>
  <si>
    <t xml:space="preserve">Ochranný systém proti pádu osob napínací nerezová koncovka k lanu, průměr 8 mm,  </t>
  </si>
  <si>
    <t>767849124R00</t>
  </si>
  <si>
    <t xml:space="preserve">Ochranný systém proti pádu osob pevná nerezová koncovka k lanu pr. 8 mm, délky 140 mm,  </t>
  </si>
  <si>
    <t>767990010RAB</t>
  </si>
  <si>
    <t>Ostatní atypické kovové prvky 5 - 10 kg/kus</t>
  </si>
  <si>
    <t>kg</t>
  </si>
  <si>
    <t>POL2_1</t>
  </si>
  <si>
    <t>úhelník K7 : 5,0* 15,0</t>
  </si>
  <si>
    <t>767990010RAC</t>
  </si>
  <si>
    <t>Ostatní atypické kovové prvky 10 - 50 kg/kus</t>
  </si>
  <si>
    <t>žebřík Z08 : 200</t>
  </si>
  <si>
    <t>schůdky Z07 : 80</t>
  </si>
  <si>
    <t>767990010RAE</t>
  </si>
  <si>
    <t>Ostatní atypické kovové prvky 100 - 250 kg/kus</t>
  </si>
  <si>
    <t>podlaha Z11 : 5100</t>
  </si>
  <si>
    <t>podlaha Z12 : 3100</t>
  </si>
  <si>
    <t>767951112R00</t>
  </si>
  <si>
    <t>Pozinkování ocelových výrobků objem zakázky od 10 do 50 kg</t>
  </si>
  <si>
    <t>998767102R00</t>
  </si>
  <si>
    <t>Přesun hmot pro kovové stavební doplňk. konstrukce v objektech výšky do 12 m</t>
  </si>
  <si>
    <t xml:space="preserve">300,301,302,303,304,305,306,307,308,309,310,312,313,314,315,316,317,318,319,320,321,322,323,324,325, : </t>
  </si>
  <si>
    <t xml:space="preserve">326,327,328,329,330,331,332,333,334,336,337,338,339,340,341,342,343,344,345,346,347,348,349,350, : </t>
  </si>
  <si>
    <t>Součet: : 19,21042</t>
  </si>
  <si>
    <t>771275511R00</t>
  </si>
  <si>
    <t>Montáž obkladů schodišť z dlaždic keramických a ze schodovek na stupnice,  , kladených do tmele, C2TS1</t>
  </si>
  <si>
    <t>800-771</t>
  </si>
  <si>
    <t>schodiště : 1,6*22 *2 +1,15*22*1</t>
  </si>
  <si>
    <t>59764264R</t>
  </si>
  <si>
    <t>Dlažba keramická typ: schodovka; bez glazury (UGL); dl = 298 mm; š = 298 mm; tl = 8,0 mm; s drážkováním; nasákavost = 0,5 %; mrazuvzdorná; protiskluznost: R10</t>
  </si>
  <si>
    <t>schodiště : 5,5*22 *2 +3*22*1</t>
  </si>
  <si>
    <t>0,84</t>
  </si>
  <si>
    <t>771475014R00</t>
  </si>
  <si>
    <t>Montáž soklíků z dlaždic keramických výšky 100 mm, soklíků vodorovných, kladených do flexibilního tmele</t>
  </si>
  <si>
    <t>m. 101 : (5,75 +5,85 ) *2   -0,9</t>
  </si>
  <si>
    <t>m. 105 : (2,65 +5,85 ) *2   -0,8</t>
  </si>
  <si>
    <t>m. 108 : (4,5 +5,2 ) *2 -2,1  -1,5 -4,2*2</t>
  </si>
  <si>
    <t>m. 109 : (4,5 +2,6 ) *2 -2,7  -1,5-4,2*2</t>
  </si>
  <si>
    <t>m. 202 : (2,65 +5,65 +0,3) *2   -0,9</t>
  </si>
  <si>
    <t>m. 206 : (2,65 +5,9 ) *2   -0,9</t>
  </si>
  <si>
    <t>59764360R</t>
  </si>
  <si>
    <t>Sokl keramický bez glazury (UGL); dl = 298 mm; v = 80 mm; tl = 8 mm; mrazuvzdorný</t>
  </si>
  <si>
    <t>80/0,3</t>
  </si>
  <si>
    <t>771575119R00</t>
  </si>
  <si>
    <t>Montáž podlah vnitřních z dlaždic keramických nad 600 x 600 mm, režných nebo glazovaných, hladkých, kladených do flexibilního tmele</t>
  </si>
  <si>
    <t>rozměr 1200mmx600mm</t>
  </si>
  <si>
    <t>1NP dlažba : 32,4+14,9+37,6+10,7+18,4</t>
  </si>
  <si>
    <t>mezi dveřmi : 4,5*0,2+1,6*0,2 +2,1*0,3 +0,9*0,15*3</t>
  </si>
  <si>
    <t>1NP dlažba koupelny : 9,9+5,3+10,0</t>
  </si>
  <si>
    <t>mezi dveřmi : 0,9*0,15</t>
  </si>
  <si>
    <t>2NP dlažba : 13,4+14,9</t>
  </si>
  <si>
    <t>2NP dlažba koupelny : 4,1+9,8+3,0+2,3+9,7</t>
  </si>
  <si>
    <t>3NP podl. dlažba koupelny : 4,8+9,8+3,1+2,3+9,7</t>
  </si>
  <si>
    <t>mezi dveřmi : 0,8*0,15</t>
  </si>
  <si>
    <t>59761005R</t>
  </si>
  <si>
    <t>Dlažba keramická typ: čtvercový; s glazurou (GL); dl = 598 mm; š = 598 mm; tl = 10,0 mm; nasákavost = 0,5 %; mrazuvzdorná; protiskluznost: R10</t>
  </si>
  <si>
    <t>245,41</t>
  </si>
  <si>
    <t>Koeficient ztratné: 0,03</t>
  </si>
  <si>
    <t>998771102R00</t>
  </si>
  <si>
    <t>Přesun hmot pro podlahy z dlaždic v objektech výšky do 12 m</t>
  </si>
  <si>
    <t xml:space="preserve">356,357,358,359,360,361, : </t>
  </si>
  <si>
    <t>Součet: : 8,49076</t>
  </si>
  <si>
    <t>776971118R00</t>
  </si>
  <si>
    <t>Čisticí zóny a rohože textilní rohož, z pryžových profilů s polyamidovou výplní, pevně propojená s hliníkovými profily, tloušťky 18 mm</t>
  </si>
  <si>
    <t>800-775</t>
  </si>
  <si>
    <t>Z02 : 2,5*1,5 +2,0*1,5</t>
  </si>
  <si>
    <t>776973314R00</t>
  </si>
  <si>
    <t>Čisticí zóny a rohože vstupní rohož,  houževnté pryže tvar kroužku s otevřeným dnem, tloušťky 14 mm</t>
  </si>
  <si>
    <t>Z01 : 2,5*1,5 +1,8*1,5</t>
  </si>
  <si>
    <t>776976101R00</t>
  </si>
  <si>
    <t xml:space="preserve">Čisticí zóny a rohože rám z profilu L, z hliníku,  </t>
  </si>
  <si>
    <t xml:space="preserve">m     </t>
  </si>
  <si>
    <t>Z01 : (2,6+1,6 +1,9+1,6)*2</t>
  </si>
  <si>
    <t>Z02 : (2,6+1,6 +2,1+1,6)*2</t>
  </si>
  <si>
    <t>998776102R00</t>
  </si>
  <si>
    <t>Přesun hmot pro podlahy povlakové v objektech výšky do 12 m</t>
  </si>
  <si>
    <t>vodorovně do 50 m</t>
  </si>
  <si>
    <t xml:space="preserve">363,364,365, : </t>
  </si>
  <si>
    <t>Součet: : 0,22167</t>
  </si>
  <si>
    <t>781475127R00</t>
  </si>
  <si>
    <t>Montáž obkladů vnitřních z dlaždic keramických plocha obkládačky 0,4 až 1,5 m2,  , kladených do tmele pro velkoformátové obklady</t>
  </si>
  <si>
    <t>rozměr dlaždic 600x1200mm</t>
  </si>
  <si>
    <t>m. 119 : (3,2+4,65 +0,5)*2 *2,6  -0,8*2,1</t>
  </si>
  <si>
    <t>m. 120 : (2,2+2,45 )*2 *2,6  -0,9*2,1</t>
  </si>
  <si>
    <t>m. 121 : (2,8+2,65 +0,6)*2 *2,6  -0,8*2,1</t>
  </si>
  <si>
    <t>m. 204 : (2,95+1,45 )*2 *2,2  -0,7*2,1</t>
  </si>
  <si>
    <t>m. 222 : (3,2+4,65 +0,6)*2 *2,6  -0,8*2,1</t>
  </si>
  <si>
    <t>m. 223 : (1,3+2,6 )*2 *2,6  -0,8*2,1</t>
  </si>
  <si>
    <t>m. 224 : (1+2,6 )*2 *2,6  -0,8*2,1</t>
  </si>
  <si>
    <t>m. 225 : (2,7+4,65 +0,3)*2 *2,6  -0,8*2,1</t>
  </si>
  <si>
    <t>m. 304 : (2,95+1,5 )*2 *2,2  -0,7*2,1</t>
  </si>
  <si>
    <t xml:space="preserve">m. 320 : (3,1+4,65 )*2 *2,6  </t>
  </si>
  <si>
    <t xml:space="preserve">m. 321 : (1,3+2,6 )*2 *2,2  </t>
  </si>
  <si>
    <t xml:space="preserve">m. 322 : (1+2,6 )*2 *2,6  </t>
  </si>
  <si>
    <t xml:space="preserve">m. 323 : (2,7+4,65 )*2 *2,6  </t>
  </si>
  <si>
    <t>597813726R</t>
  </si>
  <si>
    <t>Obklad keramický s glazurou (GL); dl = 398 mm; š = 198 mm; tl = 7,0 mm</t>
  </si>
  <si>
    <t>rozměr dlaždic 1200x600mm</t>
  </si>
  <si>
    <t>360,21</t>
  </si>
  <si>
    <t>998781102R00</t>
  </si>
  <si>
    <t>Přesun hmot pro obklady keramické v objektech výšky do 12 m</t>
  </si>
  <si>
    <t xml:space="preserve">367,368, : </t>
  </si>
  <si>
    <t>Součet: : 6,97619</t>
  </si>
  <si>
    <t>782611323R00</t>
  </si>
  <si>
    <t>Montáž obkladu parapetů deskami z měkkých kamenů bez dodávky parapetů  tloušťky 25 a 30 mm</t>
  </si>
  <si>
    <t>800-782</t>
  </si>
  <si>
    <t xml:space="preserve"> včetně dodávky a montáže kotev.</t>
  </si>
  <si>
    <t>18*0,35</t>
  </si>
  <si>
    <t>58387010R</t>
  </si>
  <si>
    <t>deska parapetní žula; povrch broušený; tl = 20 mm</t>
  </si>
  <si>
    <t>parapet z umělého kamene, s nosem</t>
  </si>
  <si>
    <t>998782102R00</t>
  </si>
  <si>
    <t>Přesun hmot pro kamenné obklady v objektech výšky do 12 m</t>
  </si>
  <si>
    <t xml:space="preserve">370,371, : </t>
  </si>
  <si>
    <t>Součet: : 0,79317</t>
  </si>
  <si>
    <t>783222100R00</t>
  </si>
  <si>
    <t xml:space="preserve">Nátěry kov.stavebních doplňk.konstrukcí syntetické dvojnásobné,  </t>
  </si>
  <si>
    <t>800-783</t>
  </si>
  <si>
    <t xml:space="preserve">nátěr zárubní : </t>
  </si>
  <si>
    <t>1kř. : 58* 5,1*0,3</t>
  </si>
  <si>
    <t>2kř. : 3* 5,6*0,3</t>
  </si>
  <si>
    <t>783851223R00</t>
  </si>
  <si>
    <t>Nátěry omítek a betonů epoxidové, epoxidehtové a epoxiesterové epoxidové, betonové podlahy, dvojnásobné</t>
  </si>
  <si>
    <t>včetně penetrace.</t>
  </si>
  <si>
    <t>1NP podl. nátěr : 14,5</t>
  </si>
  <si>
    <t>mezi dveřmi : 1,5*0,15</t>
  </si>
  <si>
    <t>2NP : 14,725</t>
  </si>
  <si>
    <t>3NP : 14,725</t>
  </si>
  <si>
    <t>784161101R00</t>
  </si>
  <si>
    <t>Příprava povrchu Penetrace (napouštění) podkladu akrylát, jednonásobná</t>
  </si>
  <si>
    <t>800-784</t>
  </si>
  <si>
    <t>dle SDK podhledů : 939,4+83,1</t>
  </si>
  <si>
    <t>SDk příček : (28,28+714,14+125,4+144,16)*2</t>
  </si>
  <si>
    <t>SDk obklady : 819,06+99,51</t>
  </si>
  <si>
    <t>784161401R00</t>
  </si>
  <si>
    <t>Příprava povrchu Penetrace (napouštění) podkladu disperzní, jednonásobná</t>
  </si>
  <si>
    <t>784165212R00</t>
  </si>
  <si>
    <t>Malby z malířských směsí  ,  , bělost 90 %, dvojnásobné</t>
  </si>
  <si>
    <t>dle štukových omítek - strop : 73,3</t>
  </si>
  <si>
    <t>-stěny : 151,84+166,89+187,56</t>
  </si>
  <si>
    <t>výtahová šachta : (2,3+3,0)*2*3,0*3</t>
  </si>
  <si>
    <t>784165811R00</t>
  </si>
  <si>
    <t>Malby z malířských směsí omyvatelných, pro sádrokarton,  , bělost 94 %, jednonásobné</t>
  </si>
  <si>
    <t>2 násobný nátěr</t>
  </si>
  <si>
    <t>SDK podhledy</t>
  </si>
  <si>
    <t>dle SDK podhledů : 932,6+83,8</t>
  </si>
  <si>
    <t>2násobný nátěr</t>
  </si>
  <si>
    <t>SDK stěny</t>
  </si>
  <si>
    <t>787892311p01</t>
  </si>
  <si>
    <t>Zasklená markýza vč.hliníkové kce a kotvení, bezpečnostní sklo</t>
  </si>
  <si>
    <t>Z07 : 4,3*1,5</t>
  </si>
  <si>
    <t>998787102R00</t>
  </si>
  <si>
    <t>Přesun hmot pro zasklívání v objektech výšky do 12 m</t>
  </si>
  <si>
    <t>800-787</t>
  </si>
  <si>
    <t xml:space="preserve">380, : </t>
  </si>
  <si>
    <t>Součet: : 0,01677</t>
  </si>
  <si>
    <t>330030049p01</t>
  </si>
  <si>
    <t>TOV a TONV 500 kg, 0,7m/s. kovová, 3 stan. 3 nást.</t>
  </si>
  <si>
    <t>osobní výtah, specifikace viz technická zpráva objektu, oddí 5.15</t>
  </si>
  <si>
    <t>979011111R00</t>
  </si>
  <si>
    <t>Svislá doprava suti a vybouraných hmot za prvé podlaží nad nebo pod základním podlažím</t>
  </si>
  <si>
    <t>Přesun suti</t>
  </si>
  <si>
    <t>POL8_</t>
  </si>
  <si>
    <t xml:space="preserve">Demontážní hmotnosti z položek s pořadovými čísly: : </t>
  </si>
  <si>
    <t xml:space="preserve">179,180,181,182,183,184,185,186,188,189,190,191,192,193,194,195,196,197,199,215,233,234,251,252,257, : </t>
  </si>
  <si>
    <t xml:space="preserve">258,259,260, : </t>
  </si>
  <si>
    <t>Součet: : 576,95762</t>
  </si>
  <si>
    <t>979011121R00</t>
  </si>
  <si>
    <t>Svislá doprava suti a vybouraných hmot příplatek za každé další podlaží</t>
  </si>
  <si>
    <t>za 1NP : 576,96*0,2 *0</t>
  </si>
  <si>
    <t>za 2NP : 576,96*0,2 *0</t>
  </si>
  <si>
    <t>střecha : 576,96*0,6 *1</t>
  </si>
  <si>
    <t>979951111R00</t>
  </si>
  <si>
    <t>Výkup kovů železný šrot, tloušťky do 4 mm</t>
  </si>
  <si>
    <t>Pro vyjádření výnosu ve prospěch zhotovitele je nutné jednotkovou cenu uvést se záporným znaménkem. (Získaná částka ponižuje náklad stavby.)</t>
  </si>
  <si>
    <t>979990107R00</t>
  </si>
  <si>
    <t>Poplatek za uložení, směs betonu, cihel a dřeva,  , skupina 17 09 04 z Katalogu odpadů</t>
  </si>
  <si>
    <t>včetně dopravních nákladů na skládku</t>
  </si>
  <si>
    <t>17 01 01 - BETON z vybouraných konstrukcí (obrubníky, propusty, panely a jiné)</t>
  </si>
  <si>
    <t>+ 17 09 04 - Směsné stavební a demoliční odpady neuvedené pod čísly 17 09 01, 17 09 02 a 17 09 03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</si>
  <si>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</si>
  <si>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>979990110R00</t>
  </si>
  <si>
    <t>Poplatek za uložení, sádrokartonové desky,  , skupina 17 08 02 z Katalogu odpadů</t>
  </si>
  <si>
    <t>včetně dopravnéch nákladů na skládku</t>
  </si>
  <si>
    <t>kategorie 17 08 02 stavební materiály na bázi sádry</t>
  </si>
  <si>
    <t>979990121R00</t>
  </si>
  <si>
    <t>Poplatek za uložení, asfaltové pásy,  , skupina 17 03 02 z Katalogu odpadů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</si>
  <si>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</si>
  <si>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</si>
  <si>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</si>
  <si>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979990146R00</t>
  </si>
  <si>
    <t>Poplatek za uložení, čistý polystyren, čistá minerální a skelná vata,  , skupina 17 06 04 z Katalogu odpadů</t>
  </si>
  <si>
    <t>979990146R01</t>
  </si>
  <si>
    <t>Poplatek za uložení lehkých izolačních materiálů - polystyren ze zateoplovacího systému</t>
  </si>
  <si>
    <t>Polystyren bude využit v cementárnách, v ZEVO, spálen ve spalovnách, nebo upraven tak, aby se snížila koncentrace HBCDD.</t>
  </si>
  <si>
    <t>Viz dokladová část, Průzkumy, 08 SO 701 PPS HBCCD</t>
  </si>
  <si>
    <t>4,2kg/m2 zateplováku : 473,8*0,0042</t>
  </si>
  <si>
    <t>979990161R00</t>
  </si>
  <si>
    <t>Poplatek za uložení, dřevo,  , skupina 17 02 01 z Katalogu odpadů</t>
  </si>
  <si>
    <t>kategorie 17 02 01 dřevo</t>
  </si>
  <si>
    <t>979990163R00</t>
  </si>
  <si>
    <t>Poplatek za uložení, plast+sklo,  , skupina 17 09 04 z Katalogu odpadů</t>
  </si>
  <si>
    <t>kategorie 17 09 04 smíšené stavební a demoliční odpady</t>
  </si>
  <si>
    <t>979990181R00</t>
  </si>
  <si>
    <t>Poplatek za uložení, PVC podlahová krytina,  , skupina 20 03 07 z Katalogu odpadů</t>
  </si>
  <si>
    <t>kategorie 17 02 03 plasty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</si>
  <si>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</si>
  <si>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</si>
  <si>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</si>
  <si>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</si>
  <si>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</si>
  <si>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</si>
  <si>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povrchová úprava: fólie;</t>
  </si>
  <si>
    <t>míra zasklení: plné křídlo,</t>
  </si>
  <si>
    <t>synchronizace pro dvoukřídlo,</t>
  </si>
  <si>
    <t>Náklad na uložení do recyklačního střediska či na skládku s oprávněním k opětovnému využítí dodaného typu odpadu.</t>
  </si>
  <si>
    <t>END</t>
  </si>
  <si>
    <t>A1 - umyvadlo U</t>
  </si>
  <si>
    <t>montáž umyvadla - pol A1</t>
  </si>
  <si>
    <t>A2 - WC závěsné WC</t>
  </si>
  <si>
    <t>montáž závěsného WC - pol. A2</t>
  </si>
  <si>
    <t>A3 - sprcha S1</t>
  </si>
  <si>
    <t>A4 - sprcha S2a</t>
  </si>
  <si>
    <t>7</t>
  </si>
  <si>
    <t>A5 - sprcha S2b</t>
  </si>
  <si>
    <t>montáž sprchy - pol. A3 + A4 ; A5</t>
  </si>
  <si>
    <t>A6 - pisoár s radarovým spalchovačem PIS</t>
  </si>
  <si>
    <t>10</t>
  </si>
  <si>
    <t>montáž pisoáru - pol. A6</t>
  </si>
  <si>
    <t>11</t>
  </si>
  <si>
    <t>A7 - výl. závěsná s odpadem DN100 VYL</t>
  </si>
  <si>
    <t>12</t>
  </si>
  <si>
    <t>montáž závěsné výlevky - pol. A7</t>
  </si>
  <si>
    <t>13</t>
  </si>
  <si>
    <t>A8 - dřez DŘ</t>
  </si>
  <si>
    <t>14</t>
  </si>
  <si>
    <t>A9 - umyvadlo dodávkou mobiliáře Um</t>
  </si>
  <si>
    <t>15</t>
  </si>
  <si>
    <t>A10 - umyvadlo pro těl.postižené Ui</t>
  </si>
  <si>
    <t>16</t>
  </si>
  <si>
    <t>montáž umyvadlo pro těesně postižené - pol. A10</t>
  </si>
  <si>
    <t>17</t>
  </si>
  <si>
    <t>A11 - WC závěsné pro tělesně postižené Wci</t>
  </si>
  <si>
    <t>18</t>
  </si>
  <si>
    <t>montáž WC závěsného pro těesně postižené - pol. A11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</si>
  <si>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</si>
  <si>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</si>
  <si>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</si>
  <si>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</si>
  <si>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ventilační hlavice na potrubí kanalizace DN100 plastová</t>
  </si>
  <si>
    <t>VP - průtočná vpust s vodní zápachovou uzávěrkou, nátok DN40/50,  odtok DN50, nerezová krycí mřížka</t>
  </si>
  <si>
    <t>sifon pračkový pro napojení myčky nádobí s nerezovou krycí deskou</t>
  </si>
  <si>
    <t>sifon s kuličkou proti unikání zápachu - nálevka</t>
  </si>
  <si>
    <t>sifon s kuličkou proti unikání zápachu pro potrubí kondenzátu VZT - 110x110mm, nátok a odtok průměr, 32mm - jako např. HL138</t>
  </si>
  <si>
    <t>sifon proti unikání zápachu pro potrubí kondenzátu VZT - vodní ZU pro odvod kondenzátu nátok DN32,, odtok DN40, jako např. HL136.3</t>
  </si>
  <si>
    <t>napojení jednotky VZT kazetobvé pod stropem na kondenzát - hadice síťovaná G3/4"-0.5m + 2x spojka, hadicová</t>
  </si>
  <si>
    <t>SVS - střešní vpust pro střechy s povrchem z PVC folie DN100 svislá + nástavec střešní vpusti pro, střechy z PVC folie min. délky 200mm</t>
  </si>
  <si>
    <t>TVS - terasová vpust pro střechy s povrchem z PVC folie DN70 svislá + nástavec střešní vpusti pro, střechy z PVC folie min. délky 200mm</t>
  </si>
  <si>
    <t>střešní vpust nerezová svislá pro střechy s povrchem z PVC folie DN70 svislá s PVC manžetou, /umožňující ohnout podklad manžety o 90 stupňů/ - jako například vpust JUAL - délka vpusti 250mm</t>
  </si>
  <si>
    <t>POL12_1</t>
  </si>
  <si>
    <t>izolace potrubí HT32 tepelnou izolací tl.30mm s povrchem z AL folie v délce cca 1m - temperovaný, kondenzát z jednotky VZT na střeše</t>
  </si>
  <si>
    <t>izolace potrubí dešťové kanalizace HT100 proti rosení - tl.izolace 20mm včetně montáže</t>
  </si>
  <si>
    <t>izolace potrubí dešťové kanalizace HT70 proti rosení - tl.izolace 20mm včetně montáže</t>
  </si>
  <si>
    <t>požární manžeta s požární odolností 45minut pro potrubí kanalizace HT32 včetně montáže</t>
  </si>
  <si>
    <t>požární manžeta s požární odolností 45minut pro potrubí kanalizace HT40 včetně montáže</t>
  </si>
  <si>
    <t>požární manžeta s požární odolností 45minut pro potrubí kanalizace HT50 včetně montáže</t>
  </si>
  <si>
    <t>19</t>
  </si>
  <si>
    <t>požární manžeta s požární odolností 45minut pro potrubí kanalizace HT70 včetně montáže</t>
  </si>
  <si>
    <t>20</t>
  </si>
  <si>
    <t>požární manžeta s požární odolností 45minut pro potrubí kanalizace HT100 včetně montáže</t>
  </si>
  <si>
    <t>21</t>
  </si>
  <si>
    <t>požární manžeta s požární odolností 60minut pro potrubí kanalizace HT32 včetně montáže</t>
  </si>
  <si>
    <t>22</t>
  </si>
  <si>
    <t>požární manžeta s požární odolností 60minut pro potrubí kanalizace HT70 včetně montáže</t>
  </si>
  <si>
    <t>23</t>
  </si>
  <si>
    <t>výkop pro potrubí kanalizace dešťové pod základovou deskou - šíře 0.60m, průměrná hloubka 0.50m</t>
  </si>
  <si>
    <t>24</t>
  </si>
  <si>
    <t>výkop pro potrubí kanalizace dešťové pod základovou deskou - šíře 0.6m, průměrná hloubka 0.64m</t>
  </si>
  <si>
    <t>25</t>
  </si>
  <si>
    <t>výkop pro potrubí kanalizace splaškové pod základovou deskou - šíře 0.8m, průměrná hloubka 0.85m</t>
  </si>
  <si>
    <t>26</t>
  </si>
  <si>
    <t>výkop pro potrubí kanalizace splaškové pod základovou deskou - šíře 0.8m, průměrná hloubka 1.35m, včetně pažení příložného s rozepřením</t>
  </si>
  <si>
    <t>27</t>
  </si>
  <si>
    <t>potrubí plastové HT včetně tvarovek, uchycení, zednických přípomocí DN32</t>
  </si>
  <si>
    <t>28</t>
  </si>
  <si>
    <t>potrubí plastové HT včetně tvarovek, uchycení, zednických přípomocí DN40</t>
  </si>
  <si>
    <t>29</t>
  </si>
  <si>
    <t>potrubí plastové HT včetně tvarovek, uchycení, zednických přípomocí DN50</t>
  </si>
  <si>
    <t>30</t>
  </si>
  <si>
    <t>potrubí plastové HT včetně tvarovek, uchycení, zednických přípomocí DN70</t>
  </si>
  <si>
    <t>31</t>
  </si>
  <si>
    <t>potrubí plastové HT včetně tvarovek, uchycení, zednických přípomocí DN100</t>
  </si>
  <si>
    <t>32</t>
  </si>
  <si>
    <t>potrubí plastové silnostěnné KG SN4 včetně tvarovek, montáže, podsypu a obsypu pískem DN100 - ležatá, kanalizace</t>
  </si>
  <si>
    <t>potrubí plastové silnostěnné KG SN4 včetně tvarovek, montáže, podsypu a obsypu pískem DN125 - ležatá, kanalizace</t>
  </si>
  <si>
    <t>34</t>
  </si>
  <si>
    <t>potrubí plastové silnostěnné KG SN4 včetně tvarovek, montáže, podsypu a obsypu pískem DN150 - ležatá, kanalizace</t>
  </si>
  <si>
    <t>35</t>
  </si>
  <si>
    <t>zkouška vodotěsnosti kanalizace</t>
  </si>
  <si>
    <t>vnitřní požární hydrantový systém pro osazení do zdi/niky ve zdi s tvarově stálou hadicí průměru, 19mm a délky 30m - D19/30, rozměry hydrantové skříně 650x650x175mm</t>
  </si>
  <si>
    <t>chránička potrubí vody KG100 v délce 0.8m</t>
  </si>
  <si>
    <t>ventil na hadici zahradní se zpětnou klapkou v nezámrzném provedení</t>
  </si>
  <si>
    <t>pevný bod P.B. na potrubí vody vedeném v podhledu</t>
  </si>
  <si>
    <t>požární manžeta/ucpávka  s požární odlností 45minut pro potrubí plastové o vnějším průměru 2x32mm,, 1x25mm včetně montáže</t>
  </si>
  <si>
    <t>ventil rohový G1/2"-napojení myčky nádobí, nápojový automat</t>
  </si>
  <si>
    <t>termoregulační ventil DN15 cirkulační s dezinfekční funkcí</t>
  </si>
  <si>
    <t>zpětná klapka mosazná DN20</t>
  </si>
  <si>
    <t>zpětná klapka mosazná DN32</t>
  </si>
  <si>
    <t>filtr vodovodní DN20</t>
  </si>
  <si>
    <t>kulový kohout DN20 mosazný</t>
  </si>
  <si>
    <t>kulový kohout DN15 s vyp. mosazný</t>
  </si>
  <si>
    <t>kulový kohout DN20 s vyp. mosazný</t>
  </si>
  <si>
    <t>kulový kohout DN25 s vyp. mosazný</t>
  </si>
  <si>
    <t>kulový kohout DN32 s vyp. mosazný</t>
  </si>
  <si>
    <t>kulový kohout DN40 s vyp. mosazný</t>
  </si>
  <si>
    <t>kulový kohout DN50 s vyp. mosazný</t>
  </si>
  <si>
    <t>teploměr s jímkou průměr 60mm rozsah 0-120 stupňů</t>
  </si>
  <si>
    <t>pojistný ventil DN20, otevírací přetlak 8 barů</t>
  </si>
  <si>
    <t>elektronicky řízené cirkulační čerpadlo teplé vody jako například MAGMA1 25-40 (N) PN10 z, korozivzdorné oceli /pro pitnou vodu/, P=9-56W/230V</t>
  </si>
  <si>
    <t>manometr 0-1MPa</t>
  </si>
  <si>
    <t>expanzní nádoba pro pitnou vodu o objemu 18 litrů + servisní kohout + držák na zeď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</si>
  <si>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</si>
  <si>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</si>
  <si>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typový pozinkovaný žlábek pro podepření potrubí vody plastového včetně závěsů, uchycení žlábku a, montáže žlábku, pro potrubí o vnějším průměru 32mm</t>
  </si>
  <si>
    <t>typový pozinkovaný žlábek pro podepření potrubí vody plastového včetně závěsů, uchycení žlábku a, montáže žlábku, pro potrubí o vnějším průměru 40mm</t>
  </si>
  <si>
    <t>potrubí plastové pro vodu PE100d63 /63x5.8/ SDR11 - pro vodu - včetně tvarovek a montáže</t>
  </si>
  <si>
    <t>potrubí ocelové závitové pozinkované pro rozvod požární vody, včetně tvarovek, uchycení potrubí,, izolace potrubí z pěnového polyetylénu s uzavřenou strukturou tl.9mm - profil potrubí DN25</t>
  </si>
  <si>
    <t>potrubí ocelové závitové pozinkované pro rozvod požární vody, včetně tvarovek, uchycení potrubí,, izolace potrubí z pěnového polyetylénu s uzavřenou strukturou tl.9mm - profil potrubí DN32</t>
  </si>
  <si>
    <t>potrubí umělohmotné pro montáž vnitřních vodovodů z PP svařovaného polyfúzním svařováním,  profil, potrubí 20x2.3mm</t>
  </si>
  <si>
    <t>potrubí typ PP-RCT S4 pro s.v. včetně montáže, tvarovek, uchycení potrubí, izolace potrubí z pěnového polyetylénu s uzavřenou strukturou tl.9mm</t>
  </si>
  <si>
    <t>potrubí umělohmotné pro montáž vnitřních vodovodů z PP svařovaného polyfúzním svařováním,  profil, potrubí 25x2.8mm</t>
  </si>
  <si>
    <t>potrubí umělohmotné pro montáž vnitřních vodovodů z PP svařovaného polyfúzním svařováním, profil, potrubí 32x3.6mm</t>
  </si>
  <si>
    <t>potrubí umělohmotné pro montáž vnitřních vodovodů z PP svařovaného polyfúzním svařováním, profil, potrubí 40x4.5mm</t>
  </si>
  <si>
    <t>potrubí umělohmotné pro montáž vnitřních vodovodů z PP svařovaného polyfúzním svařováním, profil, potrubí 50x5.6mm</t>
  </si>
  <si>
    <t>potrubí umělohmotné pro montáž vnitřních vodovodů z PP svařovaného polyfúzním svařováním, profil, potrubí 63x7.1mm</t>
  </si>
  <si>
    <t>36</t>
  </si>
  <si>
    <t>potrubí umělohmotné pro montáž vnitřních vodovodů z PP svařovaného polyfúzním svařováním, profil, potrubí 20x2.3mm</t>
  </si>
  <si>
    <t>potrubí typ PP-RCT S4 pro teplou vodu, včetně montáže, tvarovek, uchycení potrubí, izolace potrubí z pěnového polyetylénu s uzavřenou strukturou tl.20mm</t>
  </si>
  <si>
    <t>37</t>
  </si>
  <si>
    <t>potrubí umělohmotné pro montáž vnitřních vodovodů z PP svařovaného polyfúzním svařováním, potrubí, 25x2.8mm</t>
  </si>
  <si>
    <t>38</t>
  </si>
  <si>
    <t>potrubí umělohmotné pro montáž vnitřních vodovodů z PP svařovaného polyfúzním svařováním, potrubí, 32x3.6mm</t>
  </si>
  <si>
    <t>39</t>
  </si>
  <si>
    <t>potrubí typ PP-RCT S4 pro teplou vodu, včetně montáže, tvarovek, uchycení potrubí, izolace potrubí z pěnového polyetylénu s uzavřenou strukturou tl.25mm</t>
  </si>
  <si>
    <t>40</t>
  </si>
  <si>
    <t>tlaková zkouška vodovodu</t>
  </si>
  <si>
    <t>41</t>
  </si>
  <si>
    <t>proplach a dezinfekce vodovodu</t>
  </si>
  <si>
    <t>1A.10.1</t>
  </si>
  <si>
    <t>Nástřešní VZT JEDNOTKA pro cca 2000 m3/h, včetně kompletního systému MaR, viz. příloha specifikace</t>
  </si>
  <si>
    <t>kpl</t>
  </si>
  <si>
    <t>1A.20.3</t>
  </si>
  <si>
    <t>Sestava buňkových tlumičů komplet včetně obalu, 500x500-1500 mm,  vložka 250x500-1500.1 - 2 ks</t>
  </si>
  <si>
    <t>1A.20.4</t>
  </si>
  <si>
    <t>Sestava buňkových tlumičů komplet včetně obalu, 250x500-2000 mm,  vložka 250x500-2000.1 - 1 ks</t>
  </si>
  <si>
    <t>1A.30.1</t>
  </si>
  <si>
    <t>Vířivý anemostat přívodní hranatý, napojení zboku s klapkou, velikost 300-8-B-SW</t>
  </si>
  <si>
    <t>1A.30.2</t>
  </si>
  <si>
    <t>Vířivý anemostat přívodní hranatý, napojení zboku s klapkou, velikost 400-16-B-SW</t>
  </si>
  <si>
    <t>1A.38.1</t>
  </si>
  <si>
    <t>Žaluzie včetně síta proti ptákům, 500x500 mm</t>
  </si>
  <si>
    <t>1A.50.1</t>
  </si>
  <si>
    <t>Ohebná hadice s tlumením hluku, D=160mm.</t>
  </si>
  <si>
    <t>1A.60.1</t>
  </si>
  <si>
    <t>Trouby rovné materiál pozinkovaný plech, Čtyřhranné potrubí skupiny I., se stranami do 250 mm.</t>
  </si>
  <si>
    <t>1A.60.2</t>
  </si>
  <si>
    <t>Trouby rovné materiál pozinkovaný plech, Čtyřhranné potrubí skupiny I., se stranami nad 250 mm.</t>
  </si>
  <si>
    <t>1A.61.1</t>
  </si>
  <si>
    <t>Tvarovky potrubí materiál pozinkovaný plech, Čtyřhranné potrubí skupiny I., se stranami do 250 mm,, tvarovky.</t>
  </si>
  <si>
    <t>1A.61.2</t>
  </si>
  <si>
    <t>Tvarovky potrubí materiál pozinkovaný plech, Čtyřhranné potrubí skupiny I., se stranami nad 250 mm,, tvarovky.</t>
  </si>
  <si>
    <t>1A.62.1</t>
  </si>
  <si>
    <t>Potrubí materiál pozinkovaný plech, Vinuté potrubí SPIRO, do průměru 100 mm.</t>
  </si>
  <si>
    <t>1A.62.2</t>
  </si>
  <si>
    <t>Potrubí materiál pozinkovaný plech, Vinuté potrubí SPIRO, do průměru 140 mm.</t>
  </si>
  <si>
    <t>1A.62.3</t>
  </si>
  <si>
    <t>Potrubí materiál pozinkovaný plech, Vinuté potrubí SPIRO, do průměru 200 mm.</t>
  </si>
  <si>
    <t>1A.62.4</t>
  </si>
  <si>
    <t>Potrubí materiál pozinkovaný plech, Vinuté potrubí SPIRO, do průměru 280 mm.</t>
  </si>
  <si>
    <t>1A.62.5</t>
  </si>
  <si>
    <t>Potrubí materiál pozinkovaný plech, Vinuté potrubí SPIRO, do průměru 400 mm.</t>
  </si>
  <si>
    <t>1A.63.1</t>
  </si>
  <si>
    <t>Tvarovky potrubí materiál pozinkovaný plech, Vinuté potrubí SPIRO , do průměru 100 mm, tvarovky.</t>
  </si>
  <si>
    <t>1A.63.2</t>
  </si>
  <si>
    <t>Tvarovky potrubí materiál pozinkovaný plech, Vinuté potrubí SPIRO , do průměru 140 mm, tvarovky.</t>
  </si>
  <si>
    <t>1A.63.3</t>
  </si>
  <si>
    <t>Tvarovky potrubí materiál pozinkovaný plech, Vinuté potrubí SPIRO , do průměru 200 mm, tvarovky.</t>
  </si>
  <si>
    <t>1A.63.4</t>
  </si>
  <si>
    <t>Tvarovky potrubí materiál pozinkovaný plech, Vinuté potrubí SPIRO , do průměru 280 mm, tvarovky.</t>
  </si>
  <si>
    <t>1A.63.5</t>
  </si>
  <si>
    <t>Tvarovky potrubí materiál pozinkovaný plech, Vinuté potrubí SPIRO , do průměru 400 mm, tvarovky.</t>
  </si>
  <si>
    <t>1A.901.1</t>
  </si>
  <si>
    <t>Tepelná izolace venkovní, Izolace deskou z minerální plsti tl. 60 mm s oplechováním</t>
  </si>
  <si>
    <t>1A.903.1</t>
  </si>
  <si>
    <t>Tepelná izolace kaučuk. Samolepící izolace na bázi syntetického kaučuku s ochranným silikonovým, povrchem tl.=20mm</t>
  </si>
  <si>
    <t>1A.931.1</t>
  </si>
  <si>
    <t>Požární izolace 30 min, typ "B",tl. 50 mm</t>
  </si>
  <si>
    <t>1A.KL</t>
  </si>
  <si>
    <t>Požární klapka se servopohonem 230V (AC) s termoelektrickým spouštěcím čidlem + dva koncové spínače</t>
  </si>
  <si>
    <t>potrubí pr. 160 mm, včetně D+M přívodního el kabelu délky 15 metrů, vč. doplnění jističe a signalizace do rozvádeče RPO, shodně dle přílohy SO 701, D.1.4d, výkres 15</t>
  </si>
  <si>
    <t>1B.20.2</t>
  </si>
  <si>
    <t>Sestava buňkových tlumičů komplet včetně obalu, 400x500-1500 mm,  vložka 200x500-1500.1 - 2 ks</t>
  </si>
  <si>
    <t>1B.20.4</t>
  </si>
  <si>
    <t>1B.31.1</t>
  </si>
  <si>
    <t>1B.31.2</t>
  </si>
  <si>
    <t>1B.34.2</t>
  </si>
  <si>
    <t>Stěnová mřížka uzavřená, upevňovací rámeček, SMU 20 UR 200x100 mm</t>
  </si>
  <si>
    <t>1B.36.1</t>
  </si>
  <si>
    <t>Talířový ventil odvodní, lakovaný, DN 80</t>
  </si>
  <si>
    <t>1B.36.2</t>
  </si>
  <si>
    <t>Talířový ventil odvodní, lakovaný, DN 100</t>
  </si>
  <si>
    <t>1B.36.3</t>
  </si>
  <si>
    <t>Talířový ventil odvodní, lakovaný, DN 125</t>
  </si>
  <si>
    <t>1B.38.1</t>
  </si>
  <si>
    <t>Žaluzie včetně síta proti ptákům,  500x400 mm</t>
  </si>
  <si>
    <t>1B.50.1</t>
  </si>
  <si>
    <t>Ohebná hadice s tlumením hluku, D=100mm.</t>
  </si>
  <si>
    <t>1B.50.2</t>
  </si>
  <si>
    <t>Ohebná hadice s tlumením hluku, D=125mm.</t>
  </si>
  <si>
    <t>1B.50.3</t>
  </si>
  <si>
    <t>1B.60.1</t>
  </si>
  <si>
    <t>1B.60.2</t>
  </si>
  <si>
    <t>1B.61.1</t>
  </si>
  <si>
    <t>1B.61.2</t>
  </si>
  <si>
    <t>1B.62.1</t>
  </si>
  <si>
    <t>1B.62.2</t>
  </si>
  <si>
    <t>1B.62.3</t>
  </si>
  <si>
    <t>1B.62.4</t>
  </si>
  <si>
    <t>1B.62.5</t>
  </si>
  <si>
    <t>1B.63.1</t>
  </si>
  <si>
    <t>Tvarovky potrubí materiál pozinkovaný plech, Vinuté potrubí SPIRO (těsné provedení), do průměru 100, mm, tvarovky.</t>
  </si>
  <si>
    <t>1B.63.2</t>
  </si>
  <si>
    <t>Tvarovky potrubí materiál pozinkovaný plech, Vinuté potrubí SPIRO (těsné provedení), do průměru 140, mm, tvarovky.</t>
  </si>
  <si>
    <t>1B.63.3</t>
  </si>
  <si>
    <t>Tvarovky potrubí materiál pozinkovaný plech, Vinuté potrubí SPIRO (těsné provedení), do průměru 200, mm, tvarovky.</t>
  </si>
  <si>
    <t>1B.63.4</t>
  </si>
  <si>
    <t>Tvarovky potrubí materiál pozinkovaný plech, Vinuté potrubí SPIRO (těsné provedení), do průměru 280, mm, tvarovky.</t>
  </si>
  <si>
    <t>1B.63.5</t>
  </si>
  <si>
    <t>Tvarovky potrubí materiál pozinkovaný plech, Vinuté potrubí SPIRO (těsné provedení), do průměru 400, mm, tvarovky.</t>
  </si>
  <si>
    <t>1B.901.1</t>
  </si>
  <si>
    <t>1B.931.1</t>
  </si>
  <si>
    <t>1B.KL</t>
  </si>
  <si>
    <t>shodně dle přílohy SO 701, D.1.4d, výkres 15</t>
  </si>
  <si>
    <t>2A.10.1</t>
  </si>
  <si>
    <t>Nástřešní VZT JEDNOTKA pro cca 4000 m3/h, včetně kompletního systému MaR, viz. příloha specifikace</t>
  </si>
  <si>
    <t>2A.20.1</t>
  </si>
  <si>
    <t>Sestava buňkových tlumičů komplet včetně obalu, 500x500-2000 mm,  vložka 250x500-2000.1 - 2 ks</t>
  </si>
  <si>
    <t>2A.23.1</t>
  </si>
  <si>
    <t>Požární klapka se servopohonem 230V (AC) s termoelektrickým spouštěcím čidlem + dva koncové spínače,, 400x200 mm</t>
  </si>
  <si>
    <t>Talířový ventil POŽÁRNÍ přívodní, lakovaný, DN 125</t>
  </si>
  <si>
    <t>2A.23.2</t>
  </si>
  <si>
    <t>2A.23.3</t>
  </si>
  <si>
    <t>2A.30.1</t>
  </si>
  <si>
    <t>2A.30.2</t>
  </si>
  <si>
    <t>2A.35.1</t>
  </si>
  <si>
    <t>Talířový ventil přívodní, lakovaný, DN 100</t>
  </si>
  <si>
    <t>2A.35.2</t>
  </si>
  <si>
    <t>Talířový ventil přívodní, lakovaný, DN 160</t>
  </si>
  <si>
    <t>2A.38.1</t>
  </si>
  <si>
    <t>Žaluzie včetně síta proti ptákům,  400x630  mm</t>
  </si>
  <si>
    <t>2A.50.1</t>
  </si>
  <si>
    <t>2A.60.1</t>
  </si>
  <si>
    <t>2A.60.2</t>
  </si>
  <si>
    <t>2A.61.1</t>
  </si>
  <si>
    <t>2A.61.2</t>
  </si>
  <si>
    <t>2A.62.1</t>
  </si>
  <si>
    <t>2A.62.2</t>
  </si>
  <si>
    <t>2A.62.3</t>
  </si>
  <si>
    <t>2A.63.1</t>
  </si>
  <si>
    <t>2A.63.2</t>
  </si>
  <si>
    <t>2A.63.3</t>
  </si>
  <si>
    <t>2A.901.1</t>
  </si>
  <si>
    <t>2A.903.1</t>
  </si>
  <si>
    <t>2A.931.1</t>
  </si>
  <si>
    <t>2A.KL1</t>
  </si>
  <si>
    <t>2A.KL2</t>
  </si>
  <si>
    <t>2A.KL3</t>
  </si>
  <si>
    <t>2B.20.1</t>
  </si>
  <si>
    <t>2B.23.1</t>
  </si>
  <si>
    <t>Talířový ventil POŽÁRNÍ odvodní, lakovaný, DN 125</t>
  </si>
  <si>
    <t>2B.23.2</t>
  </si>
  <si>
    <t>2B.23.3</t>
  </si>
  <si>
    <t>2B.31.1</t>
  </si>
  <si>
    <t>Vířivý anemostat odvodní hranatý, napojení zboku s klapkou, velikost 300-8-B-SW</t>
  </si>
  <si>
    <t>2B.31.2</t>
  </si>
  <si>
    <t>Vířivý anemostat odvodní hranatý, napojení zboku s klapkou, velikost 400-16-B-SW</t>
  </si>
  <si>
    <t>2B.33.1</t>
  </si>
  <si>
    <t>Vyústka odvodní jednořadá, 325x125 mm R1</t>
  </si>
  <si>
    <t>2B.36.1</t>
  </si>
  <si>
    <t>2B.36.2</t>
  </si>
  <si>
    <t>2B.36.3</t>
  </si>
  <si>
    <t>2B.36.4</t>
  </si>
  <si>
    <t>Talířový ventil odvodní, lakovaný, DN 160</t>
  </si>
  <si>
    <t>2B.38.1</t>
  </si>
  <si>
    <t>Žaluzie včetně síta proti ptákům, 630x630 mm</t>
  </si>
  <si>
    <t>2B.50.1</t>
  </si>
  <si>
    <t>Ohebná hadice s tlumením hluku, D=80mm.</t>
  </si>
  <si>
    <t>2B.50.2</t>
  </si>
  <si>
    <t>2B.50.3</t>
  </si>
  <si>
    <t>2B.50.4</t>
  </si>
  <si>
    <t>2B.60.1</t>
  </si>
  <si>
    <t>2B.61.1</t>
  </si>
  <si>
    <t>2B.62.1</t>
  </si>
  <si>
    <t>2B.62.2</t>
  </si>
  <si>
    <t>2B.62.3</t>
  </si>
  <si>
    <t>2B.63.1</t>
  </si>
  <si>
    <t>2B.63.2</t>
  </si>
  <si>
    <t>2B.63.3</t>
  </si>
  <si>
    <t>2B.901.1</t>
  </si>
  <si>
    <t>2B.931.1</t>
  </si>
  <si>
    <t>2B.KL1</t>
  </si>
  <si>
    <t>potrubí 250/160 mm, včetně D+M přívodního el kabelu d. průměrně 32 metrů, vč. doplnění jističe a signalizace do rozvádeče RPO,</t>
  </si>
  <si>
    <t>3A.28.1</t>
  </si>
  <si>
    <t>Výfuková hlavice pozinkový plech, 250 mm</t>
  </si>
  <si>
    <t>3A.34.1</t>
  </si>
  <si>
    <t>Mřížka kruhová, DN 250 mm</t>
  </si>
  <si>
    <t>3A.62.4</t>
  </si>
  <si>
    <t>4C.12.1</t>
  </si>
  <si>
    <t>Vnitřní kazetová jednotka FCU Qchl= 200-3300W, včetně dekoračního panelu, 2tr</t>
  </si>
  <si>
    <t>4C.12.2</t>
  </si>
  <si>
    <t>4C.12.3</t>
  </si>
  <si>
    <t>4C.12.4</t>
  </si>
  <si>
    <t>4C.12.5</t>
  </si>
  <si>
    <t>4C.12.6</t>
  </si>
  <si>
    <t>4C.12.7</t>
  </si>
  <si>
    <t>4C.12.8</t>
  </si>
  <si>
    <t>4C.12.9</t>
  </si>
  <si>
    <t>4C.12.10</t>
  </si>
  <si>
    <t>4C.12.11</t>
  </si>
  <si>
    <t>4C.12.12</t>
  </si>
  <si>
    <t>4C.12.13</t>
  </si>
  <si>
    <t>4C.12.14</t>
  </si>
  <si>
    <t>4C.12.15</t>
  </si>
  <si>
    <t>4C.12.16</t>
  </si>
  <si>
    <t>4C.12.17</t>
  </si>
  <si>
    <t>4C.12.18</t>
  </si>
  <si>
    <t>4C.12.19</t>
  </si>
  <si>
    <t>4C.12.20</t>
  </si>
  <si>
    <t>4C.12.21</t>
  </si>
  <si>
    <t>4C.12.22</t>
  </si>
  <si>
    <t>4C.12.23</t>
  </si>
  <si>
    <t>4C.12.24</t>
  </si>
  <si>
    <t>4C.12.25</t>
  </si>
  <si>
    <t>4C.12.26</t>
  </si>
  <si>
    <t>4C.12.27</t>
  </si>
  <si>
    <t>4C.12.28</t>
  </si>
  <si>
    <t>4C.12.29</t>
  </si>
  <si>
    <t>4C.12.30</t>
  </si>
  <si>
    <t>4C.12.31</t>
  </si>
  <si>
    <t>4C.12.32</t>
  </si>
  <si>
    <t>4C.12.33</t>
  </si>
  <si>
    <t>4C.12.34</t>
  </si>
  <si>
    <t>4C.12.35</t>
  </si>
  <si>
    <t>4C.12.36</t>
  </si>
  <si>
    <t>5C.11.1</t>
  </si>
  <si>
    <t>Chladící jednotka nástěnná, Qchl= 2,5 kW</t>
  </si>
  <si>
    <t>5C.11.2</t>
  </si>
  <si>
    <t>Kondenzační jednotka, Qchl = 2,5 kW, pro trvalý provoz, automatický restart</t>
  </si>
  <si>
    <t>5C.12.1</t>
  </si>
  <si>
    <t>Potrubí chladiva, kapalina+plyn, včetně izolace a ovládacího kabelu - délka trasy</t>
  </si>
  <si>
    <t>5C.11.3</t>
  </si>
  <si>
    <t>5C.11.4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</si>
  <si>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</si>
  <si>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</si>
  <si>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</si>
  <si>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</si>
  <si>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</si>
  <si>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</si>
  <si>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</si>
  <si>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</si>
  <si>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</si>
  <si>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</si>
  <si>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</si>
  <si>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</si>
  <si>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</si>
  <si>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</si>
  <si>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</si>
  <si>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</si>
  <si>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</si>
  <si>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</si>
  <si>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potrubí pr. 160 mm, včetně D+M přívodního el kabelu délky 15 metrů, vč. doplnění jističe a signalizace do rozvádeče RPO,</t>
  </si>
  <si>
    <t>potrubí pr. 140 mm, včetně D+M přívodního el kabelu d. průměrně 32 metrů, vč. doplnění jističe a signalizace do rozvádeče RPO,</t>
  </si>
  <si>
    <t>potrubí pr. 160 mm, včetně D+M přívodního el kabelu d. průměrně 32 metrů, vč. doplnění jističe a signalizace do rozvádeče RPO,</t>
  </si>
  <si>
    <t>potrubí 160/125 mm, včetně D+M přívodního el kabelu d. průměrně 32 metrů, vč. doplnění jističe a signalizace do rozvádeče RPO,</t>
  </si>
  <si>
    <t>Pol__0001</t>
  </si>
  <si>
    <t>REVERZIBILNÍ TEPELNÉ ČERPADLO ZEMĚ-VODA, tepelné čerpadlo země/voda o topném výkonu 54 kW</t>
  </si>
  <si>
    <t>PŘI B0/W50 a chladícím výkonu 61,5kW při B35/W7,  hl.ak.výk.71 dB(A); max. teplota 60°C; frekvenčně řízený kompresor 20-100%, reverzní chlazení, chladivo R410A (váha 9,1kg), startovací proud 11,8 A, max. provozní proud 37A, 950 x 886 x 1063 mm (š x h x v), 336 kg, 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t>
  </si>
  <si>
    <t>Pol__0002</t>
  </si>
  <si>
    <t>ZPROVOZNĚNÍ ZAŘÍZENÍ, Uvedení do provozu a zaškolení obsluhy</t>
  </si>
  <si>
    <t>Pol__0003</t>
  </si>
  <si>
    <t>ELEKTRICKÝ KOTEL Výkon 30kW, 9-stupňová regulace výkonu, včetně oběhového čerpadla, regulace výkonu, přes nadřazenou MaR, součástí oběhové čerpadlo, expanzní nádoba a pojistný ventil</t>
  </si>
  <si>
    <t>Pol__0004</t>
  </si>
  <si>
    <t>OBĚHOVÉ ČERPADLO A.3 - přírubové, DN50, 13,2m3/h při 120kPa, s plynulou regulací otáček od autonomní, MaR TČ podle delta T, displej ukazující prozovní parametry (hlavně průtok a výtlak)</t>
  </si>
  <si>
    <t>Pol__0005</t>
  </si>
  <si>
    <t>OBĚHOVÉ ČERPADLO A.4 - přírubové, DN40, 10,2m3/h při 40kPa, s plynulou regulací otáček od autonomní, MaR TČ podle delta T, displej ukazující prozovní parametry (hlavně průtok a výtlak)</t>
  </si>
  <si>
    <t>Pol__0006</t>
  </si>
  <si>
    <t>OBĚHOVÉ ČERPADLO A.5 - závitové, DN25, 3,5m3/h při 70kPa, s plynulou autonomní regulací otáček,, displej ukazující prozovní parametry (hlavně průtok a výtlak)</t>
  </si>
  <si>
    <t>Pol__0007</t>
  </si>
  <si>
    <t>OBĚHOVÉ ČERPADLO, A.6 - závitové, DN25, 1,8m3/h při 40kPa, s plynulou autonomní regulací otáček</t>
  </si>
  <si>
    <t>Pol__0008</t>
  </si>
  <si>
    <t>OBĚHOVÉ ČERPADLO A.7 - přírubové, DN40, 8,3m3/h při 70kPa, s plynulou autonomní regulací otáček,, displej ukazující prozovní parametry (hlavně průtok a výtlak)</t>
  </si>
  <si>
    <t>Pol__0009</t>
  </si>
  <si>
    <t>OBĚHOVÉ ČERPADLO A.8 - závitové, DN32, 6,0m3/h při 80kPa, s plynulou regulací otáček s nadřazené MaR, , displej ukazující prozovní parametry (hlavně průtok a výtlak)</t>
  </si>
  <si>
    <t>Pol__0010</t>
  </si>
  <si>
    <t>AKUMULAČNÍ NÁDOBA TEPLA A CHLADU, objem 1000l, PN3, požadované hrdla jsou patrné z výkresové dokumentace, včetně  parotěsné izolace</t>
  </si>
  <si>
    <t>Pol__0011</t>
  </si>
  <si>
    <t>NEGATIVNÍ ZÁSOBNÍK TV, objem 750, nádoba PN3, průtočný ohřev TV ve výměníku o ploše 18,6m2, el. topná patrona 3kW</t>
  </si>
  <si>
    <t>Pol__0012</t>
  </si>
  <si>
    <t>DESKOVÝ VÝMĚNÍK PRO PASIVNÍ CHLAZENÍ Výkon min. 40kW při teplotním spádu 7/13°C (glykol 30%),, tlaková ztráta do 15kPa a 9/15°C (voda), tlaková ztráta do 10kPa, včetně parotěsné izolace a</t>
  </si>
  <si>
    <t>konstrukce na upevnění</t>
  </si>
  <si>
    <t>Pol__0013</t>
  </si>
  <si>
    <t>ANULOID, Hrdla DN50, pro min. průtok 5,3m3/h, včetně izolace a konstrukce pro upevnění</t>
  </si>
  <si>
    <t>Pol__0014</t>
  </si>
  <si>
    <t>EXPANZNÍ NÁDOBA, Objem 80l, 6 barů, připojení DN 25</t>
  </si>
  <si>
    <t>Pol__0015</t>
  </si>
  <si>
    <t>Příslušenství pro expanzní nádoby - kulový kohout se zajištěním v otevřené poloze a integrovaným, vypouštěním, G 1"</t>
  </si>
  <si>
    <t>Pol__0016</t>
  </si>
  <si>
    <t>EXPANZNÍ NÁDOBA, Objem 140l, 6 barů, připojení DN 25</t>
  </si>
  <si>
    <t>Pol__0017</t>
  </si>
  <si>
    <t>Pol__0018</t>
  </si>
  <si>
    <t>KOMBINOVANÝ ROZDĚLOVAČ A SBĚRAČ VYTÁPĚNÍ pro 2+1 okruhy, viz. výkresová dokumentace, PN 6, pro, průtok min. 5,3m3/h, včetně izolace a konstrukce pro upevnění</t>
  </si>
  <si>
    <t>Pol__0019</t>
  </si>
  <si>
    <t>ODLUČOVAČ KALU, hrdla DN65, s magnetickou vložkou</t>
  </si>
  <si>
    <t>Pol__0020</t>
  </si>
  <si>
    <t>UZAVÍRACÍ KLAPKA, mezipřírubová DN65</t>
  </si>
  <si>
    <t>Pol__0021</t>
  </si>
  <si>
    <t>ZÁVITOVÝ KULOVÝ KOHOUT, chromovaný, DN50</t>
  </si>
  <si>
    <t>Pol__0022</t>
  </si>
  <si>
    <t>ZÁVITOVÝ KULOVÝ KOHOUT, chromovaný, DN32</t>
  </si>
  <si>
    <t>Pol__0023</t>
  </si>
  <si>
    <t>ZÁVITOVÝ KULOVÝ KOHOUT, chromovaný, DN25</t>
  </si>
  <si>
    <t>Pol__0024</t>
  </si>
  <si>
    <t>ZÁVITOVÝ FILTR, mosaz, DN 50</t>
  </si>
  <si>
    <t>Pol__0025</t>
  </si>
  <si>
    <t>ZÁVITOVÝ FILTR, mosaz, DN 32</t>
  </si>
  <si>
    <t>Pol__0026</t>
  </si>
  <si>
    <t>PŘÍRUBOVÝ FILTR, DN 65</t>
  </si>
  <si>
    <t>Pol__0027</t>
  </si>
  <si>
    <t>MEZIPŘÍRUBOVÁ ZPĚTNÁ KLAPKA, DN65</t>
  </si>
  <si>
    <t>Pol__0028</t>
  </si>
  <si>
    <t>ZÁVITOVÝ ZPĚTNÝ VENTIL, s pružinou, mosaz, DN50</t>
  </si>
  <si>
    <t>Pol__0029</t>
  </si>
  <si>
    <t>ZÁVITOVÝ ZPĚTNÝ VENTIL, s pružinou, mosaz, DN32</t>
  </si>
  <si>
    <t>Pol__0030</t>
  </si>
  <si>
    <t>PRYŽOVÝ KOMPENZÁTOR, DN65, PŘÍRUBOVÝ</t>
  </si>
  <si>
    <t>Pol__0031</t>
  </si>
  <si>
    <t>POJISTNÝ VENTIL, otevírací tlak 2,5 baru</t>
  </si>
  <si>
    <t>Pol__0032</t>
  </si>
  <si>
    <t>POJISTNÝ VENTIL, otevírací tlak 3,0 baru</t>
  </si>
  <si>
    <t>Pol__0033</t>
  </si>
  <si>
    <t>POJISTNÝ VENTIL, otevírací tlak 5,0 baru</t>
  </si>
  <si>
    <t>Pol__0034</t>
  </si>
  <si>
    <t>TŘÍCESTNÝ PŘEPÍNACÍ KOHOUT S POHONEM, těsné provedení, DN 50, kvs=75, napájení 24V, ovládání dvoupolohové</t>
  </si>
  <si>
    <t>Pol__0035</t>
  </si>
  <si>
    <t>AUTOMATICKÝ ODVZDUŠŇOVACÍ VENTIL, G=3/8", bude osazen na nejvyšší místa dle potřeby (upřesněno na stavbě)</t>
  </si>
  <si>
    <t>Pol__0036</t>
  </si>
  <si>
    <t>uzavírací kohout KK10 osazený před AOV</t>
  </si>
  <si>
    <t>Pol__0037</t>
  </si>
  <si>
    <t>VYPOUŠTĚCÍ KULOVÝ KOHOUT, DN15, dle potřeby na nejnižší místa</t>
  </si>
  <si>
    <t>Pol__0038</t>
  </si>
  <si>
    <t>TEPLOMĚR, se zadním připojením G 1/2", včetně jímky, 0-120°C, včetně návarku</t>
  </si>
  <si>
    <t>Pol__0039</t>
  </si>
  <si>
    <t>MANOMETR, radiální, 0-6 bar, G 1/4"</t>
  </si>
  <si>
    <t>Pol__0040</t>
  </si>
  <si>
    <t>NEMRZNOUCÍ SMĚS, 30% SMĚS ETHYLENGLYKOL + VODA, celkový objem media 60l, vrty doplní dodavatel primárního okruhu</t>
  </si>
  <si>
    <t>Pol__0041</t>
  </si>
  <si>
    <t>PŘÍPRAVA PRO MAR, montáž a dodávka návarků a jímek pro MaR dle požadavků MaR</t>
  </si>
  <si>
    <t>Pol__0042</t>
  </si>
  <si>
    <t>OSTATNÍ PŘÍSLUŠENSTVÍ, jímky, příruby, přírubové spoje, drobný montážní materiál, štítky na potrubí</t>
  </si>
  <si>
    <t>POZN. TYPY POHONŮ PROJEDNAT A SCHVÁLIT S MAR</t>
  </si>
  <si>
    <t>Pol__0043</t>
  </si>
  <si>
    <t>AUTOMATICKÝ VAKUOVÝ ODPLYŇOVACÍ AUTOMAT, pro pracovní tlak do 2,5baru, max objem soustavy do 1m3 (bez akumulace)</t>
  </si>
  <si>
    <t>Pol__0044</t>
  </si>
  <si>
    <t>AUTOMATICKÉ DOPLŇOVACÍ ZAŘÍZENÍ součástí oddělovací člen, externí čidlo tlaku, vodoměr s měřením, vodivosti, demineralizační filtr včetně patrony</t>
  </si>
  <si>
    <t>Pol__0045</t>
  </si>
  <si>
    <t>MOBILNÍ ZAŘÍZENÍ PRO MÍCHÁNÍ A PLNĚNÍ GLYKOLU, nádrž na 50l, čerpadlo s výtlakem  5 barů, společné pro všechny 4 objekty</t>
  </si>
  <si>
    <t>Pol__0046</t>
  </si>
  <si>
    <t>POJISTNÝ VENTIL, otevírací tlak 8 bar</t>
  </si>
  <si>
    <t>Pol__0047</t>
  </si>
  <si>
    <t>ZÁVITOVÝ KULOVÝ KOHOUT, chromovaný, DN15</t>
  </si>
  <si>
    <t>Pol__0048</t>
  </si>
  <si>
    <t>MECHANICKÝ FILTR, filtr hrubých nečistot s nylonovou tkaninou, DN15</t>
  </si>
  <si>
    <t>Pol__0049</t>
  </si>
  <si>
    <t>Pol__0050</t>
  </si>
  <si>
    <t>OBĚHOVÉ ČERPADLO, závitové, DN25, 0,6m3/h při 20kPa, konst. otáčky</t>
  </si>
  <si>
    <t>Pol__0051</t>
  </si>
  <si>
    <t>OBĚHOVÉ ČERPADLO, závitové, DN25, 1,2m3/h při 20kPa, konst. otáčky</t>
  </si>
  <si>
    <t>Pol__0052</t>
  </si>
  <si>
    <t>Pol__0053</t>
  </si>
  <si>
    <t>ZÁVITOVÝ KULOVÝ KOHOUT, chromovaný, DN40</t>
  </si>
  <si>
    <t>Pol__0054</t>
  </si>
  <si>
    <t>Pol__0055</t>
  </si>
  <si>
    <t>Pol__0056</t>
  </si>
  <si>
    <t>ZÁVITOVÝ KULOVÝ KOHOUT, chromovaný, DN20</t>
  </si>
  <si>
    <t>Pol__0057</t>
  </si>
  <si>
    <t>Pol__0058</t>
  </si>
  <si>
    <t>ZÁVITOVÝ ZPĚTNÝ VENTIL, s pružinou, mosaz, DN25</t>
  </si>
  <si>
    <t>Pol__0059</t>
  </si>
  <si>
    <t>Pol__0060</t>
  </si>
  <si>
    <t>TLAKOVĚ NEZÁVISLÝ OMEZOVAČ PRŮTOKU, DN15, rozsah průtoku 92-480l/h, s možností měření průtoku, a tlakové ztráty ventilu, bez pohonu</t>
  </si>
  <si>
    <t>Pol__0061</t>
  </si>
  <si>
    <t>TLAKOVĚ NEZÁVISLÝ REGULAČNÍ VENTIL DN15, rozsah průtoku 92-480l/h, s možností měření průtoku, a, tlakové ztráty ventilu, pohon pro regulaci 0-10V, 24V, otevřeno bez napětím</t>
  </si>
  <si>
    <t>Pol__0062</t>
  </si>
  <si>
    <t>TLAKOVĚ NEZÁVISLÝ REGULAČNÍ VENTIL DN20, rozsah průtoku 200-975l/h, s možností měření průtoku, a, tlakové ztráty ventilu, pohon pro regulaci 0-10V, 24V, otevřeno bez napětím</t>
  </si>
  <si>
    <t>Pol__0063</t>
  </si>
  <si>
    <t>TLAKOVĚ NEZÁVISLÝ REGULAČNÍ VENTIL DN25, rozsah průtoku 340-1750l/h, s možností měření průtoku, a, tlakové ztráty ventilu, pohon pro regulaci 0-10V, 24V, otevřeno bez napětím</t>
  </si>
  <si>
    <t>Pol__0064</t>
  </si>
  <si>
    <t>TLAKOVĚ NEZÁVISLÝ REGULAČNÍ VENTIL DN25, rozsah průtoku 340-1750l/h, s možností měření průtoku, a, tlakové ztráty ventilu, pohon pro regulaci 0-10V, 24V, otevřeno pod napětím</t>
  </si>
  <si>
    <t>Pol__0065</t>
  </si>
  <si>
    <t>TLAKOVĚ NEZÁVISLÝ REGULAČNÍ VENTIL DN32, rozsah průtoku 720-3600l/h, s možností měření průtoku, a, tlakové ztráty ventilu, pohon pro regulaci 0-10V, 24V, otevřeno pod napětím</t>
  </si>
  <si>
    <t>Pol__0066</t>
  </si>
  <si>
    <t>PANCÉŘOVÉ FLEXIBILNÍ HADICE, DN40, délka 1,0m, včetně kaučukové izolace</t>
  </si>
  <si>
    <t>Pol__0067</t>
  </si>
  <si>
    <t>PANCÉŘOVÉ FLEXIBILNÍ HADICE, DN32, délka 1,0m, včetně kaučukové izolace</t>
  </si>
  <si>
    <t>Pol__0068</t>
  </si>
  <si>
    <t>PANCÉŘOVÉ FLEXIBILNÍ HADICE, DN25, délka 1,0m, včetně kaučukové izolace</t>
  </si>
  <si>
    <t>Pol__0069</t>
  </si>
  <si>
    <t>PANCÉŘOVÉ FLEXIBILNÍ HADICE, DN20, délka 1,0m, včetně kaučukové izolace</t>
  </si>
  <si>
    <t>Pol__0070</t>
  </si>
  <si>
    <t>PANCÉŘOVÉ FLEXIBILNÍ HADICE, DN15, délka 1,0m, včetně kaučukové izolace</t>
  </si>
  <si>
    <t>Pol__0071</t>
  </si>
  <si>
    <t>RUČNÍ ODVZDUŠŇOVACÍ VENTIL, G=3/8", bude osazen na nejvyšší místa u spotřebičů tepla/chladu dle potřeby (upřesněno na stavbě)</t>
  </si>
  <si>
    <t>Pol__0072</t>
  </si>
  <si>
    <t>Pol__0073</t>
  </si>
  <si>
    <t>Pol__0074</t>
  </si>
  <si>
    <t>Pol__0075</t>
  </si>
  <si>
    <t>Pol__0076</t>
  </si>
  <si>
    <t>OSTATNÍ PŘÍSLUŠENSTVÍ, jímky, spoje, drobný montážní materiál, štítky na potrubí</t>
  </si>
  <si>
    <t>Pol__0077</t>
  </si>
  <si>
    <t>OTOPNÁ TĚLESA se spodním připojením, včetně uchycení, PLAN VK 11 500x400</t>
  </si>
  <si>
    <t>Pol__0078</t>
  </si>
  <si>
    <t>OTOPNÁ TĚLESA se spodním připojením, včetně uchycení, PLAN VK 11 500x500</t>
  </si>
  <si>
    <t>Pol__0079</t>
  </si>
  <si>
    <t>OTOPNÁ TĚLESA se spodním připojením, včetně uchycení, PLAN VK 11 500x600</t>
  </si>
  <si>
    <t>Pol__0080</t>
  </si>
  <si>
    <t>OTOPNÁ TĚLESA se spodním připojením, včetně uchycení, PLAN VK 11 500x700</t>
  </si>
  <si>
    <t>Pol__0081</t>
  </si>
  <si>
    <t>OTOPNÁ TĚLESA se spodním připojením, včetně uchycení, PLAN VK 11 500x800</t>
  </si>
  <si>
    <t>Pol__0082</t>
  </si>
  <si>
    <t>OTOPNÁ TĚLESA se spodním připojením, včetně uchycení, PLAN VK 11 500x900</t>
  </si>
  <si>
    <t>Pol__0083</t>
  </si>
  <si>
    <t>OTOPNÁ TĚLESA se spodním připojením, včetně uchycení, PLAN VK 21 500x500</t>
  </si>
  <si>
    <t>Pol__0084</t>
  </si>
  <si>
    <t>OTOPNÁ TĚLESA se spodním připojením, včetně uchycení, PLAN VK 21 500x700</t>
  </si>
  <si>
    <t>Pol__0085</t>
  </si>
  <si>
    <t>OTOPNÁ TĚLESA se spodním připojením, včetně uchycení, PLAN VK 21 500x800</t>
  </si>
  <si>
    <t>Pol__0086</t>
  </si>
  <si>
    <t>OTOPNÁ TĚLESA se spodním připojením, včetně uchycení, PLAN VK 21 500x900</t>
  </si>
  <si>
    <t>Pol__0087</t>
  </si>
  <si>
    <t>OTOPNÁ TĚLESA se spodním připojením, včetně uchycení, PLAN VK 21 500x1000</t>
  </si>
  <si>
    <t>Pol__0088</t>
  </si>
  <si>
    <t>OTOPNÁ TĚLESA se spodním připojením, včetně uchycení, PLAN VK 21 500x1100</t>
  </si>
  <si>
    <t>Pol__0089</t>
  </si>
  <si>
    <t>OTOPNÁ TĚLESA se spodním připojením, včetně uchycení, PLAN VK 21 500x1400</t>
  </si>
  <si>
    <t>Pol__0090</t>
  </si>
  <si>
    <t>OTOPNÁ TĚLESA se spodním připojením, včetně uchycení, PLAN VK 21 500x1600</t>
  </si>
  <si>
    <t>Pol__0091</t>
  </si>
  <si>
    <t>OTOPNÁ TĚLESA se spodním připojením, včetně uchycení, PLAN VK 21 500x1800</t>
  </si>
  <si>
    <t>Pol__0092</t>
  </si>
  <si>
    <t>OTOPNÁ TĚLESA se spodním připojením, včetně uchycení, PLAN VK 21 900x500</t>
  </si>
  <si>
    <t>Pol__0093</t>
  </si>
  <si>
    <t>OTOPNÁ TĚLESA se spodním připojením, včetně uchycení, PLAN VK 21 900x600</t>
  </si>
  <si>
    <t>Pol__0094</t>
  </si>
  <si>
    <t>OTOPNÁ TĚLESA se spodním připojením, včetně uchycení, PLAN VK 21 900x800</t>
  </si>
  <si>
    <t>Pol__0095</t>
  </si>
  <si>
    <t>OTOPNÁ TĚLESA se spodním připojením, včetně uchycení, PLAN VK 21 900x1100</t>
  </si>
  <si>
    <t>Pol__0096</t>
  </si>
  <si>
    <t>OTOPNÁ TĚLESA se spodním připojením, včetně uchycení, PLAN VK 21 900x1200</t>
  </si>
  <si>
    <t>Pol__0097</t>
  </si>
  <si>
    <t>OTOPNÁ TĚLESA se spodním připojením, včetně uchycení, PLAN VK 21 600x900</t>
  </si>
  <si>
    <t>Pol__0098</t>
  </si>
  <si>
    <t>OTOPNÁ TĚLESA se spodním připojením, včetně uchycení, PLAN VK 21 600x2000</t>
  </si>
  <si>
    <t>Pol__0099</t>
  </si>
  <si>
    <t>DESIGNOVÉ OTOPNÁ TĚLESA se spodním středovým připojením, včetně uchycení, 2000x514x74</t>
  </si>
  <si>
    <t>Pol__0100</t>
  </si>
  <si>
    <t>DESIGNOVÉ OTOPNÁ TĚLESA se spodním středovým připojením, včetně uchycení, 2000x668x74</t>
  </si>
  <si>
    <t>Pol__0101</t>
  </si>
  <si>
    <t>H NAPOJOVACÍ REGULAČNÍ A UZAVÍRACÍ ARMATURA PRO TĚLESA SE SPODNÍM PŘIPOJENÍM BEZ TERMOSTATIKCÉ, VLOŽKY DN 15-rohové</t>
  </si>
  <si>
    <t>Pol__0102</t>
  </si>
  <si>
    <t>H NAPOJOVACÍ REGULAČNÍ A UZAVÍRACÍ ARMATURA PRO TĚLESA SE SPODNÍM PŘIPOJENÍM VČETNĚ TERMOSTATIKCÉ, VLOŽKY DN 15-rohové</t>
  </si>
  <si>
    <t>Pol__0103</t>
  </si>
  <si>
    <t>TERMOSTATICKÉ HLAVICE, termostatická hlavice ruční pro veřejné prostory (pro designová tělesa)</t>
  </si>
  <si>
    <t>Pol__0104</t>
  </si>
  <si>
    <t>TERMOSTATICKÉ HLAVICE, termostatická hlavice ruční (standardní)</t>
  </si>
  <si>
    <t>Pol__0105</t>
  </si>
  <si>
    <t>TERMOSTATICKÉ HLAVICE, elektrotermická hlavice 230V, PWM regulace nebo on/off</t>
  </si>
  <si>
    <t>Pol__0106</t>
  </si>
  <si>
    <t>Pol__0107</t>
  </si>
  <si>
    <t>Pol__0108</t>
  </si>
  <si>
    <t>UZAVÍRACÍ A VYVAŽOVACÍ VENTIL, DN32, Kvs=14,2 s funkcí uzavíraní, součástí měřící vsuvky pro měření průtoku, tlaku a teploty</t>
  </si>
  <si>
    <t>Pol__0109</t>
  </si>
  <si>
    <t>UZAVÍRACÍ A VYVAŽOVACÍ VENTIL, DN25, Kvs=6,4 s funkcí uzavíraní, součástí měřící vsuvky pro měření průtoku, tlaku a teploty</t>
  </si>
  <si>
    <t>Pol__0110</t>
  </si>
  <si>
    <t>REGULÁTOR TLAKOVÉ DIFERENCE, VČETNĚ KAPILÁRY, DN32, 5-30kPa</t>
  </si>
  <si>
    <t>Pol__0111</t>
  </si>
  <si>
    <t>REGULÁTOR TLAKOVÉ DIFERENCE, VČETNĚ KAPILÁRY, DN25, 5-30kPa</t>
  </si>
  <si>
    <t>Pol__0112</t>
  </si>
  <si>
    <t>Pol__0113</t>
  </si>
  <si>
    <t>AUTOMATICKÝ ODVZDUŠŇOVACÍ VENTIL, uzavírací kohout KK10 osazený před AOV</t>
  </si>
  <si>
    <t>Pol__0114</t>
  </si>
  <si>
    <t>Pol__0115</t>
  </si>
  <si>
    <t>OSTATNÍ PŘÍSLUŠENSTVÍ, drobný montážní materiál</t>
  </si>
  <si>
    <t>Pol__0116</t>
  </si>
  <si>
    <t>POTRUBÍ Z UHLÍKOVÉ OCELI, VNĚ POZINKOVANÉ, SPOJOVANÉ POMOCÍ LISOVACÍCH FITINEK, včetně závěsů,, kotvících a pomocných konstrukcí 76,1x2,0 včetně fitinek</t>
  </si>
  <si>
    <t>Pol__0117</t>
  </si>
  <si>
    <t>POTRUBÍ Z UHLÍKOVÉ OCELI, VNĚ POZINKOVANÉ, SPOJOVANÉ POMOCÍ LISOVACÍCH FITINEK, včetně závěsů,, kotvících a pomocných konstrukcí 54x1,5 včetně fitinek</t>
  </si>
  <si>
    <t>Pol__0118</t>
  </si>
  <si>
    <t>POTRUBÍ Z UHLÍKOVÉ OCELI, VNĚ POZINKOVANÉ, SPOJOVANÉ POMOCÍ LISOVACÍCH FITINEK, včetně závěsů,, kotvících a pomocných konstrukcí 42x1,5 včetně fitinek</t>
  </si>
  <si>
    <t>Pol__0119</t>
  </si>
  <si>
    <t>POTRUBÍ Z UHLÍKOVÉ OCELI, VNĚ POZINKOVANÉ, SPOJOVANÉ POMOCÍ LISOVACÍCH FITINEK, včetně závěsů,, kotvících a pomocných konstrukcí 35x1,5 včetně fitinek</t>
  </si>
  <si>
    <t>Pol__0120</t>
  </si>
  <si>
    <t>POTRUBÍ Z UHLÍKOVÉ OCELI, VNĚ POZINKOVANÉ, SPOJOVANÉ POMOCÍ LISOVACÍCH FITINEK, včetně závěsů,, kotvících a pomocných konstrukcí 28x1,5 včetně fitinek</t>
  </si>
  <si>
    <t>Pol__0121</t>
  </si>
  <si>
    <t>POTRUBÍ Z UHLÍKOVÉ OCELI, VNĚ POZINKOVANÉ, SPOJOVANÉ POMOCÍ LISOVACÍCH FITINEK, včetně závěsů,, kotvících a pomocných konstrukcí 22x1,5 včetně fitinek</t>
  </si>
  <si>
    <t>Pol__0122</t>
  </si>
  <si>
    <t>POTRUBÍ Z UHLÍKOVÉ OCELI, VNĚ POZINKOVANÉ, SPOJOVANÉ POMOCÍ LISOVACÍCH FITINEK, včetně závěsů,, kotvících a pomocných konstrukcí 18x1,2 včetně fitinek</t>
  </si>
  <si>
    <t>Pol__0123</t>
  </si>
  <si>
    <t>POTRUBÍ Z UHLÍKOVÉ OCELI, VNĚ POZINKOVANÉ, SPOJOVANÉ POMOCÍ LISOVACÍCH FITINEK, včetně závěsů,, kotvících a pomocných konstrukcí 15x1,2 včetně fitinek</t>
  </si>
  <si>
    <t>Pol__0124</t>
  </si>
  <si>
    <t>POTRUBÍ Z TRUBEK VÍCEVRSTVÝCH (Al-PEX-Al), SPOJOVANÉ POMOCÍ LISOVACÍCH FITINEK, 40x3,5 včetně fitinek</t>
  </si>
  <si>
    <t>pozn.1 přesné množství fitinek bude určeno na stavbě pozn.2 délky potrubí zahrnují celou délku trasy včetně kolen pozn.3 požární zatěsnění při prostupu požárně dělící konstrukcí řeší stavba</t>
  </si>
  <si>
    <t>Pol__0125</t>
  </si>
  <si>
    <t>POTRUBÍ Z TRUBEK VÍCEVRSTVÝCH (Al-PEX-Al), SPOJOVANÉ POMOCÍ LISOVACÍCH FITINEK, 32x3 včetně fitinek</t>
  </si>
  <si>
    <t>Pol__0126</t>
  </si>
  <si>
    <t>POTRUBÍ Z TRUBEK VÍCEVRSTVÝCH (Al-PEX-Al), SPOJOVANÉ POMOCÍ LISOVACÍCH FITINEK, 26x3 včetně fitinek</t>
  </si>
  <si>
    <t>Pol__0127</t>
  </si>
  <si>
    <t>POTRUBÍ Z TRUBEK VÍCEVRSTVÝCH (Al-PEX-Al), SPOJOVANÉ POMOCÍ LISOVACÍCH FITINEK, 20x2 včetně fitinek</t>
  </si>
  <si>
    <t>Pol__0128</t>
  </si>
  <si>
    <t>POTRUBÍ Z TRUBEK VÍCEVRSTVÝCH (Al-PEX-Al), SPOJOVANÉ POMOCÍ LISOVACÍCH FITINEK, 18x2 včetně fitinek</t>
  </si>
  <si>
    <t>Pol__0129</t>
  </si>
  <si>
    <t>POTRUBÍ Z TRUBEK VÍCEVRSTVÝCH (Al-PEX-Al), SPOJOVANÉ POMOCÍ LISOVACÍCH FITINEK, 16x2 včetně fitinek</t>
  </si>
  <si>
    <t>Pol__0130</t>
  </si>
  <si>
    <t>POTRUBNÍ POUZDRA Z MINERÁLNÍ IZOLACE s Alu fólií tl. izolační vrstvy 50 mm + 19mm kaučukové izolace, tepelná izolace na potrubí 76,1x2</t>
  </si>
  <si>
    <t>Pol__0131</t>
  </si>
  <si>
    <t>POTRUBNÍ POUZDRA 19mm kaučukové izolace, tepelná izolace na potrubí 76,1x2</t>
  </si>
  <si>
    <t>Pol__0132</t>
  </si>
  <si>
    <t>POTRUBNÍ POUZDRA 19mm kaučukové izolace, tepelná izolace na potrubí 54x1,5</t>
  </si>
  <si>
    <t>Pol__0133</t>
  </si>
  <si>
    <t>POTRUBNÍ POUZDRA 13mm kaučukové izolace, tepelná izolace na potrubí 42x1,5</t>
  </si>
  <si>
    <t>Pol__0134</t>
  </si>
  <si>
    <t>POTRUBNÍ POUZDRA 13mm kaučukové izolace, tepelná izolace na potrubí 35x1,5</t>
  </si>
  <si>
    <t>Pol__0135</t>
  </si>
  <si>
    <t>POTRUBNÍ POUZDRA 13mm kaučukové izolace, tepelná izolace na potrubí 28x1,5</t>
  </si>
  <si>
    <t>Pol__0136</t>
  </si>
  <si>
    <t>POTRUBNÍ POUZDRA 13mm kaučukové izolace, tepelná izolace na potrubí 22x1,5</t>
  </si>
  <si>
    <t>Pol__0137</t>
  </si>
  <si>
    <t>POTRUBNÍ POUZDRA 13mm kaučukové izolace, tepelná izolace na potrubí 18x1,2</t>
  </si>
  <si>
    <t>Pol__0138</t>
  </si>
  <si>
    <t>POTRUBNÍ POUZDRA 13mm kaučukové izolace, tepelná izolace na potrubí 15x1,2</t>
  </si>
  <si>
    <t>Pol__0139</t>
  </si>
  <si>
    <t>POTRUBNÍ POUZDRA Z MINERÁLNÍ IZOLACE s Alu fólií tl. izolační vrstvy 70 mm, tepelná izolace na potrubí 76,1x2</t>
  </si>
  <si>
    <t>Pol__0140</t>
  </si>
  <si>
    <t>POTRUBNÍ POUZDRA Z MINERÁLNÍ IZOLACE s Alu fólií tl. izolační vrstvy 50 mm, tepelná izolace na potrubí 54x1,5</t>
  </si>
  <si>
    <t>Pol__0141</t>
  </si>
  <si>
    <t>POTRUBNÍ POUZDRA Z MINERÁLNÍ IZOLACE s Alu fólií tl. izolační vrstvy 40 mm, tepelná izolace na potrubí 42x1,5</t>
  </si>
  <si>
    <t>Pol__0142</t>
  </si>
  <si>
    <t>POTRUBNÍ POUZDRA Z MINERÁLNÍ IZOLACE s Alu fólií tl. izolační vrstvy 40 mm, tepelná izolace na potrubí 35x1,5</t>
  </si>
  <si>
    <t>Pol__0143</t>
  </si>
  <si>
    <t>POTRUBNÍ POUZDRA Z MINERÁLNÍ IZOLACE s Alu fólií tl. izolační vrstvy 40 mm, tepelná izolace na potrubí 40x3,5</t>
  </si>
  <si>
    <t>Pol__0144</t>
  </si>
  <si>
    <t>TEPELNÁ PE IZOLACE tl. 30 mm, tepelná izolace na potrubí 28x1,5</t>
  </si>
  <si>
    <t>Pol__0145</t>
  </si>
  <si>
    <t>TEPELNÁ PE IZOLACE tl. 30 mm, tepelná izolace na potrubí 32x3,0</t>
  </si>
  <si>
    <t>Pol__0146</t>
  </si>
  <si>
    <t>TEPELNÁ PE IZOLACE tl. 25 mm, tepelná izolace na potrubí 26x3,0</t>
  </si>
  <si>
    <t>Pol__0147</t>
  </si>
  <si>
    <t>TEPELNÁ PE IZOLACE tl. 20 mm, tepelná izolace na potrubí 20x2,0</t>
  </si>
  <si>
    <t>Pol__0148</t>
  </si>
  <si>
    <t>TEPELNÁ PE IZOLACE tl. 20 mm, tepelná izolace na potrubí 18x2,0</t>
  </si>
  <si>
    <t>Pol__0149</t>
  </si>
  <si>
    <t>TEPELNÁ PE IZOLACE tl. 15 mm, tepelná izolace na potrubí 16x2,0</t>
  </si>
  <si>
    <t>Pol__0150</t>
  </si>
  <si>
    <t>TEPELNÁ PE IZOLACE tl. 9 mm, tepelná izolace na potrubí 32x3,0</t>
  </si>
  <si>
    <t>Pol__0151</t>
  </si>
  <si>
    <t>TEPELNÁ PE IZOLACE tl. 9 mm, tepelná izolace na potrubí 26x3,0</t>
  </si>
  <si>
    <t>Pol__0152</t>
  </si>
  <si>
    <t>TEPELNÁ PE IZOLACE tl. 9 mm, tepelná izolace na potrubí 20x2,0</t>
  </si>
  <si>
    <t>Pol__0153</t>
  </si>
  <si>
    <t>TEPELNÁ PE IZOLACE tl. 9 mm, tepelná izolace na potrubí 18x2,0</t>
  </si>
  <si>
    <t>Pol__0154</t>
  </si>
  <si>
    <t>TEPELNÁ PE IZOLACE tl. 9 mm, tepelná izolace na potrubí 16x2,0</t>
  </si>
  <si>
    <t>Pol__0155</t>
  </si>
  <si>
    <t>IZOLACE ARMATUR A ZAŘÍZENÍ OKRUHU CHLAZENÍ KAUČUKOVOU IZOLACÍ tloušťka izolace 19 mm, tepelná izolace v pásech pozn. nutno uvažovat rezervu na prořez</t>
  </si>
  <si>
    <t>Pol__0156</t>
  </si>
  <si>
    <t>montážní a pomocný materiál</t>
  </si>
  <si>
    <t>Pol__0157</t>
  </si>
  <si>
    <t>Pol__0160</t>
  </si>
  <si>
    <t>Vyregulování soustavy, tlakové a provozní zkoušky</t>
  </si>
  <si>
    <t>Pol__0161</t>
  </si>
  <si>
    <t>Vypracování protokolů, revize zařízeních</t>
  </si>
  <si>
    <t>Pol__0162</t>
  </si>
  <si>
    <t>Provozní předpisy</t>
  </si>
  <si>
    <t>D14d101</t>
  </si>
  <si>
    <t>Rozvaděč RH701</t>
  </si>
  <si>
    <t>Rozváděč+přístrojové vybavení rozváděče viz. Výkres č. D.1.4.d.14 - Schéma rozváděče RH701</t>
  </si>
  <si>
    <t>D14d102</t>
  </si>
  <si>
    <t>Rozvaděč RPO</t>
  </si>
  <si>
    <t>Rozváděč+přístrojové vybavení rozváděče viz. Výkres č. D.1.4.d.15 - Schéma rozváděče RPO</t>
  </si>
  <si>
    <t>D14d103</t>
  </si>
  <si>
    <t>Rozvaděč RTČ701</t>
  </si>
  <si>
    <t>Rozváděč+přístrojové vybavení rozváděče viz. Výkres č.D.1.4.d.16 - Schéma rozváděče RTČ701</t>
  </si>
  <si>
    <t>D14d104</t>
  </si>
  <si>
    <t>Rozvaděč RDA-1</t>
  </si>
  <si>
    <t>Rozváděč+přístrojové vybavení rozváděče viz. Výkres č.D.1.4.d.17 - Schéma rozváděče RDA-1</t>
  </si>
  <si>
    <t>D14d105</t>
  </si>
  <si>
    <t>Rozvaděč R701.2</t>
  </si>
  <si>
    <t>Rozváděč+přístrojové vybavení rozváděče viz. Výkres čD.1.4.d.18 - Schéma rozváděče R701.2</t>
  </si>
  <si>
    <t>D14d106</t>
  </si>
  <si>
    <t>Rozvaděč R701.3</t>
  </si>
  <si>
    <t>Rozváděč+přístrojové vybavení rozváděče viz. Výkres čD.1.4.d.19 - Schéma rozváděče R701.3</t>
  </si>
  <si>
    <t>D14d107</t>
  </si>
  <si>
    <t>Typový kompenzační rozvaděč 11kVAr,  ozn. RC701.1</t>
  </si>
  <si>
    <t>D14d108</t>
  </si>
  <si>
    <t>Typový kompenzační rozvaděč 13kVAr,  ozn. RC701.2</t>
  </si>
  <si>
    <t>D14d201</t>
  </si>
  <si>
    <t>CYKY-O 3x2,5</t>
  </si>
  <si>
    <t>D14d202</t>
  </si>
  <si>
    <t>CYKY-J 3x2,5</t>
  </si>
  <si>
    <t>D14d203</t>
  </si>
  <si>
    <t>CYKY-O 5x2,5</t>
  </si>
  <si>
    <t>D14d204</t>
  </si>
  <si>
    <t>CYKY-J 3x4</t>
  </si>
  <si>
    <t>D14d205</t>
  </si>
  <si>
    <t>CYKY-J 5x4</t>
  </si>
  <si>
    <t>D14d206</t>
  </si>
  <si>
    <t>CYKY-J 5x6</t>
  </si>
  <si>
    <t>D14d207</t>
  </si>
  <si>
    <t>CYKY-J 5x10</t>
  </si>
  <si>
    <t>D14d208</t>
  </si>
  <si>
    <t>CYKY-J 5x25</t>
  </si>
  <si>
    <t>D14d209</t>
  </si>
  <si>
    <t>CYKY-J 4x240</t>
  </si>
  <si>
    <t>D14d210</t>
  </si>
  <si>
    <t>CXKH-R-O 3x1,5  B2ca s1 d1 a1</t>
  </si>
  <si>
    <t>D14d211</t>
  </si>
  <si>
    <t>CXKH-R-J 3x1,5  B2ca s1 d1 a1</t>
  </si>
  <si>
    <t>D14d212</t>
  </si>
  <si>
    <t>CXKH-R-O 5x1,5  B2ca s1 d1 a1</t>
  </si>
  <si>
    <t>D14d213</t>
  </si>
  <si>
    <t>CXKH-R-J 5x1,5  B2ca s1 d1 a1</t>
  </si>
  <si>
    <t>D14d214</t>
  </si>
  <si>
    <t>CXKH-R-J 3x2,5  B2ca s1 d1 a1</t>
  </si>
  <si>
    <t>D14d215</t>
  </si>
  <si>
    <t>CXKH-R-J 5x2,5  B2ca s1 d1 a1</t>
  </si>
  <si>
    <t>D14d216</t>
  </si>
  <si>
    <t>CXKH-R-O 3x4  B2ca s1 d1 a1</t>
  </si>
  <si>
    <t>D14d217</t>
  </si>
  <si>
    <t>CXKH-R-J 3x4  B2ca s1 d1 a1</t>
  </si>
  <si>
    <t>D14d218</t>
  </si>
  <si>
    <t>CXKH-R-J 5x4  B2ca s1 d1 a1</t>
  </si>
  <si>
    <t>D14d219</t>
  </si>
  <si>
    <t>CXKH-R-J 5x6  B2ca s1 d1 a1</t>
  </si>
  <si>
    <t>D14d220</t>
  </si>
  <si>
    <t>CXKH-R-J 5x10  B2ca s1 d1 a1</t>
  </si>
  <si>
    <t>D14d221</t>
  </si>
  <si>
    <t>CXKH-R-J 5x16  B2ca s1 d1 a1</t>
  </si>
  <si>
    <t>D14d222</t>
  </si>
  <si>
    <t>CXKH-R-J 5x25  B2ca s1 d1 a1</t>
  </si>
  <si>
    <t>D14d223</t>
  </si>
  <si>
    <t>CXKH-R-J 5x35  B2ca s1 d1 a1</t>
  </si>
  <si>
    <t>D14d224</t>
  </si>
  <si>
    <t>CXKH-R-J 5x50  B2ca s1 d1 a1</t>
  </si>
  <si>
    <t>D14d225</t>
  </si>
  <si>
    <t>CSKH-V180 P60-R 3Ox1,5  B2ca s1 d1 a1</t>
  </si>
  <si>
    <t>D14d226</t>
  </si>
  <si>
    <t>CSKH-V180 P60-R 3Jx1,5  B2ca s1 d1 a1</t>
  </si>
  <si>
    <t>D14d227</t>
  </si>
  <si>
    <t>CSKH-V180 P60-R 5Jx1,5  B2ca s1 d1 a1</t>
  </si>
  <si>
    <t>D14d228</t>
  </si>
  <si>
    <t>CSKH-V180 P60-R 3Jx2,5  B2ca s1 d1 a1</t>
  </si>
  <si>
    <t>D14d229</t>
  </si>
  <si>
    <t>CSKH-V180 P60-R 3Jx4  B2ca s1 d1 a1</t>
  </si>
  <si>
    <t>D14d230</t>
  </si>
  <si>
    <t>CSKH-V180 P60-R 5Jx6  B2ca s1 d1 a1</t>
  </si>
  <si>
    <t>D14d231</t>
  </si>
  <si>
    <t>H05VV-F 5Gx1,5</t>
  </si>
  <si>
    <t>D14d232</t>
  </si>
  <si>
    <t>SHKFH-R 2x2x0,8 B2ca s1 d1 a1</t>
  </si>
  <si>
    <t>D14d233</t>
  </si>
  <si>
    <t>SHKFH-R 3x2x0,8 B2ca s1 d1 a1</t>
  </si>
  <si>
    <t>D14d234</t>
  </si>
  <si>
    <t>UTP cat6</t>
  </si>
  <si>
    <t>D14d235</t>
  </si>
  <si>
    <t>CYA 50 zžl.</t>
  </si>
  <si>
    <t>D14d236</t>
  </si>
  <si>
    <t>CYA 35 zžl.</t>
  </si>
  <si>
    <t>D14d237</t>
  </si>
  <si>
    <t>CYA 25 zžl.</t>
  </si>
  <si>
    <t>D14d238</t>
  </si>
  <si>
    <t>CYA 16 zžl.</t>
  </si>
  <si>
    <t>D14d239</t>
  </si>
  <si>
    <t>CYA 10 zžl.</t>
  </si>
  <si>
    <t>D14d240</t>
  </si>
  <si>
    <t>CYA 6 zžl.</t>
  </si>
  <si>
    <t>D14d301</t>
  </si>
  <si>
    <t>1 : Přisazené prachotěsné průmyslové LED svítidlo 33W,</t>
  </si>
  <si>
    <t>montáž</t>
  </si>
  <si>
    <t>D14d302</t>
  </si>
  <si>
    <t>2 : Zapuštěné čtvercové kancelářské LED svítidlo 24W</t>
  </si>
  <si>
    <t>D14d303</t>
  </si>
  <si>
    <t>3 : Přisazené kulaté LED svítidlo 21W,</t>
  </si>
  <si>
    <t>D14d304</t>
  </si>
  <si>
    <t>4 : Zapuštěné kulaté LED svítidlo downlight 22W,</t>
  </si>
  <si>
    <t>D14d305</t>
  </si>
  <si>
    <t>5 : Zapuštěné kulaté LED svítidlo downlight 22W,</t>
  </si>
  <si>
    <t>D14d306</t>
  </si>
  <si>
    <t>6 : Přisazené LED svítidlo 50W,</t>
  </si>
  <si>
    <t>D14d307</t>
  </si>
  <si>
    <t>N1 : Přisazené LED nouzové svítidlo 5W,</t>
  </si>
  <si>
    <t>D14d308</t>
  </si>
  <si>
    <t>N2 : Zapuštěné kulaté LED nouzové svítidlo 3W,</t>
  </si>
  <si>
    <t>D14d309</t>
  </si>
  <si>
    <t>N.AS1 : Zapuštěné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</si>
  <si>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</si>
  <si>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</si>
  <si>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</si>
  <si>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</si>
  <si>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</si>
  <si>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</si>
  <si>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</si>
  <si>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</si>
  <si>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</si>
  <si>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</si>
  <si>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</si>
  <si>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s UGR 19, 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</si>
  <si>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</si>
  <si>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IP20/40, tělo hliník v bílé barvě, distribuce světla přímá, charakteristika symetrická, světelný tok 2300lm, teplota chromatičnosti 4000K, rozměry d=216mm, v=58mm, s elektronickým předřadníkem, vč.zdroje, vč.recyklačního poplatku</t>
  </si>
  <si>
    <t>krytí  IP20/44, tělo hliník v bílé barvě, se sklem distribuce světla přímá, charakteristika symetrická, světelný tok 2160lm, teplota chromatičnosti 4000K, rozměry d=225mm, v=58mm, s elektronickým předřadníkem, vč.zdroje, vč.recyklačního poplatku</t>
  </si>
  <si>
    <t>krytí  IP20, tělohliník bílá barva, difuzor PC matný, distribuce světla přímá, charakteristika symetrická, světelný tok 7000lm, teplota chromatičnosti 4000K, rozměry 1450x56x68mm, s elektronickým předřadníkem, s nouzovým modulem s dobou autonomie 1hod.,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</si>
  <si>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</si>
  <si>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</si>
  <si>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</si>
  <si>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</si>
  <si>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</si>
  <si>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t>
  </si>
  <si>
    <t>Spínač jednopólový 230V/10A - řazení 1 - pod omítku, IP20, barva bílá</t>
  </si>
  <si>
    <t>Spínač jednopólový 230V/10A - řazení 1 - pod omítku, IP44, barva bílá</t>
  </si>
  <si>
    <t>Spínač jednopólový 230V/10A - řazení 1 -na povrch, IP44</t>
  </si>
  <si>
    <t>Přepínač sériový 230V/10A - řazení 5 - pod omítku, IP20, barva bílá</t>
  </si>
  <si>
    <t>Přepínač sériový 230V/10A - řazení 5 - pod omítku, IP44, barva bílá</t>
  </si>
  <si>
    <t>Přepínač střídavý 230V/10A - řazení 6 - pod omítku, IP20, barva bílá</t>
  </si>
  <si>
    <t>Přepínač dvojitý střídavý 230V/10A - řazení 6+6 - pod omítku, IP20, barva bílá</t>
  </si>
  <si>
    <t>Přepínač křížový 230V/10A - řazení 7 - pod omítku, IP20, barva bílá</t>
  </si>
  <si>
    <t>Ovladač tlačítkový 230V/10A - se signalizační doutnavkou - pod omítku, IP20,barva bílá, komplet</t>
  </si>
  <si>
    <t>PČ1 : Pohybové čidlo pro spínání LED svítidel s elektronickými předřadníky.Montáž na strop prahové, osvětlení (10-2000lx), zpoždění vypnutí (5s-30min), IP20, třívodičové připojení, 360°</t>
  </si>
  <si>
    <t>Ovladač (tlačítkový) 1/0+1/0 s blokací, současného chodu, 230V/10A - pod omítku, IP20,barva bílá,, bez rámečku</t>
  </si>
  <si>
    <t>Stop tlačítko s aretací, za sklem, TOTAL STOP, 2x přepínací kontakt</t>
  </si>
  <si>
    <t>Stop tlačítko s aretací, za sklem, CENTRAL STOP, 3x přepínací kontakt</t>
  </si>
  <si>
    <t>Tlačítko signální tahové se šňůrou - signalizace WC invalidé</t>
  </si>
  <si>
    <t>Transformátor - signalizace WC invalidé</t>
  </si>
  <si>
    <t>Kontrolní modul s alarmem - signalizace WC invalidé</t>
  </si>
  <si>
    <t>Dvojnásobný rámeček - signalizace WC invalidé</t>
  </si>
  <si>
    <t>D.1.4.d.18</t>
  </si>
  <si>
    <t>Prosvětlené tlačítko - signalizace WC invalidé</t>
  </si>
  <si>
    <t>D.1.4.d.19</t>
  </si>
  <si>
    <t>Čidlo soumrakového spínače</t>
  </si>
  <si>
    <t>D.1.4.d.20</t>
  </si>
  <si>
    <t>Rámeček dvojnásobný vodorovný</t>
  </si>
  <si>
    <t>D14d501</t>
  </si>
  <si>
    <t>Ovladač (tlačítkový) 1/0+1/0, 230V/10A,</t>
  </si>
  <si>
    <t>bez blokace současného chodu (podmínka bez vzájemné blokace zajišťuje možnost uložení a vyvolání mezipoloh) - pod omítku, IP20,barva bílá, bez rámečku</t>
  </si>
  <si>
    <t>D14d502</t>
  </si>
  <si>
    <t>Centrální řídící jednotka se 7" dotykovým displejem pro řízení 1 až 8 zón.</t>
  </si>
  <si>
    <t>Řešení pro motor controllery, které je možné volně přiřazovat k zónám. Automatické řízení pomocí kompaktního čidla nebo čidel zapojených do OSB. Rozměr v x š x h = 200 x 132 x 72 mm.</t>
  </si>
  <si>
    <t>D14d503</t>
  </si>
  <si>
    <t>Montážní krabice pro montáž centrální řídící jednotky pod omítku.</t>
  </si>
  <si>
    <t>Rozměr v x š x h = 192 x 119 x 68 mm.</t>
  </si>
  <si>
    <t>D14d504</t>
  </si>
  <si>
    <t>Operační software + USB konektor pro připojení  obslužnému počítači</t>
  </si>
  <si>
    <t>D14d505</t>
  </si>
  <si>
    <t>Řídicí jednotka pro 4 pohony 230V/50Hz.</t>
  </si>
  <si>
    <t>Každý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t>
  </si>
  <si>
    <t>D14d506</t>
  </si>
  <si>
    <t>Řídicí jednotka pro 2 pohony 230V/50Hz.</t>
  </si>
  <si>
    <t>Pohony mohou mít svůj lokální ovladač. Motor Controller 2 AC lze použít pro řízení motorových rolet, venkovních žaluzií, markýz, větracích oken i dalších zařízení. Montáž na omítku. Rozměry: 90 x 180 x 45 mm</t>
  </si>
  <si>
    <t>D14d507</t>
  </si>
  <si>
    <t>Patrová rozbočovací krabice</t>
  </si>
  <si>
    <t>D14d508</t>
  </si>
  <si>
    <t>Kombinované čidlo pro připojení k Building Controlleru.</t>
  </si>
  <si>
    <t>Obsahuje 3 sluneční čidla, dále přijímač přesného času, čidlo větru,deště a vnější teploty. Rozměry: 96 x 77 x 118mm, krytí IP65, napájení 24V</t>
  </si>
  <si>
    <t>D14d509</t>
  </si>
  <si>
    <t>Zdroj 24 V pro napájení kombinovaného čidla větrné a sluneční autonmatiky</t>
  </si>
  <si>
    <t>Zdroj 24 V pro napájení kombinovaného čidla větrné a sluneční autonmatiky (bez vytápěných čidel). Rozměry : 78x93x56mm, krytí IP20, proudová zátěž 1,5A</t>
  </si>
  <si>
    <t>D14d510</t>
  </si>
  <si>
    <t>Elektronická ochrana proti blesku pro zdroj. Pro ochranu vnitřního zařízení.</t>
  </si>
  <si>
    <t>D14d511</t>
  </si>
  <si>
    <t>Elektronická ochrana proti blesku pro RS485. Pro ochranu vnitřního zařízení.</t>
  </si>
  <si>
    <t>D14d512</t>
  </si>
  <si>
    <t>Krabice na povrch 210x310mm,IP65</t>
  </si>
  <si>
    <t>D14d513</t>
  </si>
  <si>
    <t>Naprogramování funkcí systému a uvedení do chodu</t>
  </si>
  <si>
    <t>D14d601</t>
  </si>
  <si>
    <t>Zásuvka jednonásobná 16A/230V, IP20, s clonkami, zapuštěná, bílá</t>
  </si>
  <si>
    <t>D14d602</t>
  </si>
  <si>
    <t>Zásuvka jednonásobná 16A/230V, IP44, na povrch</t>
  </si>
  <si>
    <t>D14d603</t>
  </si>
  <si>
    <t>Zásuvka jednonásobná 16A/230V, IP44, s clonkami, zapuštěná, bílá</t>
  </si>
  <si>
    <t>D14d604</t>
  </si>
  <si>
    <t>Zásuvka jednonásobná 16A/230V,s přepěťovou ochranou III.stupně, IP20, zapuštěná, s optickou, signalizací, barva bílá</t>
  </si>
  <si>
    <t>D14d605</t>
  </si>
  <si>
    <t>Zásuvka jednonásobná 16A/230V,s přepěťovou ochranou III.stupně, IP20, zapuštěná, s optickou, signalizací, barevně odlišená</t>
  </si>
  <si>
    <t>D14d606</t>
  </si>
  <si>
    <t>Zásuvka jednonásobná 16A/230V, IP20, s clonkami, zapuštěná, barevně odlišená</t>
  </si>
  <si>
    <t>D14d607</t>
  </si>
  <si>
    <t>Zásuvka průmyslová 16A/400V,IP44, na povrch</t>
  </si>
  <si>
    <t>D14d608</t>
  </si>
  <si>
    <t>D14d609</t>
  </si>
  <si>
    <t>Rámeček dvojnásobný vodorovný, barevně odlišený</t>
  </si>
  <si>
    <t>D14d610</t>
  </si>
  <si>
    <t>Rámeček čtyřnásobný vodorovný</t>
  </si>
  <si>
    <t>D14d701</t>
  </si>
  <si>
    <t>Krabice do podlahy univerzální podlahová pro 12 přístrojů 45x45mm, pro povlakovou krytinu</t>
  </si>
  <si>
    <t>D14d702</t>
  </si>
  <si>
    <t>Rám podlahové krabice pro 12 přístrojů 45x45mm, pro povlakovou krytinu</t>
  </si>
  <si>
    <t>D14d703</t>
  </si>
  <si>
    <t>Přístrojová podložka pro 6 přístrojů 45x45mm  (pro podlahovou krabici pro 12 přístrojů 45x45mm)</t>
  </si>
  <si>
    <t>D14d704</t>
  </si>
  <si>
    <t>Ocelový podlahový kanál 38x150mm do podlahy, s přepážkou</t>
  </si>
  <si>
    <t>D14d705</t>
  </si>
  <si>
    <t>Spojka podlahového kanálu 38x150mm do podlahy</t>
  </si>
  <si>
    <t>D14d706</t>
  </si>
  <si>
    <t>Propojovací lanko pro podlahový kanál 550mm, pro propojení podlahových kanálů</t>
  </si>
  <si>
    <t>D14d707</t>
  </si>
  <si>
    <t>Ocelová přepážka</t>
  </si>
  <si>
    <t>D14d708</t>
  </si>
  <si>
    <t>Nivelační sada</t>
  </si>
  <si>
    <t>D14d709</t>
  </si>
  <si>
    <t>Záslepka</t>
  </si>
  <si>
    <t>D14d710</t>
  </si>
  <si>
    <t>Zásuvka K45 český standart, bezšroubová z dětskou pojistkou, bílá,45x45mm</t>
  </si>
  <si>
    <t>D14d711</t>
  </si>
  <si>
    <t>Zásuvka K45 český standart, s přepěťovou ochranou III.stupně, s optickou signalizací, bezšroubová z, dětskou pojistkou,bílá,45x45mm</t>
  </si>
  <si>
    <t>D14d712</t>
  </si>
  <si>
    <t>Zásuvka K45 český standart, s přepěťovou ochranou III.stupně, s optickou signalizací, bezšroubová z, dětskou pojistkou, barevná,45x45mm</t>
  </si>
  <si>
    <t>D14d713</t>
  </si>
  <si>
    <t>Zásuvka K45 český standart, bezšroubová z dětskou pojistkou, barevná,45x45mm</t>
  </si>
  <si>
    <t>D14d801</t>
  </si>
  <si>
    <t>Parapetní kanál 160x65, pro přístroje 45x45mm, vč. víka, vč.upevňovacího materiálu</t>
  </si>
  <si>
    <t>D14d802</t>
  </si>
  <si>
    <t>Ocelová přepážka pro kanál 160x65</t>
  </si>
  <si>
    <t>D14d803</t>
  </si>
  <si>
    <t>Spojka parapetního kanálu a víka, pro kanál 160x65</t>
  </si>
  <si>
    <t>D14d804</t>
  </si>
  <si>
    <t>Kryt koncový, pro kanál 160x65</t>
  </si>
  <si>
    <t>D14d805</t>
  </si>
  <si>
    <t>Propojovací lanko ocelové přepážky</t>
  </si>
  <si>
    <t>D14d806</t>
  </si>
  <si>
    <t>D14d807</t>
  </si>
  <si>
    <t>D14d808</t>
  </si>
  <si>
    <t>D14d809</t>
  </si>
  <si>
    <t>D14d810</t>
  </si>
  <si>
    <t>Rámeček jednonásobný</t>
  </si>
  <si>
    <t>D14d811</t>
  </si>
  <si>
    <t>D14d901</t>
  </si>
  <si>
    <t>Samoregulační topné kabely pro potrubí 18W/m při 5°C</t>
  </si>
  <si>
    <t>D14d902</t>
  </si>
  <si>
    <t>Elektronický termostat, vč.teplotního čidla (osazen v rozvaděči R701.3)</t>
  </si>
  <si>
    <t>D14d903</t>
  </si>
  <si>
    <t>Připojovací a ukončovací sada pro samoregulační topné kabely</t>
  </si>
  <si>
    <t>D14d904</t>
  </si>
  <si>
    <t>Fixační páska,20m</t>
  </si>
  <si>
    <t>D14d905</t>
  </si>
  <si>
    <t>Tepelně odolná připojovací krabice se svorkovnicí</t>
  </si>
  <si>
    <t>D14d906</t>
  </si>
  <si>
    <t>Štítek, "Pozor el.vyhříváno"</t>
  </si>
  <si>
    <t>D.1.4.d.10.01</t>
  </si>
  <si>
    <t>Centrální jednotka pro napájení, ovládání a zálohování pohonů oken a dveří ESM</t>
  </si>
  <si>
    <t>D.1.4.d.10.02</t>
  </si>
  <si>
    <t>Ramenový dveřní pohon, 125°, 1,6A, 24V/DC,elox., vč.konzole</t>
  </si>
  <si>
    <t>D.1.4.d.10.03</t>
  </si>
  <si>
    <t>Ramenový pohon pro okno, 1200mm, 3A, 24V/DC,elox., vč.konzole</t>
  </si>
  <si>
    <t>D.1.4.d.10.04</t>
  </si>
  <si>
    <t>Hlavní požární tlačítko za sklem, s resetem a ukazateli "Požár", "OK" a "Porucha"</t>
  </si>
  <si>
    <t>D.1.4.d.10.05</t>
  </si>
  <si>
    <t>Vedlejší požární tlačítko za sklem, bez ukazatelů</t>
  </si>
  <si>
    <t>D.1.4.d.10.06</t>
  </si>
  <si>
    <t>Detektor kouře</t>
  </si>
  <si>
    <t>D.1.4.d.10.07</t>
  </si>
  <si>
    <t>Oživení a naprogramování řídící jednotky</t>
  </si>
  <si>
    <t>D.1.4.d.11.01</t>
  </si>
  <si>
    <t>Kabelový žlab 500/100, kovový, perforovaný, vč.víka, spojovacího materiálu a příslušenství</t>
  </si>
  <si>
    <t>D.1.4.d.11.02</t>
  </si>
  <si>
    <t>Kabelový žlab 250/100, kovový, perforovaný, vč.víka, spojovacího materiálu a příslušenství</t>
  </si>
  <si>
    <t>D.1.4.d.11.03</t>
  </si>
  <si>
    <t>Kabelový žlab 125/100, kovový, perforovaný, vč.víka, spojovacího materiálu a příslušenství</t>
  </si>
  <si>
    <t>D.1.4.d.11.04</t>
  </si>
  <si>
    <t>Koleno pravolevé 90° pro kab.žlab 500/100, vč.víka, spojovacího materiálu a příslušenství</t>
  </si>
  <si>
    <t>D.1.4.d.11.05</t>
  </si>
  <si>
    <t>Koleno pravolevé 90° pro kab.žlab 250/100, vč.víka, spojovacího materiálu a příslušenství</t>
  </si>
  <si>
    <t>D.1.4.d.11.06</t>
  </si>
  <si>
    <t>T kus 3x500/100, vč. víka, spojovacího materiálu a příslušenství</t>
  </si>
  <si>
    <t>D.1.4.d.11.07</t>
  </si>
  <si>
    <t>Přepážka 100, vč.spojovacího materiálu a příslušenství</t>
  </si>
  <si>
    <t>D.1.4.d.11.08</t>
  </si>
  <si>
    <t>Úhelník Fe 25/25/540,vč. příslušenství</t>
  </si>
  <si>
    <t>D.1.4.d.11.09</t>
  </si>
  <si>
    <t>Úhelník Fe 25/25/290,vč. příslušenství</t>
  </si>
  <si>
    <t>D.1.4.d.11.10</t>
  </si>
  <si>
    <t>Závitová tyč pro kab.žlaby l=0,5m, vč. příslušenství -</t>
  </si>
  <si>
    <t>D.1.4.d.11.11</t>
  </si>
  <si>
    <t>Úchyty do stropu pro kabelové žlaby,vč. příslušenství</t>
  </si>
  <si>
    <t>D.1.4.d.11.12</t>
  </si>
  <si>
    <t>Atypická ocelová nosná konstrukce (podpěra), výška max 300mm, pro kabelové žlaby na střeše</t>
  </si>
  <si>
    <t>D.1.4.d.11.13</t>
  </si>
  <si>
    <t>Odlehčení tahu svazku stoupacích kabelů 200/60,s požární odolností P60-R</t>
  </si>
  <si>
    <t>D.1.4.d.11.14</t>
  </si>
  <si>
    <t>Trubka PVC pevná bezhalogenová prům. 25 mm (320N), vč.spojovacího a úchytného materiálu</t>
  </si>
  <si>
    <t>D.1.4.d.11.15</t>
  </si>
  <si>
    <t>Trubka PVC pevná bezhalogenová prům. 32 mm (320N), vč.spojovacího a úchytného materiálu</t>
  </si>
  <si>
    <t>D.1.4.d.11.16</t>
  </si>
  <si>
    <t>Trubka PVC ohebná (320N), d=25mm, do hořlavého materiálu, vč.spojovacího a úchytného materiálu (do, SDK stěn)</t>
  </si>
  <si>
    <t>D.1.4.d.11.17</t>
  </si>
  <si>
    <t>Trubka PVC ohebná (320N), d=32mm, do hořlavého materiálu, vč.spojovacího a úchytného materiálu (do, SDK stěn)</t>
  </si>
  <si>
    <t>D.1.4.d.11.18</t>
  </si>
  <si>
    <t>Trubka ocelová pevná pancéřová prům. 32 mm, vč.spojovacího a úchytného materiálu</t>
  </si>
  <si>
    <t>D.1.4.d.11.19</t>
  </si>
  <si>
    <t>PVC chránička 110/95 mm</t>
  </si>
  <si>
    <t>D.1.4.d.11.20</t>
  </si>
  <si>
    <t>Příchytky s požární odolností P60-R, vč.upevňovacího materiálu s požární odolností P60-R</t>
  </si>
  <si>
    <t>D.1.4.d.11.21</t>
  </si>
  <si>
    <t>Příchytky Grip 15</t>
  </si>
  <si>
    <t>D.1.4.d.11.22</t>
  </si>
  <si>
    <t>Příchytky Grip 8</t>
  </si>
  <si>
    <t>D.1.4.d.11.23</t>
  </si>
  <si>
    <t>Prostupy z kabel. žlabů – vývodky</t>
  </si>
  <si>
    <t>D.1.4.d.12.01</t>
  </si>
  <si>
    <t>Krabice na povrch, vč.svorkovnice a upevňovacího materiálu</t>
  </si>
  <si>
    <t>D.1.4.d.12.02</t>
  </si>
  <si>
    <t>Krabice přístrojová , zapuštěná, vč. upevňovacího materiálu</t>
  </si>
  <si>
    <t>D.1.4.d.12.03</t>
  </si>
  <si>
    <t>Krabice odbočná, vč.svorkovnice a upevňovacího materiálu</t>
  </si>
  <si>
    <t>D.1.4.d.12.04</t>
  </si>
  <si>
    <t>Krabice na povrch 450x300mm,IP65</t>
  </si>
  <si>
    <t>D.1.4.d.12.05</t>
  </si>
  <si>
    <t>D.1.4.d.12.06</t>
  </si>
  <si>
    <t>Krabice s funkční schopností P60-R</t>
  </si>
  <si>
    <t>D.1.4.d.12.07</t>
  </si>
  <si>
    <t>Krabice elektroinstalační do zateplení s montážní deskou, komplet, vč. upevňovacího materiálu</t>
  </si>
  <si>
    <t>D.1.4.d.13.01</t>
  </si>
  <si>
    <t>Svorka na potrubí</t>
  </si>
  <si>
    <t>D.1.4.d.13.02</t>
  </si>
  <si>
    <t>Protipožární ucpávky – nehořlavé utěsnění kabelových tras v místech přechodu do jiného požárního, úseku</t>
  </si>
  <si>
    <t>D.1.4.d.13.03</t>
  </si>
  <si>
    <t>Ekvipotenciální přípojnice, vč.krytu</t>
  </si>
  <si>
    <t>D.1.4.d.13.04</t>
  </si>
  <si>
    <t>Ekvipotenciální přípojnice+krabice pod omítku 150x150mm</t>
  </si>
  <si>
    <t>D.1.4.d.13.05</t>
  </si>
  <si>
    <t>Ekvipotenciální přípojnice+krabice IP65</t>
  </si>
  <si>
    <t>D.1.4.d.13.06</t>
  </si>
  <si>
    <t>Utěsnění prostupu proti vniknutí vody</t>
  </si>
  <si>
    <t>D.1.4.d.13.07</t>
  </si>
  <si>
    <t>Proudový chránič 4P/25A/30mA, s dálkovou signalizací</t>
  </si>
  <si>
    <t>D.1.4.d.13.08</t>
  </si>
  <si>
    <t>Proudový chránič 2P/25A/30mA, s dálkovou signalizací</t>
  </si>
  <si>
    <t>D.1.4.d.13.09</t>
  </si>
  <si>
    <t>Svodič bleskových proudů I+II.stupeň, s dálkovou signalizací, 3P+N</t>
  </si>
  <si>
    <t>D.1.4.d.13.10</t>
  </si>
  <si>
    <t>Svodič bleskových proudů  I+II.stupeň, s dálkovou signalizací 1P+N</t>
  </si>
  <si>
    <t>D.1.4.d.13.11</t>
  </si>
  <si>
    <t>Svodič bleskových proudů  I+II.stupeň, s dálkovou signalizací 1P</t>
  </si>
  <si>
    <t>D.1.4.d.14.01</t>
  </si>
  <si>
    <t>Ukončení vodičů v rozvaděči - do 4x6</t>
  </si>
  <si>
    <t>D.1.4.d.14.02</t>
  </si>
  <si>
    <t>Ukončení vodičů v rozvaděči - do 5x4</t>
  </si>
  <si>
    <t>Ukončení vodičů v rozvaděči - do 5x10</t>
  </si>
  <si>
    <t>Ukončení vodičů v rozvaděči - do 5x16</t>
  </si>
  <si>
    <t>Ukončení vodičů v rozvaděči - do 5x35</t>
  </si>
  <si>
    <t>D.1.4.d.12.08</t>
  </si>
  <si>
    <t>Ukončení vodičů v rozvaděči - do 5x50</t>
  </si>
  <si>
    <t>D.1.4.d.12.10</t>
  </si>
  <si>
    <t>Ukončení vodičů v rozvaděči - do 4x240</t>
  </si>
  <si>
    <t>D.1.4.d.15.01</t>
  </si>
  <si>
    <t>Montáž rozvaděče RH701, 4 pole - váha pole do 500kg</t>
  </si>
  <si>
    <t>D.1.4.d.15.02</t>
  </si>
  <si>
    <t>Montáž rozvaděče RPO - váha do 100kg</t>
  </si>
  <si>
    <t>D.1.4.d.15.03</t>
  </si>
  <si>
    <t>Montáž rozvaděče RTČ701, 2 pole - váha pole do 500kg</t>
  </si>
  <si>
    <t>D.1.4.d.15.04</t>
  </si>
  <si>
    <t>Montáž rozvaděče RDA-1, 2 pole - váha pole do 500kg</t>
  </si>
  <si>
    <t>D.1.4.d.15.05</t>
  </si>
  <si>
    <t>Montáž rozvaděče R701.2- váha do 100kg</t>
  </si>
  <si>
    <t>D.1.4.d.15.06</t>
  </si>
  <si>
    <t>Montáž rozvaděče R701.3- váha do 100kg</t>
  </si>
  <si>
    <t>D.1.4.d.15.07</t>
  </si>
  <si>
    <t>Montáž rozvaděče RC701.1 - 1 pole - váha pole do 500kg</t>
  </si>
  <si>
    <t>D.1.4.d.15.08</t>
  </si>
  <si>
    <t>Montáž rozvaděče RC701.2 - 1 pole - váha pole do 500kg</t>
  </si>
  <si>
    <t>D.1.4.d.16.03</t>
  </si>
  <si>
    <t>Vzorkování (předložení, odsouhlasení) pohledových a designových prvků</t>
  </si>
  <si>
    <t>D.1.4.d.16.04</t>
  </si>
  <si>
    <t>Koordinace s ostaními profesemi včetně tras</t>
  </si>
  <si>
    <t>D.1.4.d.16.05</t>
  </si>
  <si>
    <t>Zajištění bezproudí</t>
  </si>
  <si>
    <t>D.1.4.d.16.06</t>
  </si>
  <si>
    <t>Provozní zkoušky</t>
  </si>
  <si>
    <t>D.1.4.d.16.07</t>
  </si>
  <si>
    <t>Termovize rozvaděčů</t>
  </si>
  <si>
    <t>D.1.4.d.16.08</t>
  </si>
  <si>
    <t>Měření intenzity osvětlení</t>
  </si>
  <si>
    <t>D.1.4.d.16.09</t>
  </si>
  <si>
    <t>Výchozí revize elektro</t>
  </si>
  <si>
    <t>D.1.4.d.17.01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</si>
  <si>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</si>
  <si>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</si>
  <si>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D.1.4.d.17.02</t>
  </si>
  <si>
    <t>Vodič HVI  long, šedý, d=23mm, 100kA -</t>
  </si>
  <si>
    <t>Vodič HVI  long, šedý, d=23mm, 100kA - Na stavbě nutno upřesnit přesnou délku vodiče HVI long, dle skutečnosti.</t>
  </si>
  <si>
    <t>D.1.4.d.17.03</t>
  </si>
  <si>
    <t>Sada pro upevnění vodičů HVI long d=23mm k podpůrné trubce -</t>
  </si>
  <si>
    <t>Sada pro upevnění vodičů HVI long d=23mm k podpůrné trubce - Připojovací destička pro 4 vodiče HVI long s dvojicí pojistných matic, upevňovací kroužek. Pro připevnění vodičů k podpůrné trubce jímacího stožáru</t>
  </si>
  <si>
    <t>D.1.4.d.17.04</t>
  </si>
  <si>
    <t>Sada připojovacích prvků pro vodič HVI long d=23mm</t>
  </si>
  <si>
    <t>Sada připojovacích prvků pro vodič HVI long d=23mm pro uložení vně podpůrné trubky (připojovací prvek pro připojení vodiče na destičku + připojovací prvek pro připojení vodiče do zkušební svorky)</t>
  </si>
  <si>
    <t>D.1.4.d.17.05</t>
  </si>
  <si>
    <t>Připojovací prvek pro vodič HVI long d=23mm, pro uložení vně podpůrné trubky</t>
  </si>
  <si>
    <t>D.1.4.d.17.06</t>
  </si>
  <si>
    <t>Svorka PA na vodič HVI v oblasti koncovky</t>
  </si>
  <si>
    <t>D.1.4.d.17.07</t>
  </si>
  <si>
    <t>Podpěra vedení na ploché střechy</t>
  </si>
  <si>
    <t>s jedním úchytem a zátěží z mrazuvzdorného betonu, včetně podložky + adaptér pro upevnění vodiče HVI</t>
  </si>
  <si>
    <t>D.1.4.d.17.08</t>
  </si>
  <si>
    <t>Podpěra vedení pro montáž vodiče HVI na stěnu</t>
  </si>
  <si>
    <t>D.1.4.d.17.09</t>
  </si>
  <si>
    <t>Vodič FeZn d=8mm</t>
  </si>
  <si>
    <t>D.1.4.d.17.10</t>
  </si>
  <si>
    <t>Podpěra vedení na ploché střechy pro vodič FeZn d=8mm, se zátěží z mrazuvzdorného betonu -, beton/plast</t>
  </si>
  <si>
    <t>D.1.4.d.17.11</t>
  </si>
  <si>
    <t>Svorka křížová</t>
  </si>
  <si>
    <t>D.1.4.d.17.12</t>
  </si>
  <si>
    <t>Čísla pro hromosvodové svody</t>
  </si>
  <si>
    <t>D.1.4.d.17.13</t>
  </si>
  <si>
    <t>Zkušební svorka - krabice do zateplení se zkušební svorkou</t>
  </si>
  <si>
    <t>D.1.4.d.17.14</t>
  </si>
  <si>
    <t>Uzemňovací pásek FeZn 30x4mm</t>
  </si>
  <si>
    <t>D.1.4.d.17.15</t>
  </si>
  <si>
    <t>Uzemňovací drát FeZn d=10 mm</t>
  </si>
  <si>
    <t>D.1.4.d.17.16</t>
  </si>
  <si>
    <t>Vodič FeZn d=10mm, s izolací pro skryté svody</t>
  </si>
  <si>
    <t>D.1.4.d.17.17</t>
  </si>
  <si>
    <t>Smršťovací bužírka zelenožlutá pro FeZn d=10mm s izolací</t>
  </si>
  <si>
    <t>D.1.4.d.17.18</t>
  </si>
  <si>
    <t>Svorka pásek/pásek FeZn</t>
  </si>
  <si>
    <t>D.1.4.d.17.19</t>
  </si>
  <si>
    <t>Svorka pásek/drát FeZn</t>
  </si>
  <si>
    <t>D.1.4.d.17.20</t>
  </si>
  <si>
    <t>Svorka křížová FeZn</t>
  </si>
  <si>
    <t>D.1.4.d.17.21</t>
  </si>
  <si>
    <t>Svary</t>
  </si>
  <si>
    <t>D.1.4.d.17.22</t>
  </si>
  <si>
    <t>Antikorozní nátěr svorek</t>
  </si>
  <si>
    <t>D.1.4.d.17.23</t>
  </si>
  <si>
    <t>Antikorozní nátěr svarů</t>
  </si>
  <si>
    <t>D.1.4.d.17.24</t>
  </si>
  <si>
    <t>Antikorozní nátěr  pásku 30x4 mm na přechodu ze země</t>
  </si>
  <si>
    <t>D.1.4.d.17.25</t>
  </si>
  <si>
    <t>Antikorozní nátěr vodiče d=10mm na přechodu ze země</t>
  </si>
  <si>
    <t>D.1.4.d.17.26</t>
  </si>
  <si>
    <t>Šroub M8, matice M8 + Oko</t>
  </si>
  <si>
    <t>M22-1</t>
  </si>
  <si>
    <t>Metasys SNC16, 10UI, 6 BI, 4 AO, 4BO a 4 CO. Komunikace Ethernet, 1 FC Bus, 1 SA Bus, 2x USB., Podpora až 50 zařízení na FC Bus/Trunk</t>
  </si>
  <si>
    <t>M22-2</t>
  </si>
  <si>
    <t>18-bodový IOM: 7 UI, 2 DI, 4 CO, 2 AO, 3 DO</t>
  </si>
  <si>
    <t>M22-3</t>
  </si>
  <si>
    <t>16-bodový  IOM, 16 DI, 24 VAC</t>
  </si>
  <si>
    <t>M22-4</t>
  </si>
  <si>
    <t>7" 16:9 Dotykový displej, BACnet, web server</t>
  </si>
  <si>
    <t>M22-5</t>
  </si>
  <si>
    <t>IRC regulátor ATC, 15bodový, 4UI, 2BI, 2BO, 3CO, 4RO, 230Vac, BACnet</t>
  </si>
  <si>
    <t>M22-6</t>
  </si>
  <si>
    <t>SW práce na regulátoru</t>
  </si>
  <si>
    <t>dat.body</t>
  </si>
  <si>
    <t>M22-7</t>
  </si>
  <si>
    <t>Integrace VZT po ModBus TCP</t>
  </si>
  <si>
    <t>M22-8</t>
  </si>
  <si>
    <t>Snímač teploty; Pt1000, venkovní, šedivá barva</t>
  </si>
  <si>
    <t>M22-9</t>
  </si>
  <si>
    <t>Snímač teploty; Pt1000, 138 mm tyčový</t>
  </si>
  <si>
    <t>M22-10</t>
  </si>
  <si>
    <t>CU jímka, 120 mm, 25 bar, závit R 1/2</t>
  </si>
  <si>
    <t>M22-11</t>
  </si>
  <si>
    <t>Snímač teploty; Pt1000, 290 mm tyčový</t>
  </si>
  <si>
    <t>M22-13</t>
  </si>
  <si>
    <t>CU jímka, 260 mm, 25 bar, závit R 1/2</t>
  </si>
  <si>
    <t>Příložný termostat, 40/120°C, STRAP ON</t>
  </si>
  <si>
    <t>M22-14</t>
  </si>
  <si>
    <t>Tlakový převodník; rozsah -1..8bar; 0..10Vdc; tlak. připojení 1/4 SAE, vnější závit; el. připojení, DIN 43650-C</t>
  </si>
  <si>
    <t>M22-15</t>
  </si>
  <si>
    <t>Síťový modul NS8000, snímač teploty, vlhkosti, setpoint, přepínač ventilátoru, dotykový LCD, bílý</t>
  </si>
  <si>
    <t>M22-17</t>
  </si>
  <si>
    <t>dvoustupňový detektor chladiva - clip systém</t>
  </si>
  <si>
    <t>M22-18</t>
  </si>
  <si>
    <t>Snímač hladiny - zaplavení, releový výstup 24VAC/6A, nap. 24 VAC/DC, IP20, montáž na DIN lištu, pro, vodivostní sondu DS</t>
  </si>
  <si>
    <t>M22-19</t>
  </si>
  <si>
    <t>Hladinová sonda dvojelektrodová - zaplavení, pro snímač zaplavení DZ,SZ1…4, IP65, montáž na stěnu</t>
  </si>
  <si>
    <t>M22-20</t>
  </si>
  <si>
    <t>Elektrický pohon s tepelným akčním členem, ON/OFF, 240 VAC, NC k ventilům řady VG3000</t>
  </si>
  <si>
    <t>M22-21</t>
  </si>
  <si>
    <t>Zásuvka 230V, IP44</t>
  </si>
  <si>
    <t>M22-22</t>
  </si>
  <si>
    <t>Připojení ostatních zařízení ovládaných nebo monitorovaných MaR (požární klapky, okenní kontakty,, ovládcí napájení na T4 + El kotle, čerpalda, ventily,atd</t>
  </si>
  <si>
    <t>M22-23</t>
  </si>
  <si>
    <t>Skříňový rozvaděč  RM701 2000/600/350  včetně příslušenství a náplně  elektro nutné pro řízení a, napájení technologií</t>
  </si>
  <si>
    <t>M22-24</t>
  </si>
  <si>
    <t>IRC box varianta 2 - ventil teplo, ventil chlad, okenní kontakt, Ts+Tž, FCU</t>
  </si>
  <si>
    <t>M22-25</t>
  </si>
  <si>
    <t>JYTY 2x1</t>
  </si>
  <si>
    <t>M22-26</t>
  </si>
  <si>
    <t>JYTY 4x1</t>
  </si>
  <si>
    <t>M22-27</t>
  </si>
  <si>
    <t>CYKY -J 3x 1,5</t>
  </si>
  <si>
    <t>M22-28</t>
  </si>
  <si>
    <t>1-CXKH-R-O 2x 1,5 B2s1d1</t>
  </si>
  <si>
    <t>M22-29</t>
  </si>
  <si>
    <t>JXFE-R 2x2x0,8 B2cas1d0</t>
  </si>
  <si>
    <t>M22-30</t>
  </si>
  <si>
    <t>Vodič CYY 6mm2</t>
  </si>
  <si>
    <t>M22-31</t>
  </si>
  <si>
    <t>Trubka pevná 320N HF 1520E /3m včetně příchytek</t>
  </si>
  <si>
    <t>M22-32</t>
  </si>
  <si>
    <t>Trubka ohebná 320N 20mm MONOFLEX 1420včetně příchytek</t>
  </si>
  <si>
    <t>M22-33</t>
  </si>
  <si>
    <t>Žlab plechový 125/ 50 2m EKZS včetně příslušenství a nosného systému</t>
  </si>
  <si>
    <t>M22-34</t>
  </si>
  <si>
    <t>kabelová příchytka OBO  2031M/15</t>
  </si>
  <si>
    <t>M22-35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</si>
  <si>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</si>
  <si>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</si>
  <si>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M22-36</t>
  </si>
  <si>
    <t>Nastavení zařízení  a uvedení do provozu</t>
  </si>
  <si>
    <t>M22-37</t>
  </si>
  <si>
    <t>Vizualizace technologie objektu SO701</t>
  </si>
  <si>
    <t>M22-38</t>
  </si>
  <si>
    <t>Vizualizační SW, pět současných přístupů, webová aplikace, grafika Html5, certifikovaní IT, zabezpečení</t>
  </si>
  <si>
    <t>M22-39</t>
  </si>
  <si>
    <t>Dodávka PC v konfiguraci dle vizualizačního SW, 24" displej, UPS</t>
  </si>
  <si>
    <t>M22-40</t>
  </si>
  <si>
    <t>Revize</t>
  </si>
  <si>
    <t>M22-41</t>
  </si>
  <si>
    <t>SK-001</t>
  </si>
  <si>
    <t>19" stojanový rozvaděč S-Rack 47U 800 x 1000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</si>
  <si>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</si>
  <si>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</si>
  <si>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</si>
  <si>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</si>
  <si>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</si>
  <si>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</si>
  <si>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</si>
  <si>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</si>
  <si>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</si>
  <si>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</si>
  <si>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</si>
  <si>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</si>
  <si>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</si>
  <si>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</si>
  <si>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</si>
  <si>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</si>
  <si>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</si>
  <si>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</si>
  <si>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</si>
  <si>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HDMI zásuvka pod omítku</t>
  </si>
  <si>
    <t>SK-012</t>
  </si>
  <si>
    <t>HDMI kabel 20m</t>
  </si>
  <si>
    <t>SK-013</t>
  </si>
  <si>
    <t>Instalační krabice pro datové zásuvky</t>
  </si>
  <si>
    <t>SK-014</t>
  </si>
  <si>
    <t>SK-015</t>
  </si>
  <si>
    <t>Konektor RJ45 cat.6 vč. krytky</t>
  </si>
  <si>
    <t>SK-016</t>
  </si>
  <si>
    <t>dodávka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</si>
  <si>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</si>
  <si>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</si>
  <si>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</si>
  <si>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</si>
  <si>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</si>
  <si>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</si>
  <si>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</si>
  <si>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</si>
  <si>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</si>
  <si>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SK-026</t>
  </si>
  <si>
    <t>SK-027</t>
  </si>
  <si>
    <t>SK-028</t>
  </si>
  <si>
    <t>SK-029</t>
  </si>
  <si>
    <t>SK-030</t>
  </si>
  <si>
    <t>SK-031</t>
  </si>
  <si>
    <t>Patch kabel DAC, SFP+/SFP+, 10Gbps, 0,5m</t>
  </si>
  <si>
    <t>SK-032</t>
  </si>
  <si>
    <t>Průmyslový switch LAN-RING 2x SFP+10GE/1GE, 16x10/100 PoE, 2xRS485, 320W</t>
  </si>
  <si>
    <t>SK-033</t>
  </si>
  <si>
    <t>Průmyslový napájecí zdroj 48VDC, 240W</t>
  </si>
  <si>
    <t>SK-034</t>
  </si>
  <si>
    <t>IP stolní videotelefon Grandstream GXV3370 - VoIP display 7''  vč. licence</t>
  </si>
  <si>
    <t>SK-035</t>
  </si>
  <si>
    <t>Force video panel IP - 4 tlačítka, HD kamera, 10W reproduktor</t>
  </si>
  <si>
    <t>SK-036</t>
  </si>
  <si>
    <t>Zápustná krabice do zdi pro panely Force a Safety</t>
  </si>
  <si>
    <t>SK-037</t>
  </si>
  <si>
    <t>IP přídavný spínač pro ovládání druhého zařízení - pouze pro IP FORCE, vč licence</t>
  </si>
  <si>
    <t>SK-039</t>
  </si>
  <si>
    <t>SK-040</t>
  </si>
  <si>
    <t>SK-041</t>
  </si>
  <si>
    <t>SK-042</t>
  </si>
  <si>
    <t>SK-043</t>
  </si>
  <si>
    <t>SK-044</t>
  </si>
  <si>
    <t>SK-045</t>
  </si>
  <si>
    <t>SK-047</t>
  </si>
  <si>
    <t>Drát 1xCYA16mm2</t>
  </si>
  <si>
    <t>montáž vč.dodávky</t>
  </si>
  <si>
    <t>SK-048</t>
  </si>
  <si>
    <t>Kabel UTP cat.6, LS0H plášť</t>
  </si>
  <si>
    <t>SK-049</t>
  </si>
  <si>
    <t>Elektroinstalační plastová trubka pevná vnějšího průměru 22 mm</t>
  </si>
  <si>
    <t>SK-050</t>
  </si>
  <si>
    <t>Elektroinstalační plastová trubka ohebná vnějšího průměru 25 mm</t>
  </si>
  <si>
    <t>SK-051</t>
  </si>
  <si>
    <t>Drobný instalační materiál</t>
  </si>
  <si>
    <t>SK-052</t>
  </si>
  <si>
    <t>Revize, zprovoznění systému, zaškolení obsluhy, zkušební provoz</t>
  </si>
  <si>
    <t>SK-053</t>
  </si>
  <si>
    <t>Certifikační měření metalických rozvodů včetně vypracování měřících protokolů, záruka 15 let</t>
  </si>
  <si>
    <t>SK-054</t>
  </si>
  <si>
    <t>Popis datových zásuvek</t>
  </si>
  <si>
    <t>SK-055</t>
  </si>
  <si>
    <t>Konečná úprava datového rozvaděče</t>
  </si>
  <si>
    <t>SK-056</t>
  </si>
  <si>
    <t>Měřící protokol</t>
  </si>
  <si>
    <t>SK-061</t>
  </si>
  <si>
    <t>Zkoušky, doklady</t>
  </si>
  <si>
    <t>SK-062</t>
  </si>
  <si>
    <t>Stavební přípomoci, prostupy, kotvení …</t>
  </si>
  <si>
    <t>SK-064</t>
  </si>
  <si>
    <t>SK-066</t>
  </si>
  <si>
    <t>Utěsnění prostupů s požární odolností dle PBŘ</t>
  </si>
  <si>
    <t>POL1_7</t>
  </si>
  <si>
    <t>SK-067</t>
  </si>
  <si>
    <t>Pomocný materiál</t>
  </si>
  <si>
    <t>CCTV-013</t>
  </si>
  <si>
    <t>CCTV-014</t>
  </si>
  <si>
    <t>19" vyvaz.panel, 5xvelké tvrdé plastové oko, 1U, barva šedá</t>
  </si>
  <si>
    <t>CCTV-015</t>
  </si>
  <si>
    <t>19" FO vana kompletní 8xSC 9/125µm OS2 1U</t>
  </si>
  <si>
    <t>CCTV-016</t>
  </si>
  <si>
    <t>Optický propojovací kabel duplex SC-SC 9/125 OS2 2m</t>
  </si>
  <si>
    <t>CCTV-017</t>
  </si>
  <si>
    <t>Optická zásuvka na DIN lištu, 8xSC 9/125µm OS2</t>
  </si>
  <si>
    <t>CCTV-018</t>
  </si>
  <si>
    <t>Optický propojovací kabel duplex SC-SC 9/125 OS2 0,5m</t>
  </si>
  <si>
    <t>CCTV-019</t>
  </si>
  <si>
    <t>Přepěťová ochrana 10/100M Ethernet + PoE A/B nebo Hi PoE (max.90W), box</t>
  </si>
  <si>
    <t>CCTV-020</t>
  </si>
  <si>
    <t>CCTV-021</t>
  </si>
  <si>
    <t>CCTV-022</t>
  </si>
  <si>
    <t>CCTV-023</t>
  </si>
  <si>
    <t>Propojovací kabel cat.6, 0,5 metry</t>
  </si>
  <si>
    <t>CCTV-024</t>
  </si>
  <si>
    <t>Konektor RJ 45 cat.5 vč. krytky</t>
  </si>
  <si>
    <t>CCTV-025</t>
  </si>
  <si>
    <t>CCTV-026</t>
  </si>
  <si>
    <t>CCTV-027</t>
  </si>
  <si>
    <t>CCTV-028</t>
  </si>
  <si>
    <t>CCTV-029</t>
  </si>
  <si>
    <t>CCTV-030</t>
  </si>
  <si>
    <t>CCTV-031</t>
  </si>
  <si>
    <t>CCTV-032</t>
  </si>
  <si>
    <t>CCTV-033</t>
  </si>
  <si>
    <t>CCTV-034</t>
  </si>
  <si>
    <t>CCTV-035</t>
  </si>
  <si>
    <t>CCTV-036</t>
  </si>
  <si>
    <t>CCTV-038</t>
  </si>
  <si>
    <t>CCTV-039</t>
  </si>
  <si>
    <t>Průmyslový managed switch pro LAN-RING 2G, 2x COMBO, 8x PoE+/PoE++</t>
  </si>
  <si>
    <t>CCTV-040</t>
  </si>
  <si>
    <t>CCTV-041</t>
  </si>
  <si>
    <t>Průmyslový switch LAN-RING, 2x SFP, 3x FE port</t>
  </si>
  <si>
    <t>CCTV-042</t>
  </si>
  <si>
    <t>Venkovní rozvaděč se zdrojem 230VAC/48VDC-40W, přepěťová ochrana, IP66</t>
  </si>
  <si>
    <t>CCTV-043</t>
  </si>
  <si>
    <t>Adaptér pro montáž ocelových rozvaděčů na sloup</t>
  </si>
  <si>
    <t>CCTV-044</t>
  </si>
  <si>
    <t>SFP modul 1000BaseLX LC Singlemode 1310nm, 10km</t>
  </si>
  <si>
    <t>CCTV-046</t>
  </si>
  <si>
    <t>CCTV-047</t>
  </si>
  <si>
    <t>CCTV-048</t>
  </si>
  <si>
    <t>CCTV-049</t>
  </si>
  <si>
    <t>CCTV-050</t>
  </si>
  <si>
    <t>CCTV-051</t>
  </si>
  <si>
    <t>CCTV-052</t>
  </si>
  <si>
    <t>CCTV-053</t>
  </si>
  <si>
    <t>Stožár bezpaticový třístupňový sadový - typ K 5 metrů vysoký sloup</t>
  </si>
  <si>
    <t>CCTV-054</t>
  </si>
  <si>
    <t>Mikrotrubička 12/8 zodolněná</t>
  </si>
  <si>
    <t>CCTV-055</t>
  </si>
  <si>
    <t>Zafukovací kabel MICRO 4vl /125um OS2</t>
  </si>
  <si>
    <t>CCTV-056</t>
  </si>
  <si>
    <t>Instalační stíněný kabel FTP cat.5e venkovní provedení</t>
  </si>
  <si>
    <t>CCTV-057</t>
  </si>
  <si>
    <t>Instalační nestíněný kabel UTP cat.6</t>
  </si>
  <si>
    <t>CCTV-058</t>
  </si>
  <si>
    <t>CCTV-059</t>
  </si>
  <si>
    <t>CCTV-060</t>
  </si>
  <si>
    <t>CCTV-001</t>
  </si>
  <si>
    <t>IP bullet kamera, 5MP, MZVF, -50mm, WDR 120dB, IR 60m, VA, IP67</t>
  </si>
  <si>
    <t>CCTV-002</t>
  </si>
  <si>
    <t>Konzole pro montáž vybraných kamer na sloup</t>
  </si>
  <si>
    <t>CCTV-003</t>
  </si>
  <si>
    <t>CCTV-004</t>
  </si>
  <si>
    <t>CCTV-061</t>
  </si>
  <si>
    <t>Svár vlákna 9/125 OS2</t>
  </si>
  <si>
    <t>CCTV-062</t>
  </si>
  <si>
    <t>Certifikační měření optických rozvodů včetně vypracování měřících protokolů</t>
  </si>
  <si>
    <t>CCTV-063</t>
  </si>
  <si>
    <t>Certifikační měření metalických rozvodů včetně vypracování měřících protokolů</t>
  </si>
  <si>
    <t>CCTV-064</t>
  </si>
  <si>
    <t>CCTV-070</t>
  </si>
  <si>
    <t>CCTV-071</t>
  </si>
  <si>
    <t>CCTV-073</t>
  </si>
  <si>
    <t>CCTV-075</t>
  </si>
  <si>
    <t>CCTV-076</t>
  </si>
  <si>
    <t>PZTS-001</t>
  </si>
  <si>
    <t>Ústředna až 520 zón a 32 grup v krytu bez klávesnice s komunikátorem a zdrojem</t>
  </si>
  <si>
    <t>PZTS-002</t>
  </si>
  <si>
    <t>TCP/IP komunikátor bez krytu pro GALAXYGD, verze dle EN norem. ISOM protokol</t>
  </si>
  <si>
    <t>PZTS-003</t>
  </si>
  <si>
    <t>Systémový GSM modul v kovovém krytu pro posílání SMS a volání uživateli</t>
  </si>
  <si>
    <t>PZTS-004</t>
  </si>
  <si>
    <t>Koncentrátor v kovovém krytu pro 8 zón se 4 PGM výstupy</t>
  </si>
  <si>
    <t>PZTS-005</t>
  </si>
  <si>
    <t>Modul posilovacího zdroje 2,75A v krytu s vestavěným koncentrátorem</t>
  </si>
  <si>
    <t>PZTS-006</t>
  </si>
  <si>
    <t>Akumulátor 12V/7Ah konektor Faston 187, životnost až 5 let, VdS</t>
  </si>
  <si>
    <t>PZTS-007</t>
  </si>
  <si>
    <t>MK8 LCD klávesnice s vestavěnou čtečkou EM karet a přívěšků</t>
  </si>
  <si>
    <t>PZTS-008</t>
  </si>
  <si>
    <t>PZTS-009</t>
  </si>
  <si>
    <t>PZTS-010</t>
  </si>
  <si>
    <t>PZTS-011</t>
  </si>
  <si>
    <t>PZTS-012</t>
  </si>
  <si>
    <t>PZTS-013</t>
  </si>
  <si>
    <t>PZTS-014</t>
  </si>
  <si>
    <t>PZTS-015</t>
  </si>
  <si>
    <t>Duální detektor se zrcadlovou optikou, nízkou spotřebou, funkcí AM a dosahem 15m</t>
  </si>
  <si>
    <t>PZTS-016</t>
  </si>
  <si>
    <t>Akustický detektor tříštění skla s AM, dosah max. 9m</t>
  </si>
  <si>
    <t>PZTS-017</t>
  </si>
  <si>
    <t>MG kontakt povrchový plastový s kolmo vyvedenými vodiči délky 3m</t>
  </si>
  <si>
    <t>PZTS-018</t>
  </si>
  <si>
    <t>Plastová povrchová propojovací krabice, 10 šroubovacích svorek</t>
  </si>
  <si>
    <t>PZTS-019</t>
  </si>
  <si>
    <t>Univerzální detektor prostředí - 4 vstupy pro externí senzory - 4 +1 výstupy</t>
  </si>
  <si>
    <t>PZTS-020</t>
  </si>
  <si>
    <t>Volitelná sonda s teplotním rozsahem -50 až +70°C</t>
  </si>
  <si>
    <t>PZTS-021</t>
  </si>
  <si>
    <t>Volitelná sonda pro detekci zaplavení</t>
  </si>
  <si>
    <t>PZTS-022</t>
  </si>
  <si>
    <t>Volitelná sonda pro detekci relativní vlhkosti, rozsah 0-95%RH</t>
  </si>
  <si>
    <t>PZTS-023</t>
  </si>
  <si>
    <t>PZTS-024</t>
  </si>
  <si>
    <t>PZTS-025</t>
  </si>
  <si>
    <t>PZTS-026</t>
  </si>
  <si>
    <t>PZTS-027</t>
  </si>
  <si>
    <t>PZTS-028</t>
  </si>
  <si>
    <t>PZTS-029</t>
  </si>
  <si>
    <t>PZTS-030</t>
  </si>
  <si>
    <t>PZTS-031</t>
  </si>
  <si>
    <t>Kabel JY(St)Y 2x2x0,8</t>
  </si>
  <si>
    <t>PZTS-032</t>
  </si>
  <si>
    <t>Kabel FTP cat. 5e</t>
  </si>
  <si>
    <t>PZTS-033</t>
  </si>
  <si>
    <t>Elektroinstalační plastová trubka pevná vnějšího průměru 20 mm</t>
  </si>
  <si>
    <t>PZTS-034</t>
  </si>
  <si>
    <t>Elektroinstalační plastová trubka ohebná vnějšího průměru 20 mm</t>
  </si>
  <si>
    <t>PZTS-035</t>
  </si>
  <si>
    <t>PZTS-036</t>
  </si>
  <si>
    <t>PZTS-037</t>
  </si>
  <si>
    <t>Konfigurační program ústředny PZTS</t>
  </si>
  <si>
    <t>PZTS-038</t>
  </si>
  <si>
    <t>Vytvoření logických vazeb hlásičů a návazností pro naprogramování ústředny</t>
  </si>
  <si>
    <t>PZTS-039</t>
  </si>
  <si>
    <t>Uzemnění ústředny a zdrojů</t>
  </si>
  <si>
    <t>PZTS-044</t>
  </si>
  <si>
    <t>PZTS-045</t>
  </si>
  <si>
    <t>PZTS-047</t>
  </si>
  <si>
    <t>PZTS-049</t>
  </si>
  <si>
    <t>PZTS-050</t>
  </si>
  <si>
    <t>EKV-001</t>
  </si>
  <si>
    <t>2dveřový kontrolér MPA (v.2023) v kovovém krytu se zdrojem</t>
  </si>
  <si>
    <t>EKV-002</t>
  </si>
  <si>
    <t>4dveřový kontrolér MPA (v.2023) v kovovém krytu se zdrojem</t>
  </si>
  <si>
    <t>EKV-003</t>
  </si>
  <si>
    <t>Čtečka luminAXS MifareD s Wiegand rozhraním</t>
  </si>
  <si>
    <t>EKV-004</t>
  </si>
  <si>
    <t>Spínaný zdroj v kovovém krytu 13,8 Vss / 5,5A s výstupy a odpojovačem</t>
  </si>
  <si>
    <t>EKV-005</t>
  </si>
  <si>
    <t>Akumulátor 12V/7Ah konektor Faston 187</t>
  </si>
  <si>
    <t>EKV-006</t>
  </si>
  <si>
    <t>Elektromechanický zámek součást dveří - elektrické připojení</t>
  </si>
  <si>
    <t>EKV-007</t>
  </si>
  <si>
    <t>Elektro instalalční krabice 8x svorka</t>
  </si>
  <si>
    <t>EKV-008</t>
  </si>
  <si>
    <t>Docházkový terminál s dotykovým LCD a čtečkou 5427</t>
  </si>
  <si>
    <t>EKV-009</t>
  </si>
  <si>
    <t>Nástěnný držák terminálu</t>
  </si>
  <si>
    <t>EKV-010</t>
  </si>
  <si>
    <t>EKV-011</t>
  </si>
  <si>
    <t>EKV-012</t>
  </si>
  <si>
    <t>EKV-013</t>
  </si>
  <si>
    <t>EKV-014</t>
  </si>
  <si>
    <t>EKV-015</t>
  </si>
  <si>
    <t>EKV-016</t>
  </si>
  <si>
    <t>EKV-017</t>
  </si>
  <si>
    <t>EKV-018</t>
  </si>
  <si>
    <t>EKV-019</t>
  </si>
  <si>
    <t>Kabel JY(St)Y 4x2x0,8</t>
  </si>
  <si>
    <t>EKV-020</t>
  </si>
  <si>
    <t>EKV-021</t>
  </si>
  <si>
    <t>EKV-022</t>
  </si>
  <si>
    <t>EKV-023</t>
  </si>
  <si>
    <t>EKV-024</t>
  </si>
  <si>
    <t>EKV-025</t>
  </si>
  <si>
    <t>EKV-026</t>
  </si>
  <si>
    <t>Uzemnění ústředny</t>
  </si>
  <si>
    <t>EKV-031</t>
  </si>
  <si>
    <t>EKV-032</t>
  </si>
  <si>
    <t>EKV-034</t>
  </si>
  <si>
    <t>EKV-036</t>
  </si>
  <si>
    <t>EKV-037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</si>
  <si>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</si>
  <si>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</si>
  <si>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</si>
  <si>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</si>
  <si>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</si>
  <si>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</si>
  <si>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</si>
  <si>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</si>
  <si>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</si>
  <si>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</si>
  <si>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</si>
  <si>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</si>
  <si>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</si>
  <si>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</si>
  <si>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</si>
  <si>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</si>
  <si>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</si>
  <si>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EPS-001</t>
  </si>
  <si>
    <t>Ústředna IQ8Control M</t>
  </si>
  <si>
    <t>EPS-002</t>
  </si>
  <si>
    <t>Ústředna IQ8Control C</t>
  </si>
  <si>
    <t>EPS-003</t>
  </si>
  <si>
    <t>Zobrazovací a ovládací panel CZ</t>
  </si>
  <si>
    <t>EPS-004</t>
  </si>
  <si>
    <t>Modul se třemi pozicemi pro mikromoduly</t>
  </si>
  <si>
    <t>EPS-005</t>
  </si>
  <si>
    <t>Periferní karta s pozicí pro 1MM</t>
  </si>
  <si>
    <t>EPS-006</t>
  </si>
  <si>
    <t>Mikromodul Esserbus</t>
  </si>
  <si>
    <t>EPS-007</t>
  </si>
  <si>
    <t>Mikromodul essernet 62,5 kB</t>
  </si>
  <si>
    <t>EPS-008</t>
  </si>
  <si>
    <t>Zálohovaný zdroj 24V/7,5A</t>
  </si>
  <si>
    <t>EPS-009</t>
  </si>
  <si>
    <t>Akumulátor 12V/12Ah</t>
  </si>
  <si>
    <t>EPS-010</t>
  </si>
  <si>
    <t>Akumulátor 12V/27Ah</t>
  </si>
  <si>
    <t>EPS-011</t>
  </si>
  <si>
    <t>Klíčový trezor požární ochrany</t>
  </si>
  <si>
    <t>EPS-012</t>
  </si>
  <si>
    <t>Obslužné pole požární ochrany</t>
  </si>
  <si>
    <t>EPS-013</t>
  </si>
  <si>
    <t>Zábleskový maják</t>
  </si>
  <si>
    <t>EPS-014</t>
  </si>
  <si>
    <t>EPS-015</t>
  </si>
  <si>
    <t>EPS-016</t>
  </si>
  <si>
    <t>EPS-017</t>
  </si>
  <si>
    <t>EPS-018</t>
  </si>
  <si>
    <t>EPS-019</t>
  </si>
  <si>
    <t>EPS-020</t>
  </si>
  <si>
    <t>EPS-021</t>
  </si>
  <si>
    <t>EPS-022</t>
  </si>
  <si>
    <t>EPS-023</t>
  </si>
  <si>
    <t>EPS-024</t>
  </si>
  <si>
    <t>EPS-025</t>
  </si>
  <si>
    <t>EPS-026</t>
  </si>
  <si>
    <t>EPS-027</t>
  </si>
  <si>
    <t>Optickokouřový hlásič IQ8Quad</t>
  </si>
  <si>
    <t>EPS-028</t>
  </si>
  <si>
    <t>Sokl pro automatické hlásiče IQ8 Quad</t>
  </si>
  <si>
    <t>EPS-029</t>
  </si>
  <si>
    <t>Tlačítkový hlásič s izolátorem IQ8</t>
  </si>
  <si>
    <t>EPS-030</t>
  </si>
  <si>
    <t>Skříňka tlačítkového hlásiče plastová červená IQ8</t>
  </si>
  <si>
    <t>EPS-031</t>
  </si>
  <si>
    <t>Akustická siréna</t>
  </si>
  <si>
    <t>EPS-032</t>
  </si>
  <si>
    <t>Esserbus-koppler 4G/2R</t>
  </si>
  <si>
    <t>EPS-033</t>
  </si>
  <si>
    <t>Skříň pro esserbus-koppler</t>
  </si>
  <si>
    <t>EPS-034</t>
  </si>
  <si>
    <t>Skříň ocelová EI45 DP1 2200x800x400mm</t>
  </si>
  <si>
    <t>EPS-035</t>
  </si>
  <si>
    <t>Skříň ocelová EI45 DP1 500x500x210mm</t>
  </si>
  <si>
    <t>EPS-036</t>
  </si>
  <si>
    <t>Označení hlásiče a tlačítka štítkem</t>
  </si>
  <si>
    <t>EPS-037</t>
  </si>
  <si>
    <t>EPS-038</t>
  </si>
  <si>
    <t>EPS-039</t>
  </si>
  <si>
    <t>EPS-040</t>
  </si>
  <si>
    <t>EPS-041</t>
  </si>
  <si>
    <t>EPS-042</t>
  </si>
  <si>
    <t>EPS-043</t>
  </si>
  <si>
    <t>EPS-044</t>
  </si>
  <si>
    <t>EPS-045</t>
  </si>
  <si>
    <t>EPS-046</t>
  </si>
  <si>
    <t>EPS-047</t>
  </si>
  <si>
    <t>Kabel 1x2x0,8, B2ca s1,d1</t>
  </si>
  <si>
    <t>EPS-048</t>
  </si>
  <si>
    <t>Kabel 2x2x0,8, P60-R , B2ca s1, d1</t>
  </si>
  <si>
    <t>EPS-049</t>
  </si>
  <si>
    <t>Kabel 8x2x0,8, P60-R , B2ca s1, d1</t>
  </si>
  <si>
    <t>EPS-050</t>
  </si>
  <si>
    <t>Trubka ohebná bezhalogenová 20mm</t>
  </si>
  <si>
    <t>EPS-051</t>
  </si>
  <si>
    <t>Trubka pevná bezhalogenová 20mm</t>
  </si>
  <si>
    <t>EPS-052</t>
  </si>
  <si>
    <t>Spojka trubky bezhalogenová 20mm</t>
  </si>
  <si>
    <t>EPS-053</t>
  </si>
  <si>
    <t>Příchytka trubky bezhlogenová 20mm</t>
  </si>
  <si>
    <t>EPS-054</t>
  </si>
  <si>
    <t>Požární příchytky bez požární odolnosti pro kabel 1x2x0,8, B2ca s1,d1</t>
  </si>
  <si>
    <t>EPS-055</t>
  </si>
  <si>
    <t>Požární příchytky s požární odolnosti pro kabel 2x2x0,8, P60-R , B2ca s1, d1</t>
  </si>
  <si>
    <t>EPS-056</t>
  </si>
  <si>
    <t>Požární příchytky s požární odolnosti pro kabel 8x2x0,8, P60-R , B2ca s1, d1</t>
  </si>
  <si>
    <t>EPS-057</t>
  </si>
  <si>
    <t>Kotva do betonu s požární odolností 30 minut</t>
  </si>
  <si>
    <t>EPS-058</t>
  </si>
  <si>
    <t>Spolupráce na připojení ZDP</t>
  </si>
  <si>
    <t>EPS-059</t>
  </si>
  <si>
    <t>Připojení ovládaných zařízení</t>
  </si>
  <si>
    <t>EPS-060</t>
  </si>
  <si>
    <t>EPS-061</t>
  </si>
  <si>
    <t>Konfigurační program ústředny EPS</t>
  </si>
  <si>
    <t>EPS-062</t>
  </si>
  <si>
    <t>Vytvoření skupin hlásičů a návazností pro naprogramování ústředny a ovládaných zařízení</t>
  </si>
  <si>
    <t>EPS-063</t>
  </si>
  <si>
    <t>EPS-068</t>
  </si>
  <si>
    <t>EPS-069</t>
  </si>
  <si>
    <t>EPS-071</t>
  </si>
  <si>
    <t>EPS-073</t>
  </si>
  <si>
    <t>EPS-074</t>
  </si>
  <si>
    <t>701-45-VOM</t>
  </si>
  <si>
    <t>Atyp jídelní prostor, 3000 x 400 mm, viz specifikace v PD</t>
  </si>
  <si>
    <t>701-60-VOM</t>
  </si>
  <si>
    <t>Regály policové, 800 x 400 x 1800 mm, viz specifikace v PD</t>
  </si>
  <si>
    <t>701-61-VOM</t>
  </si>
  <si>
    <t>Regály archivační, 800 x 600 x 1800 mm, viz specifikace v PD</t>
  </si>
  <si>
    <t>701-62-VOM</t>
  </si>
  <si>
    <t>Archivační bezpečnostní skříň, 950 x 550 x 1950 mm, viz specifikace v PD</t>
  </si>
  <si>
    <t>701-63-VOM</t>
  </si>
  <si>
    <t>Kovová spisová skříň, 1200 x 400 x 1850 mm, viz specifikace v PD</t>
  </si>
  <si>
    <t>701-65-VOM</t>
  </si>
  <si>
    <t>Ocelový plošinový vozík , 735 x 480 mm, viz specifikace v PD</t>
  </si>
  <si>
    <t>701-100-SOC</t>
  </si>
  <si>
    <t>Zásobník na toaletní papír jumbo, průměr cca 300 mm, hl. 130 mm, viz specifikace v PD</t>
  </si>
  <si>
    <t>701-101-SOC</t>
  </si>
  <si>
    <t>Zásobník na hygienické ubrousky, 250 x 130 x 75 mm, viz specifikace v PD</t>
  </si>
  <si>
    <t>701-102-SOC</t>
  </si>
  <si>
    <t>Zásobník na hygienické sáčky, 100 x 130 x 25 mm, viz specifikace v PD</t>
  </si>
  <si>
    <t>701-103-SOC</t>
  </si>
  <si>
    <t>Držák na wc štětku, wc štětka s výměnným kartáčem, , viz specifikace v PD</t>
  </si>
  <si>
    <t>701-104-SOC</t>
  </si>
  <si>
    <t>Háčky na oděvy a ručníky, , viz specifikace v PD</t>
  </si>
  <si>
    <t>701-105-SOC</t>
  </si>
  <si>
    <t>Pisoárová zástěna, 400 x 700 x 400 mm, viz specifikace v PD</t>
  </si>
  <si>
    <t>701-107-SOC</t>
  </si>
  <si>
    <t>Zásobník na papírové ručníky, 250 x 350 x 120 mm, viz specifikace v PD</t>
  </si>
  <si>
    <t>701-108-SOC</t>
  </si>
  <si>
    <t>Zásobník na pěnové mýdlo, 250 x 125 x 100 mm, viz specifikace v PD</t>
  </si>
  <si>
    <t>701-109-SOC</t>
  </si>
  <si>
    <t>Odpadkový koš do sociálních zařízení, 50 litrů, viz specifikace v PD</t>
  </si>
  <si>
    <t>701-110-SOC</t>
  </si>
  <si>
    <t>Elektrický osoušeč rukou, 295 x 320 x 160 mm, viz specifikace v PD</t>
  </si>
  <si>
    <t>701-111-SOC</t>
  </si>
  <si>
    <t>Zrcadlo s rámem a osvětlením, 1450 x 1000 mm, viz specifikace v PD</t>
  </si>
  <si>
    <t>701-112-SOC</t>
  </si>
  <si>
    <t>Zrcadlo sklopné s páčkou, 600 x 500 mm, viz specifikace v PD</t>
  </si>
  <si>
    <t>701-113-SOC</t>
  </si>
  <si>
    <t>Madla wc, 900 mm, viz specifikace v PD</t>
  </si>
  <si>
    <t>701-114-SOC</t>
  </si>
  <si>
    <t>Madlo, 400 mm, viz specifikace v PD</t>
  </si>
  <si>
    <t>701-115-SOC</t>
  </si>
  <si>
    <t>Madlo, 750 mm, viz specifikace v PD</t>
  </si>
  <si>
    <t>701-116-SOC</t>
  </si>
  <si>
    <t>Okopový plech, 900 x 200 mm, viz specifikace v PD</t>
  </si>
  <si>
    <t>701-117-SOC</t>
  </si>
  <si>
    <t>Regál, 700 x 300 x 1800 mm, viz specifikace v PD</t>
  </si>
  <si>
    <t>701-118-SOC</t>
  </si>
  <si>
    <t>Věšák na úklidové pomůcky, 750 mm, viz specifikace v PD</t>
  </si>
  <si>
    <t>701-119-SOC</t>
  </si>
  <si>
    <t>Zrcadlo svislé s rámem, sprcha, 450 x 1800 mm, viz specifikace v PD</t>
  </si>
  <si>
    <t>701119BSOC</t>
  </si>
  <si>
    <t>Zrcadlo nad umyvadlo s rámem, malé sociálky, 600 x 900 mm, viz specifikace v PD</t>
  </si>
  <si>
    <t>701-120-SOC</t>
  </si>
  <si>
    <t>Police na hygienické prostředky, 300 x 120 mm, viz specifikace v PD</t>
  </si>
  <si>
    <t>701-121-SOC</t>
  </si>
  <si>
    <t>Držák hygienických prostředků do sprchy, 300 x 120 mm, viz specifikace v PD</t>
  </si>
  <si>
    <t>701-122-SOC</t>
  </si>
  <si>
    <t>Elektrický osoušeč rukou, 180 x 280 x 160 mm, viz specifikace v PD</t>
  </si>
  <si>
    <t>701-123-SOC</t>
  </si>
  <si>
    <t>Umyvadlo lité, 1450 x 500 x 460 mm, viz specifikace v PD</t>
  </si>
  <si>
    <t>701-129-SOC</t>
  </si>
  <si>
    <t>Sanitární wc kabinky s dveřmi, 17,2 m2, viz specifikace v PD</t>
  </si>
  <si>
    <t>701-130-SOC</t>
  </si>
  <si>
    <t>701-201-VEM</t>
  </si>
  <si>
    <t>Kuchyňská linka včetně spotřebičů, viz výkresová část PD, příloha č. 05, viz specifikace v PD,, DOPRAVA A MONTÁŽ kuch linky kompletní</t>
  </si>
  <si>
    <t>Položka 701-201-VEM oceňuje kompletní dopravu a montáž kuchyňské linky 201/VEM. Následující položky 201-001-VEM až 201-030-VEM oceňují Dodávku jednotlivých komponent a jsou tedy spolu kompletní dodanou kuchyní.</t>
  </si>
  <si>
    <t>201-001-VEM</t>
  </si>
  <si>
    <t>Vysoká skříň 600/2250/600 pro vestavnou multifunkční EL troubu a vestavnou MW troubu, ve spodní, části šuplíky v horní skříňka</t>
  </si>
  <si>
    <t>201-002-VEM</t>
  </si>
  <si>
    <t>Elektrická vestavná multifunkční trouba, horní a spodní ohřev, horký vzduch, gril, časovač</t>
  </si>
  <si>
    <t>201-003-VEM</t>
  </si>
  <si>
    <t>Vestavná multifunkční MW trouba, gril, horký vzduch</t>
  </si>
  <si>
    <t>201-004-VEM</t>
  </si>
  <si>
    <t>Spodní skříňka 600/800/600 pro varnou desku, distanční dno pro varnou desku, 4 výsuvy, 2x organizér, na kuch. náčiní</t>
  </si>
  <si>
    <t>Varná deska vestavná, dvouplotýnková, indukční, ovládání na desce</t>
  </si>
  <si>
    <t>201-005-VEM</t>
  </si>
  <si>
    <t>Spodní skříňka 600/800/600 pro vestavnou myčku nádobí</t>
  </si>
  <si>
    <t>201-006-VEM</t>
  </si>
  <si>
    <t>Myčka na nádobí en. třída nejhůře B, ukazatel průběhu programu</t>
  </si>
  <si>
    <t>201-007-VEM</t>
  </si>
  <si>
    <t>Spodní skříňka 600/800/600, dřezová skříňka, 1x výsuv + 1x vnitřní výsuvná police, včetně nerezového, dřezu a sifonu, 2x odpadkový koš s víkem</t>
  </si>
  <si>
    <t>201-008-VEM</t>
  </si>
  <si>
    <t>Spodní skříňka pro vestavnou lednici</t>
  </si>
  <si>
    <t>201-009-VEM</t>
  </si>
  <si>
    <t>Malá vestavná lednice bez mrazáku, en. třída nejhůře C</t>
  </si>
  <si>
    <t>201-010-VEM</t>
  </si>
  <si>
    <t>Vysoká skříň 600/2250/600 pro vestavnou lednici s mrazákem</t>
  </si>
  <si>
    <t>201-011-VEM</t>
  </si>
  <si>
    <t>Vestavná lednice s mrazákem, en. třída nejhůře C, celkový objem cca 370 litrů</t>
  </si>
  <si>
    <t>201-012-VEM</t>
  </si>
  <si>
    <t>Horní skříňka 600/700/400 pro cirkulační digestoř</t>
  </si>
  <si>
    <t>201-013-VEM</t>
  </si>
  <si>
    <t>Cirkulační digestoř vestavná s uhlíkovým filtrem</t>
  </si>
  <si>
    <t>201-014-VEM</t>
  </si>
  <si>
    <t>Horní skříňka policová otevřená 600 x 700 x 400, 2 police</t>
  </si>
  <si>
    <t>201-015-VEM</t>
  </si>
  <si>
    <t>201-016-VEM</t>
  </si>
  <si>
    <t>Horní skříňka policová s dvířky 600 x 700 x 400, 2 police</t>
  </si>
  <si>
    <t>201-017-VEM</t>
  </si>
  <si>
    <t>Horní opláštění včetně konstrukce, v rastru dvířek, celkový rozměr 3600 x 500 x 600 mm</t>
  </si>
  <si>
    <t>201-018-VEM</t>
  </si>
  <si>
    <t>Obklad vlevo od linky</t>
  </si>
  <si>
    <t>201-019-VEM</t>
  </si>
  <si>
    <t>Obklad vpravo od linky</t>
  </si>
  <si>
    <t>201-020-VEM</t>
  </si>
  <si>
    <t>Pracovní deska pro vestavné umyvadlo</t>
  </si>
  <si>
    <t>201-021-VEM</t>
  </si>
  <si>
    <t>Pracovní deska včetně lišt</t>
  </si>
  <si>
    <t>201-022-VEM</t>
  </si>
  <si>
    <t>Obklad za linkou</t>
  </si>
  <si>
    <t>201-023-VEM</t>
  </si>
  <si>
    <t>LED osvětlení</t>
  </si>
  <si>
    <t>201-024-VEM</t>
  </si>
  <si>
    <t>Sokl, nožičky, mřížky, doplňkový materiál, tiché dorazy</t>
  </si>
  <si>
    <t>201-025-VEM</t>
  </si>
  <si>
    <t>Úchyty</t>
  </si>
  <si>
    <t>201-026-VEM</t>
  </si>
  <si>
    <t>Dřezová baterie</t>
  </si>
  <si>
    <t>201-027-VEM</t>
  </si>
  <si>
    <t>Sifon ke dřezu</t>
  </si>
  <si>
    <t>201-028-VEM</t>
  </si>
  <si>
    <t>Umyvadlo</t>
  </si>
  <si>
    <t>201-029-VEM</t>
  </si>
  <si>
    <t>Umyvadlová baterie</t>
  </si>
  <si>
    <t>201-030-VEM</t>
  </si>
  <si>
    <t>sifon umyvadlový nerez</t>
  </si>
  <si>
    <t>701-202-VEM</t>
  </si>
  <si>
    <t>Kuchyňská linka včetně spotřebičů, viz výkresová část PD, příloha č. 05, viz specifikace v PD,, komplet D+M</t>
  </si>
  <si>
    <t>701-203-VEM</t>
  </si>
  <si>
    <t>701-204-VEM</t>
  </si>
  <si>
    <t>Kuchyňská linka včetně spotřebičů, viz výkresová část PD, příloha č. 06, viz specifikace v PD,, komplet D+M</t>
  </si>
  <si>
    <t>701-205-VEM</t>
  </si>
  <si>
    <t>Nápojová kuchyňka, viz výkresová část PD, příloha č. 04, viz specifikace v PD, komplet D+M</t>
  </si>
  <si>
    <t>701-308-INF</t>
  </si>
  <si>
    <t>Bezpečnostní a informační tabulkky, 200 x 300 mm / 100 x 150 mm, viz specifikace v PD</t>
  </si>
  <si>
    <t>701-309-INF</t>
  </si>
  <si>
    <t>Informační tabulky fotoluminiscenční, 300 x 100 mm, viz specifikace v PD</t>
  </si>
  <si>
    <t>700-802-EXT</t>
  </si>
  <si>
    <t>Vlajkové stožáry a vlajky, v. 6,0 metru, viz specifikace v PD</t>
  </si>
  <si>
    <t>700-804-EXT</t>
  </si>
  <si>
    <t>Stojan na kola - kolostav, 1 komplet pro 7 jízdních kol, délka sestavy cca 3 metry, 3150 mm, viz, specifikace v PD</t>
  </si>
  <si>
    <t>700-807-EXT</t>
  </si>
  <si>
    <t>Orientační systém, označení objektů, 1200 x 400 mm, viz specifikace v PD</t>
  </si>
  <si>
    <t>700-808-EXT</t>
  </si>
  <si>
    <t>Orientační systém, označení objektů - upřesnění, 600 x 200 mm, viz specifikace v PD</t>
  </si>
  <si>
    <t>700-810-EXT</t>
  </si>
  <si>
    <t>Označení technologických zařízení, bezpečnostní tabulky, 200 x 300 mm, 100 x 150 mm, viz specifikace, v PD</t>
  </si>
  <si>
    <t>700-811-EXT</t>
  </si>
  <si>
    <t>Označení objektu 701, 2500 x 2800 mm, viz specifikace v PD</t>
  </si>
  <si>
    <t>700811AEXT</t>
  </si>
  <si>
    <t>Označení objektu 701, 4200 x 850 mm, viz specifikace v PD</t>
  </si>
  <si>
    <t>700-812-EXT</t>
  </si>
  <si>
    <t>Kontejnery na separovaný a komunální odpad, 1100 litrů, viz specifikace v PD</t>
  </si>
  <si>
    <t>700-815-EXT</t>
  </si>
  <si>
    <t>Dopravní sloupek ocelový, reflexní, 800 mm, průměr 80 mm, viz specifikace v PD</t>
  </si>
  <si>
    <t>700-816-EXT</t>
  </si>
  <si>
    <t>Orientační systém, , 1200 x 1800 mm, viz specifikace v PD</t>
  </si>
  <si>
    <t>700-817-EXT</t>
  </si>
  <si>
    <t>Parkovací doraz, 780 x 100 x 60 mm, viz specifikace v PD</t>
  </si>
  <si>
    <t>700-819-EXT</t>
  </si>
  <si>
    <t>Nádoba na odpad, 240 litrů,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</si>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</sst>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7eR6XuLjpMLp9nsOumKqpLYiUQzf7deLEUj7GWEd3WtKNV15/FGWPQ1jyh+HhVq/fgMyTXWX/yaD16AzsMpG6g==" saltValue="YRL/32zLZ7m7Gsq0IosGg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92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SUMIF(F77:F188,A16,I77:I188)+SUMIF(F77:F188,"PSU",I77:I188)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SUMIF(F77:F188,A17,I77:I188)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SUMIF(F77:F188,A18,I77:I188)</f>
        <v>0</v>
      </c>
      <c r="J18" s="85"/>
    </row>
    <row r="19" spans="1:10" ht="23.25" customHeight="1" x14ac:dyDescent="0.2">
      <c r="A19" s="194" t="s">
        <v>289</v>
      </c>
      <c r="B19" s="38" t="s">
        <v>27</v>
      </c>
      <c r="C19" s="62"/>
      <c r="D19" s="63"/>
      <c r="E19" s="83"/>
      <c r="F19" s="84"/>
      <c r="G19" s="83"/>
      <c r="H19" s="84"/>
      <c r="I19" s="83">
        <f>SUMIF(F77:F188,A19,I77:I188)</f>
        <v>0</v>
      </c>
      <c r="J19" s="85"/>
    </row>
    <row r="20" spans="1:10" ht="23.25" customHeight="1" x14ac:dyDescent="0.2">
      <c r="A20" s="194" t="s">
        <v>290</v>
      </c>
      <c r="B20" s="38" t="s">
        <v>28</v>
      </c>
      <c r="C20" s="62"/>
      <c r="D20" s="63"/>
      <c r="E20" s="83"/>
      <c r="F20" s="84"/>
      <c r="G20" s="83"/>
      <c r="H20" s="84"/>
      <c r="I20" s="83">
        <f>SUMIF(F77:F188,A20,I77:I188)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'701 1 Pol'!AE1956+'701 2 Pol'!AE116+'701 3 Pol'!AE192+'701 4 Pol'!AE183+'701 5 Pol'!AE316+'701 6 Pol'!AE55+'701 7.1 Pol'!AE125+'701 7.2 Pol'!AE128+'701 7.3 Pol'!AE96+'701 7.4 Pol'!AE68+'701 7.5 Pol'!AE28+'701 7.6 Pol'!AE142+'701 8 Pol'!AE102</f>
        <v>0</v>
      </c>
      <c r="G39" s="147">
        <f>'701 1 Pol'!AF1956+'701 2 Pol'!AF116+'701 3 Pol'!AF192+'701 4 Pol'!AF183+'701 5 Pol'!AF316+'701 6 Pol'!AF55+'701 7.1 Pol'!AF125+'701 7.2 Pol'!AF128+'701 7.3 Pol'!AF96+'701 7.4 Pol'!AF68+'701 7.5 Pol'!AF28+'701 7.6 Pol'!AF142+'701 8 Pol'!AF102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'701 1 Pol'!AE1956+'701 2 Pol'!AE116+'701 3 Pol'!AE192+'701 4 Pol'!AE183+'701 5 Pol'!AE316+'701 6 Pol'!AE55+'701 7.1 Pol'!AE125+'701 7.2 Pol'!AE128+'701 7.3 Pol'!AE96+'701 7.4 Pol'!AE68+'701 7.5 Pol'!AE28+'701 7.6 Pol'!AE142+'701 8 Pol'!AE102</f>
        <v>0</v>
      </c>
      <c r="G41" s="153">
        <f>'701 1 Pol'!AF1956+'701 2 Pol'!AF116+'701 3 Pol'!AF192+'701 4 Pol'!AF183+'701 5 Pol'!AF316+'701 6 Pol'!AF55+'701 7.1 Pol'!AF125+'701 7.2 Pol'!AF128+'701 7.3 Pol'!AF96+'701 7.4 Pol'!AF68+'701 7.5 Pol'!AF28+'701 7.6 Pol'!AF142+'701 8 Pol'!AF102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'701 1 Pol'!AE1956</f>
        <v>0</v>
      </c>
      <c r="G42" s="148">
        <f>'701 1 Pol'!AF1956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'701 2 Pol'!AE116</f>
        <v>0</v>
      </c>
      <c r="G43" s="148">
        <f>'701 2 Pol'!AF116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'701 3 Pol'!AE192</f>
        <v>0</v>
      </c>
      <c r="G44" s="148">
        <f>'701 3 Pol'!AF192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'701 4 Pol'!AE183</f>
        <v>0</v>
      </c>
      <c r="G45" s="148">
        <f>'701 4 Pol'!AF183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'701 5 Pol'!AE316</f>
        <v>0</v>
      </c>
      <c r="G46" s="148">
        <f>'701 5 Pol'!AF316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'701 6 Pol'!AE55</f>
        <v>0</v>
      </c>
      <c r="G47" s="148">
        <f>'701 6 Pol'!AF55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'701 7.1 Pol'!AE125</f>
        <v>0</v>
      </c>
      <c r="G48" s="148">
        <f>'701 7.1 Pol'!AF125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'701 7.2 Pol'!AE128</f>
        <v>0</v>
      </c>
      <c r="G49" s="148">
        <f>'701 7.2 Pol'!AF128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'701 7.3 Pol'!AE96</f>
        <v>0</v>
      </c>
      <c r="G50" s="148">
        <f>'701 7.3 Pol'!AF96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>
        <v>3</v>
      </c>
      <c r="B51" s="155" t="s">
        <v>67</v>
      </c>
      <c r="C51" s="145" t="s">
        <v>68</v>
      </c>
      <c r="D51" s="145"/>
      <c r="E51" s="145"/>
      <c r="F51" s="156">
        <f>'701 7.4 Pol'!AE68</f>
        <v>0</v>
      </c>
      <c r="G51" s="148">
        <f>'701 7.4 Pol'!AF68</f>
        <v>0</v>
      </c>
      <c r="H51" s="148">
        <f>(F51*SazbaDPH1/100)+(G51*SazbaDPH2/100)</f>
        <v>0</v>
      </c>
      <c r="I51" s="148">
        <f>F51+G51+H51</f>
        <v>0</v>
      </c>
      <c r="J51" s="149" t="str">
        <f>IF(_xlfn.SINGLE(CenaCelkemVypocet)=0,"",I51/_xlfn.SINGLE(CenaCelkemVypocet)*100)</f>
        <v/>
      </c>
    </row>
    <row r="52" spans="1:10" ht="25.5" customHeight="1" x14ac:dyDescent="0.2">
      <c r="A52" s="134">
        <v>3</v>
      </c>
      <c r="B52" s="155" t="s">
        <v>69</v>
      </c>
      <c r="C52" s="145" t="s">
        <v>70</v>
      </c>
      <c r="D52" s="145"/>
      <c r="E52" s="145"/>
      <c r="F52" s="156">
        <f>'701 7.5 Pol'!AE28</f>
        <v>0</v>
      </c>
      <c r="G52" s="148">
        <f>'701 7.5 Pol'!AF28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">
      <c r="A53" s="134">
        <v>3</v>
      </c>
      <c r="B53" s="155" t="s">
        <v>71</v>
      </c>
      <c r="C53" s="145" t="s">
        <v>72</v>
      </c>
      <c r="D53" s="145"/>
      <c r="E53" s="145"/>
      <c r="F53" s="156">
        <f>'701 7.6 Pol'!AE142</f>
        <v>0</v>
      </c>
      <c r="G53" s="148">
        <f>'701 7.6 Pol'!AF142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">
      <c r="A54" s="134">
        <v>3</v>
      </c>
      <c r="B54" s="155" t="s">
        <v>73</v>
      </c>
      <c r="C54" s="145" t="s">
        <v>74</v>
      </c>
      <c r="D54" s="145"/>
      <c r="E54" s="145"/>
      <c r="F54" s="156">
        <f>'701 8 Pol'!AE102</f>
        <v>0</v>
      </c>
      <c r="G54" s="148">
        <f>'701 8 Pol'!AF102</f>
        <v>0</v>
      </c>
      <c r="H54" s="148">
        <f>(F54*SazbaDPH1/100)+(G54*SazbaDPH2/100)</f>
        <v>0</v>
      </c>
      <c r="I54" s="148">
        <f>F54+G54+H54</f>
        <v>0</v>
      </c>
      <c r="J54" s="149" t="str">
        <f>IF(_xlfn.SINGLE(CenaCelkemVypocet)=0,"",I54/_xlfn.SINGLE(CenaCelkemVypocet)*100)</f>
        <v/>
      </c>
    </row>
    <row r="55" spans="1:10" ht="25.5" customHeight="1" x14ac:dyDescent="0.2">
      <c r="A55" s="134"/>
      <c r="B55" s="157" t="s">
        <v>75</v>
      </c>
      <c r="C55" s="158"/>
      <c r="D55" s="158"/>
      <c r="E55" s="159"/>
      <c r="F55" s="160">
        <f>SUMIF(A39:A54,"=1",F39:F54)</f>
        <v>0</v>
      </c>
      <c r="G55" s="161">
        <f>SUMIF(A39:A54,"=1",G39:G54)</f>
        <v>0</v>
      </c>
      <c r="H55" s="161">
        <f>SUMIF(A39:A54,"=1",H39:H54)</f>
        <v>0</v>
      </c>
      <c r="I55" s="161">
        <f>SUMIF(A39:A54,"=1",I39:I54)</f>
        <v>0</v>
      </c>
      <c r="J55" s="162">
        <f>SUMIF(A39:A54,"=1",J39:J54)</f>
        <v>0</v>
      </c>
    </row>
    <row r="57" spans="1:10" x14ac:dyDescent="0.2">
      <c r="A57" t="s">
        <v>77</v>
      </c>
      <c r="B57" t="s">
        <v>78</v>
      </c>
    </row>
    <row r="58" spans="1:10" x14ac:dyDescent="0.2">
      <c r="A58" t="s">
        <v>79</v>
      </c>
      <c r="B58" t="s">
        <v>80</v>
      </c>
    </row>
    <row r="59" spans="1:10" x14ac:dyDescent="0.2">
      <c r="A59" t="s">
        <v>81</v>
      </c>
      <c r="B59" t="s">
        <v>82</v>
      </c>
    </row>
    <row r="60" spans="1:10" x14ac:dyDescent="0.2">
      <c r="A60" t="s">
        <v>81</v>
      </c>
      <c r="B60" t="s">
        <v>83</v>
      </c>
    </row>
    <row r="61" spans="1:10" x14ac:dyDescent="0.2">
      <c r="A61" t="s">
        <v>81</v>
      </c>
      <c r="B61" t="s">
        <v>84</v>
      </c>
    </row>
    <row r="62" spans="1:10" x14ac:dyDescent="0.2">
      <c r="A62" t="s">
        <v>81</v>
      </c>
      <c r="B62" t="s">
        <v>85</v>
      </c>
    </row>
    <row r="63" spans="1:10" x14ac:dyDescent="0.2">
      <c r="A63" t="s">
        <v>81</v>
      </c>
      <c r="B63" t="s">
        <v>86</v>
      </c>
    </row>
    <row r="64" spans="1:10" x14ac:dyDescent="0.2">
      <c r="A64" t="s">
        <v>81</v>
      </c>
      <c r="B64" t="s">
        <v>87</v>
      </c>
    </row>
    <row r="65" spans="1:10" x14ac:dyDescent="0.2">
      <c r="A65" t="s">
        <v>81</v>
      </c>
      <c r="B65" t="s">
        <v>88</v>
      </c>
    </row>
    <row r="66" spans="1:10" x14ac:dyDescent="0.2">
      <c r="A66" t="s">
        <v>81</v>
      </c>
      <c r="B66" t="s">
        <v>89</v>
      </c>
    </row>
    <row r="67" spans="1:10" x14ac:dyDescent="0.2">
      <c r="A67" t="s">
        <v>81</v>
      </c>
      <c r="B67" t="s">
        <v>90</v>
      </c>
    </row>
    <row r="68" spans="1:10" x14ac:dyDescent="0.2">
      <c r="A68" t="s">
        <v>81</v>
      </c>
      <c r="B68" t="s">
        <v>91</v>
      </c>
    </row>
    <row r="69" spans="1:10" x14ac:dyDescent="0.2">
      <c r="A69" t="s">
        <v>81</v>
      </c>
      <c r="B69" t="s">
        <v>92</v>
      </c>
    </row>
    <row r="70" spans="1:10" x14ac:dyDescent="0.2">
      <c r="A70" t="s">
        <v>81</v>
      </c>
      <c r="B70" t="s">
        <v>93</v>
      </c>
    </row>
    <row r="71" spans="1:10" x14ac:dyDescent="0.2">
      <c r="A71" t="s">
        <v>81</v>
      </c>
      <c r="B71" t="s">
        <v>94</v>
      </c>
    </row>
    <row r="74" spans="1:10" ht="15.75" x14ac:dyDescent="0.25">
      <c r="B74" s="173" t="s">
        <v>95</v>
      </c>
    </row>
    <row r="76" spans="1:10" ht="25.5" customHeight="1" x14ac:dyDescent="0.2">
      <c r="A76" s="175"/>
      <c r="B76" s="178" t="s">
        <v>17</v>
      </c>
      <c r="C76" s="178" t="s">
        <v>5</v>
      </c>
      <c r="D76" s="179"/>
      <c r="E76" s="179"/>
      <c r="F76" s="180" t="s">
        <v>96</v>
      </c>
      <c r="G76" s="180"/>
      <c r="H76" s="180"/>
      <c r="I76" s="180" t="s">
        <v>29</v>
      </c>
      <c r="J76" s="180" t="s">
        <v>0</v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'701 3 Pol'!G8</f>
        <v>0</v>
      </c>
      <c r="J77" s="187" t="str">
        <f>IF(I189=0,"",I77/I189*100)</f>
        <v/>
      </c>
    </row>
    <row r="78" spans="1:10" ht="36.75" customHeight="1" x14ac:dyDescent="0.2">
      <c r="A78" s="176"/>
      <c r="B78" s="181" t="s">
        <v>97</v>
      </c>
      <c r="C78" s="182" t="s">
        <v>99</v>
      </c>
      <c r="D78" s="183"/>
      <c r="E78" s="183"/>
      <c r="F78" s="190" t="s">
        <v>24</v>
      </c>
      <c r="G78" s="191"/>
      <c r="H78" s="191"/>
      <c r="I78" s="191">
        <f>'701 7.1 Pol'!G8</f>
        <v>0</v>
      </c>
      <c r="J78" s="187" t="str">
        <f>IF(I189=0,"",I78/I189*100)</f>
        <v/>
      </c>
    </row>
    <row r="79" spans="1:10" ht="36.75" customHeight="1" x14ac:dyDescent="0.2">
      <c r="A79" s="176"/>
      <c r="B79" s="181" t="s">
        <v>100</v>
      </c>
      <c r="C79" s="182" t="s">
        <v>101</v>
      </c>
      <c r="D79" s="183"/>
      <c r="E79" s="183"/>
      <c r="F79" s="190" t="s">
        <v>24</v>
      </c>
      <c r="G79" s="191"/>
      <c r="H79" s="191"/>
      <c r="I79" s="191">
        <f>'701 7.2 Pol'!G8</f>
        <v>0</v>
      </c>
      <c r="J79" s="187" t="str">
        <f>IF(I189=0,"",I79/I189*100)</f>
        <v/>
      </c>
    </row>
    <row r="80" spans="1:10" ht="36.75" customHeight="1" x14ac:dyDescent="0.2">
      <c r="A80" s="176"/>
      <c r="B80" s="181" t="s">
        <v>102</v>
      </c>
      <c r="C80" s="182" t="s">
        <v>103</v>
      </c>
      <c r="D80" s="183"/>
      <c r="E80" s="183"/>
      <c r="F80" s="190" t="s">
        <v>24</v>
      </c>
      <c r="G80" s="191"/>
      <c r="H80" s="191"/>
      <c r="I80" s="191">
        <f>'701 7.2 Pol'!G33</f>
        <v>0</v>
      </c>
      <c r="J80" s="187" t="str">
        <f>IF(I189=0,"",I80/I189*100)</f>
        <v/>
      </c>
    </row>
    <row r="81" spans="1:10" ht="36.75" customHeight="1" x14ac:dyDescent="0.2">
      <c r="A81" s="176"/>
      <c r="B81" s="181" t="s">
        <v>104</v>
      </c>
      <c r="C81" s="182" t="s">
        <v>105</v>
      </c>
      <c r="D81" s="183"/>
      <c r="E81" s="183"/>
      <c r="F81" s="190" t="s">
        <v>24</v>
      </c>
      <c r="G81" s="191"/>
      <c r="H81" s="191"/>
      <c r="I81" s="191">
        <f>'701 7.2 Pol'!G58</f>
        <v>0</v>
      </c>
      <c r="J81" s="187" t="str">
        <f>IF(I189=0,"",I81/I189*100)</f>
        <v/>
      </c>
    </row>
    <row r="82" spans="1:10" ht="36.75" customHeight="1" x14ac:dyDescent="0.2">
      <c r="A82" s="176"/>
      <c r="B82" s="181" t="s">
        <v>106</v>
      </c>
      <c r="C82" s="182" t="s">
        <v>107</v>
      </c>
      <c r="D82" s="183"/>
      <c r="E82" s="183"/>
      <c r="F82" s="190" t="s">
        <v>24</v>
      </c>
      <c r="G82" s="191"/>
      <c r="H82" s="191"/>
      <c r="I82" s="191">
        <f>'701 7.2 Pol'!G73</f>
        <v>0</v>
      </c>
      <c r="J82" s="187" t="str">
        <f>IF(I189=0,"",I82/I189*100)</f>
        <v/>
      </c>
    </row>
    <row r="83" spans="1:10" ht="36.75" customHeight="1" x14ac:dyDescent="0.2">
      <c r="A83" s="176"/>
      <c r="B83" s="181" t="s">
        <v>108</v>
      </c>
      <c r="C83" s="182" t="s">
        <v>109</v>
      </c>
      <c r="D83" s="183"/>
      <c r="E83" s="183"/>
      <c r="F83" s="190" t="s">
        <v>24</v>
      </c>
      <c r="G83" s="191"/>
      <c r="H83" s="191"/>
      <c r="I83" s="191">
        <f>'701 7.2 Pol'!G88</f>
        <v>0</v>
      </c>
      <c r="J83" s="187" t="str">
        <f>IF(I189=0,"",I83/I189*100)</f>
        <v/>
      </c>
    </row>
    <row r="84" spans="1:10" ht="36.75" customHeight="1" x14ac:dyDescent="0.2">
      <c r="A84" s="176"/>
      <c r="B84" s="181" t="s">
        <v>110</v>
      </c>
      <c r="C84" s="182" t="s">
        <v>111</v>
      </c>
      <c r="D84" s="183"/>
      <c r="E84" s="183"/>
      <c r="F84" s="190" t="s">
        <v>24</v>
      </c>
      <c r="G84" s="191"/>
      <c r="H84" s="191"/>
      <c r="I84" s="191">
        <f>'701 7.3 Pol'!G8</f>
        <v>0</v>
      </c>
      <c r="J84" s="187" t="str">
        <f>IF(I189=0,"",I84/I189*100)</f>
        <v/>
      </c>
    </row>
    <row r="85" spans="1:10" ht="36.75" customHeight="1" x14ac:dyDescent="0.2">
      <c r="A85" s="176"/>
      <c r="B85" s="181" t="s">
        <v>112</v>
      </c>
      <c r="C85" s="182" t="s">
        <v>113</v>
      </c>
      <c r="D85" s="183"/>
      <c r="E85" s="183"/>
      <c r="F85" s="190" t="s">
        <v>24</v>
      </c>
      <c r="G85" s="191"/>
      <c r="H85" s="191"/>
      <c r="I85" s="191">
        <f>'701 7.3 Pol'!G23</f>
        <v>0</v>
      </c>
      <c r="J85" s="187" t="str">
        <f>IF(I189=0,"",I85/I189*100)</f>
        <v/>
      </c>
    </row>
    <row r="86" spans="1:10" ht="36.75" customHeight="1" x14ac:dyDescent="0.2">
      <c r="A86" s="176"/>
      <c r="B86" s="181" t="s">
        <v>114</v>
      </c>
      <c r="C86" s="182" t="s">
        <v>115</v>
      </c>
      <c r="D86" s="183"/>
      <c r="E86" s="183"/>
      <c r="F86" s="190" t="s">
        <v>24</v>
      </c>
      <c r="G86" s="191"/>
      <c r="H86" s="191"/>
      <c r="I86" s="191">
        <f>'701 7.3 Pol'!G38</f>
        <v>0</v>
      </c>
      <c r="J86" s="187" t="str">
        <f>IF(I189=0,"",I86/I189*100)</f>
        <v/>
      </c>
    </row>
    <row r="87" spans="1:10" ht="36.75" customHeight="1" x14ac:dyDescent="0.2">
      <c r="A87" s="176"/>
      <c r="B87" s="181" t="s">
        <v>116</v>
      </c>
      <c r="C87" s="182" t="s">
        <v>117</v>
      </c>
      <c r="D87" s="183"/>
      <c r="E87" s="183"/>
      <c r="F87" s="190" t="s">
        <v>24</v>
      </c>
      <c r="G87" s="191"/>
      <c r="H87" s="191"/>
      <c r="I87" s="191">
        <f>'701 3 Pol'!G35</f>
        <v>0</v>
      </c>
      <c r="J87" s="187" t="str">
        <f>IF(I189=0,"",I87/I189*100)</f>
        <v/>
      </c>
    </row>
    <row r="88" spans="1:10" ht="36.75" customHeight="1" x14ac:dyDescent="0.2">
      <c r="A88" s="176"/>
      <c r="B88" s="181" t="s">
        <v>116</v>
      </c>
      <c r="C88" s="182" t="s">
        <v>118</v>
      </c>
      <c r="D88" s="183"/>
      <c r="E88" s="183"/>
      <c r="F88" s="190" t="s">
        <v>24</v>
      </c>
      <c r="G88" s="191"/>
      <c r="H88" s="191"/>
      <c r="I88" s="191">
        <f>'701 7.1 Pol'!G39</f>
        <v>0</v>
      </c>
      <c r="J88" s="187" t="str">
        <f>IF(I189=0,"",I88/I189*100)</f>
        <v/>
      </c>
    </row>
    <row r="89" spans="1:10" ht="36.75" customHeight="1" x14ac:dyDescent="0.2">
      <c r="A89" s="176"/>
      <c r="B89" s="181" t="s">
        <v>119</v>
      </c>
      <c r="C89" s="182" t="s">
        <v>120</v>
      </c>
      <c r="D89" s="183"/>
      <c r="E89" s="183"/>
      <c r="F89" s="190" t="s">
        <v>24</v>
      </c>
      <c r="G89" s="191"/>
      <c r="H89" s="191"/>
      <c r="I89" s="191">
        <f>'701 7.3 Pol'!G55</f>
        <v>0</v>
      </c>
      <c r="J89" s="187" t="str">
        <f>IF(I189=0,"",I89/I189*100)</f>
        <v/>
      </c>
    </row>
    <row r="90" spans="1:10" ht="36.75" customHeight="1" x14ac:dyDescent="0.2">
      <c r="A90" s="176"/>
      <c r="B90" s="181" t="s">
        <v>121</v>
      </c>
      <c r="C90" s="182" t="s">
        <v>122</v>
      </c>
      <c r="D90" s="183"/>
      <c r="E90" s="183"/>
      <c r="F90" s="190" t="s">
        <v>24</v>
      </c>
      <c r="G90" s="191"/>
      <c r="H90" s="191"/>
      <c r="I90" s="191">
        <f>'701 7.3 Pol'!G72</f>
        <v>0</v>
      </c>
      <c r="J90" s="187" t="str">
        <f>IF(I189=0,"",I90/I189*100)</f>
        <v/>
      </c>
    </row>
    <row r="91" spans="1:10" ht="36.75" customHeight="1" x14ac:dyDescent="0.2">
      <c r="A91" s="176"/>
      <c r="B91" s="181" t="s">
        <v>123</v>
      </c>
      <c r="C91" s="182" t="s">
        <v>124</v>
      </c>
      <c r="D91" s="183"/>
      <c r="E91" s="183"/>
      <c r="F91" s="190" t="s">
        <v>24</v>
      </c>
      <c r="G91" s="191"/>
      <c r="H91" s="191"/>
      <c r="I91" s="191">
        <f>'701 7.5 Pol'!G8</f>
        <v>0</v>
      </c>
      <c r="J91" s="187" t="str">
        <f>IF(I189=0,"",I91/I189*100)</f>
        <v/>
      </c>
    </row>
    <row r="92" spans="1:10" ht="36.75" customHeight="1" x14ac:dyDescent="0.2">
      <c r="A92" s="176"/>
      <c r="B92" s="181" t="s">
        <v>125</v>
      </c>
      <c r="C92" s="182" t="s">
        <v>126</v>
      </c>
      <c r="D92" s="183"/>
      <c r="E92" s="183"/>
      <c r="F92" s="190" t="s">
        <v>24</v>
      </c>
      <c r="G92" s="191"/>
      <c r="H92" s="191"/>
      <c r="I92" s="191">
        <f>'701 7.6 Pol'!G8</f>
        <v>0</v>
      </c>
      <c r="J92" s="187" t="str">
        <f>IF(I189=0,"",I92/I189*100)</f>
        <v/>
      </c>
    </row>
    <row r="93" spans="1:10" ht="36.75" customHeight="1" x14ac:dyDescent="0.2">
      <c r="A93" s="176"/>
      <c r="B93" s="181" t="s">
        <v>127</v>
      </c>
      <c r="C93" s="182" t="s">
        <v>128</v>
      </c>
      <c r="D93" s="183"/>
      <c r="E93" s="183"/>
      <c r="F93" s="190" t="s">
        <v>24</v>
      </c>
      <c r="G93" s="191"/>
      <c r="H93" s="191"/>
      <c r="I93" s="191">
        <f>'701 7.6 Pol'!G35</f>
        <v>0</v>
      </c>
      <c r="J93" s="187" t="str">
        <f>IF(I189=0,"",I93/I189*100)</f>
        <v/>
      </c>
    </row>
    <row r="94" spans="1:10" ht="36.75" customHeight="1" x14ac:dyDescent="0.2">
      <c r="A94" s="176"/>
      <c r="B94" s="181" t="s">
        <v>129</v>
      </c>
      <c r="C94" s="182" t="s">
        <v>130</v>
      </c>
      <c r="D94" s="183"/>
      <c r="E94" s="183"/>
      <c r="F94" s="190" t="s">
        <v>24</v>
      </c>
      <c r="G94" s="191"/>
      <c r="H94" s="191"/>
      <c r="I94" s="191">
        <f>'701 7.6 Pol'!G62</f>
        <v>0</v>
      </c>
      <c r="J94" s="187" t="str">
        <f>IF(I189=0,"",I94/I189*100)</f>
        <v/>
      </c>
    </row>
    <row r="95" spans="1:10" ht="36.75" customHeight="1" x14ac:dyDescent="0.2">
      <c r="A95" s="176"/>
      <c r="B95" s="181" t="s">
        <v>131</v>
      </c>
      <c r="C95" s="182" t="s">
        <v>105</v>
      </c>
      <c r="D95" s="183"/>
      <c r="E95" s="183"/>
      <c r="F95" s="190" t="s">
        <v>24</v>
      </c>
      <c r="G95" s="191"/>
      <c r="H95" s="191"/>
      <c r="I95" s="191">
        <f>'701 7.4 Pol'!G8</f>
        <v>0</v>
      </c>
      <c r="J95" s="187" t="str">
        <f>IF(I189=0,"",I95/I189*100)</f>
        <v/>
      </c>
    </row>
    <row r="96" spans="1:10" ht="36.75" customHeight="1" x14ac:dyDescent="0.2">
      <c r="A96" s="176"/>
      <c r="B96" s="181" t="s">
        <v>131</v>
      </c>
      <c r="C96" s="182" t="s">
        <v>132</v>
      </c>
      <c r="D96" s="183"/>
      <c r="E96" s="183"/>
      <c r="F96" s="190" t="s">
        <v>24</v>
      </c>
      <c r="G96" s="191"/>
      <c r="H96" s="191"/>
      <c r="I96" s="191">
        <f>'701 7.6 Pol'!G83</f>
        <v>0</v>
      </c>
      <c r="J96" s="187" t="str">
        <f>IF(I189=0,"",I96/I189*100)</f>
        <v/>
      </c>
    </row>
    <row r="97" spans="1:10" ht="36.75" customHeight="1" x14ac:dyDescent="0.2">
      <c r="A97" s="176"/>
      <c r="B97" s="181" t="s">
        <v>133</v>
      </c>
      <c r="C97" s="182" t="s">
        <v>134</v>
      </c>
      <c r="D97" s="183"/>
      <c r="E97" s="183"/>
      <c r="F97" s="190" t="s">
        <v>24</v>
      </c>
      <c r="G97" s="191"/>
      <c r="H97" s="191"/>
      <c r="I97" s="191">
        <f>'701 3 Pol'!G67</f>
        <v>0</v>
      </c>
      <c r="J97" s="187" t="str">
        <f>IF(I189=0,"",I97/I189*100)</f>
        <v/>
      </c>
    </row>
    <row r="98" spans="1:10" ht="36.75" customHeight="1" x14ac:dyDescent="0.2">
      <c r="A98" s="176"/>
      <c r="B98" s="181" t="s">
        <v>133</v>
      </c>
      <c r="C98" s="182" t="s">
        <v>135</v>
      </c>
      <c r="D98" s="183"/>
      <c r="E98" s="183"/>
      <c r="F98" s="190" t="s">
        <v>24</v>
      </c>
      <c r="G98" s="191"/>
      <c r="H98" s="191"/>
      <c r="I98" s="191">
        <f>'701 7.1 Pol'!G70</f>
        <v>0</v>
      </c>
      <c r="J98" s="187" t="str">
        <f>IF(I189=0,"",I98/I189*100)</f>
        <v/>
      </c>
    </row>
    <row r="99" spans="1:10" ht="36.75" customHeight="1" x14ac:dyDescent="0.2">
      <c r="A99" s="176"/>
      <c r="B99" s="181" t="s">
        <v>136</v>
      </c>
      <c r="C99" s="182" t="s">
        <v>107</v>
      </c>
      <c r="D99" s="183"/>
      <c r="E99" s="183"/>
      <c r="F99" s="190" t="s">
        <v>24</v>
      </c>
      <c r="G99" s="191"/>
      <c r="H99" s="191"/>
      <c r="I99" s="191">
        <f>'701 7.4 Pol'!G27</f>
        <v>0</v>
      </c>
      <c r="J99" s="187" t="str">
        <f>IF(I189=0,"",I99/I189*100)</f>
        <v/>
      </c>
    </row>
    <row r="100" spans="1:10" ht="36.75" customHeight="1" x14ac:dyDescent="0.2">
      <c r="A100" s="176"/>
      <c r="B100" s="181" t="s">
        <v>136</v>
      </c>
      <c r="C100" s="182" t="s">
        <v>109</v>
      </c>
      <c r="D100" s="183"/>
      <c r="E100" s="183"/>
      <c r="F100" s="190" t="s">
        <v>24</v>
      </c>
      <c r="G100" s="191"/>
      <c r="H100" s="191"/>
      <c r="I100" s="191">
        <f>'701 7.6 Pol'!G104</f>
        <v>0</v>
      </c>
      <c r="J100" s="187" t="str">
        <f>IF(I189=0,"",I100/I189*100)</f>
        <v/>
      </c>
    </row>
    <row r="101" spans="1:10" ht="36.75" customHeight="1" x14ac:dyDescent="0.2">
      <c r="A101" s="176"/>
      <c r="B101" s="181" t="s">
        <v>137</v>
      </c>
      <c r="C101" s="182" t="s">
        <v>122</v>
      </c>
      <c r="D101" s="183"/>
      <c r="E101" s="183"/>
      <c r="F101" s="190" t="s">
        <v>24</v>
      </c>
      <c r="G101" s="191"/>
      <c r="H101" s="191"/>
      <c r="I101" s="191">
        <f>'701 7.4 Pol'!G46</f>
        <v>0</v>
      </c>
      <c r="J101" s="187" t="str">
        <f>IF(I189=0,"",I101/I189*100)</f>
        <v/>
      </c>
    </row>
    <row r="102" spans="1:10" ht="36.75" customHeight="1" x14ac:dyDescent="0.2">
      <c r="A102" s="176"/>
      <c r="B102" s="181" t="s">
        <v>138</v>
      </c>
      <c r="C102" s="182" t="s">
        <v>139</v>
      </c>
      <c r="D102" s="183"/>
      <c r="E102" s="183"/>
      <c r="F102" s="190" t="s">
        <v>24</v>
      </c>
      <c r="G102" s="191"/>
      <c r="H102" s="191"/>
      <c r="I102" s="191">
        <f>'701 3 Pol'!G102</f>
        <v>0</v>
      </c>
      <c r="J102" s="187" t="str">
        <f>IF(I189=0,"",I102/I189*100)</f>
        <v/>
      </c>
    </row>
    <row r="103" spans="1:10" ht="36.75" customHeight="1" x14ac:dyDescent="0.2">
      <c r="A103" s="176"/>
      <c r="B103" s="181" t="s">
        <v>138</v>
      </c>
      <c r="C103" s="182" t="s">
        <v>140</v>
      </c>
      <c r="D103" s="183"/>
      <c r="E103" s="183"/>
      <c r="F103" s="190" t="s">
        <v>24</v>
      </c>
      <c r="G103" s="191"/>
      <c r="H103" s="191"/>
      <c r="I103" s="191">
        <f>'701 7.1 Pol'!G85</f>
        <v>0</v>
      </c>
      <c r="J103" s="187" t="str">
        <f>IF(I189=0,"",I103/I189*100)</f>
        <v/>
      </c>
    </row>
    <row r="104" spans="1:10" ht="36.75" customHeight="1" x14ac:dyDescent="0.2">
      <c r="A104" s="176"/>
      <c r="B104" s="181" t="s">
        <v>141</v>
      </c>
      <c r="C104" s="182" t="s">
        <v>142</v>
      </c>
      <c r="D104" s="183"/>
      <c r="E104" s="183"/>
      <c r="F104" s="190" t="s">
        <v>24</v>
      </c>
      <c r="G104" s="191"/>
      <c r="H104" s="191"/>
      <c r="I104" s="191">
        <f>'701 3 Pol'!G133</f>
        <v>0</v>
      </c>
      <c r="J104" s="187" t="str">
        <f>IF(I189=0,"",I104/I189*100)</f>
        <v/>
      </c>
    </row>
    <row r="105" spans="1:10" ht="36.75" customHeight="1" x14ac:dyDescent="0.2">
      <c r="A105" s="176"/>
      <c r="B105" s="181" t="s">
        <v>141</v>
      </c>
      <c r="C105" s="182" t="s">
        <v>109</v>
      </c>
      <c r="D105" s="183"/>
      <c r="E105" s="183"/>
      <c r="F105" s="190" t="s">
        <v>24</v>
      </c>
      <c r="G105" s="191"/>
      <c r="H105" s="191"/>
      <c r="I105" s="191">
        <f>'701 7.1 Pol'!G100</f>
        <v>0</v>
      </c>
      <c r="J105" s="187" t="str">
        <f>IF(I189=0,"",I105/I189*100)</f>
        <v/>
      </c>
    </row>
    <row r="106" spans="1:10" ht="36.75" customHeight="1" x14ac:dyDescent="0.2">
      <c r="A106" s="176"/>
      <c r="B106" s="181" t="s">
        <v>143</v>
      </c>
      <c r="C106" s="182" t="s">
        <v>144</v>
      </c>
      <c r="D106" s="183"/>
      <c r="E106" s="183"/>
      <c r="F106" s="190" t="s">
        <v>24</v>
      </c>
      <c r="G106" s="191"/>
      <c r="H106" s="191"/>
      <c r="I106" s="191">
        <f>'701 3 Pol'!G137</f>
        <v>0</v>
      </c>
      <c r="J106" s="187" t="str">
        <f>IF(I189=0,"",I106/I189*100)</f>
        <v/>
      </c>
    </row>
    <row r="107" spans="1:10" ht="36.75" customHeight="1" x14ac:dyDescent="0.2">
      <c r="A107" s="176"/>
      <c r="B107" s="181" t="s">
        <v>145</v>
      </c>
      <c r="C107" s="182" t="s">
        <v>146</v>
      </c>
      <c r="D107" s="183"/>
      <c r="E107" s="183"/>
      <c r="F107" s="190" t="s">
        <v>24</v>
      </c>
      <c r="G107" s="191"/>
      <c r="H107" s="191"/>
      <c r="I107" s="191">
        <f>'701 3 Pol'!G174</f>
        <v>0</v>
      </c>
      <c r="J107" s="187" t="str">
        <f>IF(I189=0,"",I107/I189*100)</f>
        <v/>
      </c>
    </row>
    <row r="108" spans="1:10" ht="36.75" customHeight="1" x14ac:dyDescent="0.2">
      <c r="A108" s="176"/>
      <c r="B108" s="181" t="s">
        <v>145</v>
      </c>
      <c r="C108" s="182" t="s">
        <v>147</v>
      </c>
      <c r="D108" s="183"/>
      <c r="E108" s="183"/>
      <c r="F108" s="190" t="s">
        <v>24</v>
      </c>
      <c r="G108" s="191"/>
      <c r="H108" s="191"/>
      <c r="I108" s="191">
        <f>'701 7.2 Pol'!G105</f>
        <v>0</v>
      </c>
      <c r="J108" s="187" t="str">
        <f>IF(I189=0,"",I108/I189*100)</f>
        <v/>
      </c>
    </row>
    <row r="109" spans="1:10" ht="36.75" customHeight="1" x14ac:dyDescent="0.2">
      <c r="A109" s="176"/>
      <c r="B109" s="181" t="s">
        <v>148</v>
      </c>
      <c r="C109" s="182" t="s">
        <v>149</v>
      </c>
      <c r="D109" s="183"/>
      <c r="E109" s="183"/>
      <c r="F109" s="190" t="s">
        <v>24</v>
      </c>
      <c r="G109" s="191"/>
      <c r="H109" s="191"/>
      <c r="I109" s="191">
        <f>'701 7.2 Pol'!G110</f>
        <v>0</v>
      </c>
      <c r="J109" s="187" t="str">
        <f>IF(I189=0,"",I109/I189*100)</f>
        <v/>
      </c>
    </row>
    <row r="110" spans="1:10" ht="36.75" customHeight="1" x14ac:dyDescent="0.2">
      <c r="A110" s="176"/>
      <c r="B110" s="181" t="s">
        <v>148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'701 3 Pol'!G181</f>
        <v>0</v>
      </c>
      <c r="J110" s="187" t="str">
        <f>IF(I189=0,"",I110/I189*100)</f>
        <v/>
      </c>
    </row>
    <row r="111" spans="1:10" ht="36.75" customHeight="1" x14ac:dyDescent="0.2">
      <c r="A111" s="176"/>
      <c r="B111" s="181" t="s">
        <v>49</v>
      </c>
      <c r="C111" s="182" t="s">
        <v>151</v>
      </c>
      <c r="D111" s="183"/>
      <c r="E111" s="183"/>
      <c r="F111" s="190" t="s">
        <v>24</v>
      </c>
      <c r="G111" s="191"/>
      <c r="H111" s="191"/>
      <c r="I111" s="191">
        <f>'701 8 Pol'!G8</f>
        <v>0</v>
      </c>
      <c r="J111" s="187" t="str">
        <f>IF(I189=0,"",I111/I189*100)</f>
        <v/>
      </c>
    </row>
    <row r="112" spans="1:10" ht="36.75" customHeight="1" x14ac:dyDescent="0.2">
      <c r="A112" s="176"/>
      <c r="B112" s="181" t="s">
        <v>49</v>
      </c>
      <c r="C112" s="182" t="s">
        <v>152</v>
      </c>
      <c r="D112" s="183"/>
      <c r="E112" s="183"/>
      <c r="F112" s="190" t="s">
        <v>24</v>
      </c>
      <c r="G112" s="191"/>
      <c r="H112" s="191"/>
      <c r="I112" s="191">
        <f>'701 2 Pol'!G8</f>
        <v>0</v>
      </c>
      <c r="J112" s="187" t="str">
        <f>IF(I189=0,"",I112/I189*100)</f>
        <v/>
      </c>
    </row>
    <row r="113" spans="1:10" ht="36.75" customHeight="1" x14ac:dyDescent="0.2">
      <c r="A113" s="176"/>
      <c r="B113" s="181" t="s">
        <v>49</v>
      </c>
      <c r="C113" s="182" t="s">
        <v>153</v>
      </c>
      <c r="D113" s="183"/>
      <c r="E113" s="183"/>
      <c r="F113" s="190" t="s">
        <v>24</v>
      </c>
      <c r="G113" s="191"/>
      <c r="H113" s="191"/>
      <c r="I113" s="191">
        <f>'701 1 Pol'!G8</f>
        <v>0</v>
      </c>
      <c r="J113" s="187" t="str">
        <f>IF(I189=0,"",I113/I189*100)</f>
        <v/>
      </c>
    </row>
    <row r="114" spans="1:10" ht="36.75" customHeight="1" x14ac:dyDescent="0.2">
      <c r="A114" s="176"/>
      <c r="B114" s="181" t="s">
        <v>154</v>
      </c>
      <c r="C114" s="182" t="s">
        <v>155</v>
      </c>
      <c r="D114" s="183"/>
      <c r="E114" s="183"/>
      <c r="F114" s="190" t="s">
        <v>24</v>
      </c>
      <c r="G114" s="191"/>
      <c r="H114" s="191"/>
      <c r="I114" s="191">
        <f>'701 6 Pol'!G8</f>
        <v>0</v>
      </c>
      <c r="J114" s="187" t="str">
        <f>IF(I189=0,"",I114/I189*100)</f>
        <v/>
      </c>
    </row>
    <row r="115" spans="1:10" ht="36.75" customHeight="1" x14ac:dyDescent="0.2">
      <c r="A115" s="176"/>
      <c r="B115" s="181" t="s">
        <v>156</v>
      </c>
      <c r="C115" s="182" t="s">
        <v>157</v>
      </c>
      <c r="D115" s="183"/>
      <c r="E115" s="183"/>
      <c r="F115" s="190" t="s">
        <v>24</v>
      </c>
      <c r="G115" s="191"/>
      <c r="H115" s="191"/>
      <c r="I115" s="191">
        <f>'701 6 Pol'!G16</f>
        <v>0</v>
      </c>
      <c r="J115" s="187" t="str">
        <f>IF(I189=0,"",I115/I189*100)</f>
        <v/>
      </c>
    </row>
    <row r="116" spans="1:10" ht="36.75" customHeight="1" x14ac:dyDescent="0.2">
      <c r="A116" s="176"/>
      <c r="B116" s="181" t="s">
        <v>158</v>
      </c>
      <c r="C116" s="182" t="s">
        <v>159</v>
      </c>
      <c r="D116" s="183"/>
      <c r="E116" s="183"/>
      <c r="F116" s="190" t="s">
        <v>24</v>
      </c>
      <c r="G116" s="191"/>
      <c r="H116" s="191"/>
      <c r="I116" s="191">
        <f>'701 6 Pol'!G31</f>
        <v>0</v>
      </c>
      <c r="J116" s="187" t="str">
        <f>IF(I189=0,"",I116/I189*100)</f>
        <v/>
      </c>
    </row>
    <row r="117" spans="1:10" ht="36.75" customHeight="1" x14ac:dyDescent="0.2">
      <c r="A117" s="176"/>
      <c r="B117" s="181" t="s">
        <v>160</v>
      </c>
      <c r="C117" s="182"/>
      <c r="D117" s="183"/>
      <c r="E117" s="183"/>
      <c r="F117" s="190" t="s">
        <v>24</v>
      </c>
      <c r="G117" s="191"/>
      <c r="H117" s="191"/>
      <c r="I117" s="191">
        <f>'701 6 Pol'!G34</f>
        <v>0</v>
      </c>
      <c r="J117" s="187" t="str">
        <f>IF(I189=0,"",I117/I189*100)</f>
        <v/>
      </c>
    </row>
    <row r="118" spans="1:10" ht="36.75" customHeight="1" x14ac:dyDescent="0.2">
      <c r="A118" s="176"/>
      <c r="B118" s="181" t="s">
        <v>51</v>
      </c>
      <c r="C118" s="182" t="s">
        <v>161</v>
      </c>
      <c r="D118" s="183"/>
      <c r="E118" s="183"/>
      <c r="F118" s="190" t="s">
        <v>24</v>
      </c>
      <c r="G118" s="191"/>
      <c r="H118" s="191"/>
      <c r="I118" s="191">
        <f>'701 2 Pol'!G27</f>
        <v>0</v>
      </c>
      <c r="J118" s="187" t="str">
        <f>IF(I189=0,"",I118/I189*100)</f>
        <v/>
      </c>
    </row>
    <row r="119" spans="1:10" ht="36.75" customHeight="1" x14ac:dyDescent="0.2">
      <c r="A119" s="176"/>
      <c r="B119" s="181" t="s">
        <v>51</v>
      </c>
      <c r="C119" s="182" t="s">
        <v>162</v>
      </c>
      <c r="D119" s="183"/>
      <c r="E119" s="183"/>
      <c r="F119" s="190" t="s">
        <v>24</v>
      </c>
      <c r="G119" s="191"/>
      <c r="H119" s="191"/>
      <c r="I119" s="191">
        <f>'701 8 Pol'!G15</f>
        <v>0</v>
      </c>
      <c r="J119" s="187" t="str">
        <f>IF(I189=0,"",I119/I189*100)</f>
        <v/>
      </c>
    </row>
    <row r="120" spans="1:10" ht="36.75" customHeight="1" x14ac:dyDescent="0.2">
      <c r="A120" s="176"/>
      <c r="B120" s="181" t="s">
        <v>51</v>
      </c>
      <c r="C120" s="182" t="s">
        <v>163</v>
      </c>
      <c r="D120" s="183"/>
      <c r="E120" s="183"/>
      <c r="F120" s="190" t="s">
        <v>24</v>
      </c>
      <c r="G120" s="191"/>
      <c r="H120" s="191"/>
      <c r="I120" s="191">
        <f>'701 1 Pol'!G46</f>
        <v>0</v>
      </c>
      <c r="J120" s="187" t="str">
        <f>IF(I189=0,"",I120/I189*100)</f>
        <v/>
      </c>
    </row>
    <row r="121" spans="1:10" ht="36.75" customHeight="1" x14ac:dyDescent="0.2">
      <c r="A121" s="176"/>
      <c r="B121" s="181" t="s">
        <v>53</v>
      </c>
      <c r="C121" s="182" t="s">
        <v>164</v>
      </c>
      <c r="D121" s="183"/>
      <c r="E121" s="183"/>
      <c r="F121" s="190" t="s">
        <v>24</v>
      </c>
      <c r="G121" s="191"/>
      <c r="H121" s="191"/>
      <c r="I121" s="191">
        <f>'701 1 Pol'!G130</f>
        <v>0</v>
      </c>
      <c r="J121" s="187" t="str">
        <f>IF(I189=0,"",I121/I189*100)</f>
        <v/>
      </c>
    </row>
    <row r="122" spans="1:10" ht="36.75" customHeight="1" x14ac:dyDescent="0.2">
      <c r="A122" s="176"/>
      <c r="B122" s="181" t="s">
        <v>53</v>
      </c>
      <c r="C122" s="182" t="s">
        <v>165</v>
      </c>
      <c r="D122" s="183"/>
      <c r="E122" s="183"/>
      <c r="F122" s="190" t="s">
        <v>24</v>
      </c>
      <c r="G122" s="191"/>
      <c r="H122" s="191"/>
      <c r="I122" s="191">
        <f>'701 8 Pol'!G42</f>
        <v>0</v>
      </c>
      <c r="J122" s="187" t="str">
        <f>IF(I189=0,"",I122/I189*100)</f>
        <v/>
      </c>
    </row>
    <row r="123" spans="1:10" ht="36.75" customHeight="1" x14ac:dyDescent="0.2">
      <c r="A123" s="176"/>
      <c r="B123" s="181" t="s">
        <v>53</v>
      </c>
      <c r="C123" s="182" t="s">
        <v>166</v>
      </c>
      <c r="D123" s="183"/>
      <c r="E123" s="183"/>
      <c r="F123" s="190" t="s">
        <v>24</v>
      </c>
      <c r="G123" s="191"/>
      <c r="H123" s="191"/>
      <c r="I123" s="191">
        <f>'701 2 Pol'!G63</f>
        <v>0</v>
      </c>
      <c r="J123" s="187" t="str">
        <f>IF(I189=0,"",I123/I189*100)</f>
        <v/>
      </c>
    </row>
    <row r="124" spans="1:10" ht="36.75" customHeight="1" x14ac:dyDescent="0.2">
      <c r="A124" s="176"/>
      <c r="B124" s="181" t="s">
        <v>167</v>
      </c>
      <c r="C124" s="182" t="s">
        <v>168</v>
      </c>
      <c r="D124" s="183"/>
      <c r="E124" s="183"/>
      <c r="F124" s="190" t="s">
        <v>24</v>
      </c>
      <c r="G124" s="191"/>
      <c r="H124" s="191"/>
      <c r="I124" s="191">
        <f>'701 1 Pol'!G245</f>
        <v>0</v>
      </c>
      <c r="J124" s="187" t="str">
        <f>IF(I189=0,"",I124/I189*100)</f>
        <v/>
      </c>
    </row>
    <row r="125" spans="1:10" ht="36.75" customHeight="1" x14ac:dyDescent="0.2">
      <c r="A125" s="176"/>
      <c r="B125" s="181" t="s">
        <v>55</v>
      </c>
      <c r="C125" s="182" t="s">
        <v>169</v>
      </c>
      <c r="D125" s="183"/>
      <c r="E125" s="183"/>
      <c r="F125" s="190" t="s">
        <v>24</v>
      </c>
      <c r="G125" s="191"/>
      <c r="H125" s="191"/>
      <c r="I125" s="191">
        <f>'701 8 Pol'!G80</f>
        <v>0</v>
      </c>
      <c r="J125" s="187" t="str">
        <f>IF(I189=0,"",I125/I189*100)</f>
        <v/>
      </c>
    </row>
    <row r="126" spans="1:10" ht="36.75" customHeight="1" x14ac:dyDescent="0.2">
      <c r="A126" s="176"/>
      <c r="B126" s="181" t="s">
        <v>55</v>
      </c>
      <c r="C126" s="182" t="s">
        <v>170</v>
      </c>
      <c r="D126" s="183"/>
      <c r="E126" s="183"/>
      <c r="F126" s="190" t="s">
        <v>24</v>
      </c>
      <c r="G126" s="191"/>
      <c r="H126" s="191"/>
      <c r="I126" s="191">
        <f>'701 6 Pol'!G47</f>
        <v>0</v>
      </c>
      <c r="J126" s="187" t="str">
        <f>IF(I189=0,"",I126/I189*100)</f>
        <v/>
      </c>
    </row>
    <row r="127" spans="1:10" ht="36.75" customHeight="1" x14ac:dyDescent="0.2">
      <c r="A127" s="176"/>
      <c r="B127" s="181" t="s">
        <v>55</v>
      </c>
      <c r="C127" s="182" t="s">
        <v>171</v>
      </c>
      <c r="D127" s="183"/>
      <c r="E127" s="183"/>
      <c r="F127" s="190" t="s">
        <v>24</v>
      </c>
      <c r="G127" s="191"/>
      <c r="H127" s="191"/>
      <c r="I127" s="191">
        <f>'701 1 Pol'!G350</f>
        <v>0</v>
      </c>
      <c r="J127" s="187" t="str">
        <f>IF(I189=0,"",I127/I189*100)</f>
        <v/>
      </c>
    </row>
    <row r="128" spans="1:10" ht="36.75" customHeight="1" x14ac:dyDescent="0.2">
      <c r="A128" s="176"/>
      <c r="B128" s="181" t="s">
        <v>172</v>
      </c>
      <c r="C128" s="182" t="s">
        <v>173</v>
      </c>
      <c r="D128" s="183"/>
      <c r="E128" s="183"/>
      <c r="F128" s="190" t="s">
        <v>24</v>
      </c>
      <c r="G128" s="191"/>
      <c r="H128" s="191"/>
      <c r="I128" s="191">
        <f>'701 1 Pol'!G483</f>
        <v>0</v>
      </c>
      <c r="J128" s="187" t="str">
        <f>IF(I189=0,"",I128/I189*100)</f>
        <v/>
      </c>
    </row>
    <row r="129" spans="1:10" ht="36.75" customHeight="1" x14ac:dyDescent="0.2">
      <c r="A129" s="176"/>
      <c r="B129" s="181" t="s">
        <v>174</v>
      </c>
      <c r="C129" s="182" t="s">
        <v>175</v>
      </c>
      <c r="D129" s="183"/>
      <c r="E129" s="183"/>
      <c r="F129" s="190" t="s">
        <v>24</v>
      </c>
      <c r="G129" s="191"/>
      <c r="H129" s="191"/>
      <c r="I129" s="191">
        <f>'701 1 Pol'!G513</f>
        <v>0</v>
      </c>
      <c r="J129" s="187" t="str">
        <f>IF(I189=0,"",I129/I189*100)</f>
        <v/>
      </c>
    </row>
    <row r="130" spans="1:10" ht="36.75" customHeight="1" x14ac:dyDescent="0.2">
      <c r="A130" s="176"/>
      <c r="B130" s="181" t="s">
        <v>57</v>
      </c>
      <c r="C130" s="182" t="s">
        <v>176</v>
      </c>
      <c r="D130" s="183"/>
      <c r="E130" s="183"/>
      <c r="F130" s="190" t="s">
        <v>24</v>
      </c>
      <c r="G130" s="191"/>
      <c r="H130" s="191"/>
      <c r="I130" s="191">
        <f>'701 1 Pol'!G520</f>
        <v>0</v>
      </c>
      <c r="J130" s="187" t="str">
        <f>IF(I189=0,"",I130/I189*100)</f>
        <v/>
      </c>
    </row>
    <row r="131" spans="1:10" ht="36.75" customHeight="1" x14ac:dyDescent="0.2">
      <c r="A131" s="176"/>
      <c r="B131" s="181" t="s">
        <v>177</v>
      </c>
      <c r="C131" s="182" t="s">
        <v>178</v>
      </c>
      <c r="D131" s="183"/>
      <c r="E131" s="183"/>
      <c r="F131" s="190" t="s">
        <v>24</v>
      </c>
      <c r="G131" s="191"/>
      <c r="H131" s="191"/>
      <c r="I131" s="191">
        <f>'701 1 Pol'!G550</f>
        <v>0</v>
      </c>
      <c r="J131" s="187" t="str">
        <f>IF(I189=0,"",I131/I189*100)</f>
        <v/>
      </c>
    </row>
    <row r="132" spans="1:10" ht="36.75" customHeight="1" x14ac:dyDescent="0.2">
      <c r="A132" s="176"/>
      <c r="B132" s="181" t="s">
        <v>179</v>
      </c>
      <c r="C132" s="182" t="s">
        <v>180</v>
      </c>
      <c r="D132" s="183"/>
      <c r="E132" s="183"/>
      <c r="F132" s="190" t="s">
        <v>24</v>
      </c>
      <c r="G132" s="191"/>
      <c r="H132" s="191"/>
      <c r="I132" s="191">
        <f>'701 1 Pol'!G582</f>
        <v>0</v>
      </c>
      <c r="J132" s="187" t="str">
        <f>IF(I189=0,"",I132/I189*100)</f>
        <v/>
      </c>
    </row>
    <row r="133" spans="1:10" ht="36.75" customHeight="1" x14ac:dyDescent="0.2">
      <c r="A133" s="176"/>
      <c r="B133" s="181" t="s">
        <v>181</v>
      </c>
      <c r="C133" s="182" t="s">
        <v>182</v>
      </c>
      <c r="D133" s="183"/>
      <c r="E133" s="183"/>
      <c r="F133" s="190" t="s">
        <v>24</v>
      </c>
      <c r="G133" s="191"/>
      <c r="H133" s="191"/>
      <c r="I133" s="191">
        <f>'701 1 Pol'!G648</f>
        <v>0</v>
      </c>
      <c r="J133" s="187" t="str">
        <f>IF(I189=0,"",I133/I189*100)</f>
        <v/>
      </c>
    </row>
    <row r="134" spans="1:10" ht="36.75" customHeight="1" x14ac:dyDescent="0.2">
      <c r="A134" s="176"/>
      <c r="B134" s="181" t="s">
        <v>183</v>
      </c>
      <c r="C134" s="182" t="s">
        <v>184</v>
      </c>
      <c r="D134" s="183"/>
      <c r="E134" s="183"/>
      <c r="F134" s="190" t="s">
        <v>24</v>
      </c>
      <c r="G134" s="191"/>
      <c r="H134" s="191"/>
      <c r="I134" s="191">
        <f>'701 1 Pol'!G754</f>
        <v>0</v>
      </c>
      <c r="J134" s="187" t="str">
        <f>IF(I189=0,"",I134/I189*100)</f>
        <v/>
      </c>
    </row>
    <row r="135" spans="1:10" ht="36.75" customHeight="1" x14ac:dyDescent="0.2">
      <c r="A135" s="176"/>
      <c r="B135" s="181" t="s">
        <v>73</v>
      </c>
      <c r="C135" s="182" t="s">
        <v>185</v>
      </c>
      <c r="D135" s="183"/>
      <c r="E135" s="183"/>
      <c r="F135" s="190" t="s">
        <v>24</v>
      </c>
      <c r="G135" s="191"/>
      <c r="H135" s="191"/>
      <c r="I135" s="191">
        <f>'701 8 Pol'!G83</f>
        <v>0</v>
      </c>
      <c r="J135" s="187" t="str">
        <f>IF(I189=0,"",I135/I189*100)</f>
        <v/>
      </c>
    </row>
    <row r="136" spans="1:10" ht="36.75" customHeight="1" x14ac:dyDescent="0.2">
      <c r="A136" s="176"/>
      <c r="B136" s="181" t="s">
        <v>73</v>
      </c>
      <c r="C136" s="182" t="s">
        <v>186</v>
      </c>
      <c r="D136" s="183"/>
      <c r="E136" s="183"/>
      <c r="F136" s="190" t="s">
        <v>24</v>
      </c>
      <c r="G136" s="191"/>
      <c r="H136" s="191"/>
      <c r="I136" s="191">
        <f>'701 1 Pol'!G797</f>
        <v>0</v>
      </c>
      <c r="J136" s="187" t="str">
        <f>IF(I189=0,"",I136/I189*100)</f>
        <v/>
      </c>
    </row>
    <row r="137" spans="1:10" ht="36.75" customHeight="1" x14ac:dyDescent="0.2">
      <c r="A137" s="176"/>
      <c r="B137" s="181" t="s">
        <v>187</v>
      </c>
      <c r="C137" s="182" t="s">
        <v>188</v>
      </c>
      <c r="D137" s="183"/>
      <c r="E137" s="183"/>
      <c r="F137" s="190" t="s">
        <v>24</v>
      </c>
      <c r="G137" s="191"/>
      <c r="H137" s="191"/>
      <c r="I137" s="191">
        <f>'701 8 Pol'!G96</f>
        <v>0</v>
      </c>
      <c r="J137" s="187" t="str">
        <f>IF(I189=0,"",I137/I189*100)</f>
        <v/>
      </c>
    </row>
    <row r="138" spans="1:10" ht="36.75" customHeight="1" x14ac:dyDescent="0.2">
      <c r="A138" s="176"/>
      <c r="B138" s="181" t="s">
        <v>189</v>
      </c>
      <c r="C138" s="182" t="s">
        <v>190</v>
      </c>
      <c r="D138" s="183"/>
      <c r="E138" s="183"/>
      <c r="F138" s="190" t="s">
        <v>24</v>
      </c>
      <c r="G138" s="191"/>
      <c r="H138" s="191"/>
      <c r="I138" s="191">
        <f>'701 1 Pol'!G804</f>
        <v>0</v>
      </c>
      <c r="J138" s="187" t="str">
        <f>IF(I189=0,"",I138/I189*100)</f>
        <v/>
      </c>
    </row>
    <row r="139" spans="1:10" ht="36.75" customHeight="1" x14ac:dyDescent="0.2">
      <c r="A139" s="176"/>
      <c r="B139" s="181" t="s">
        <v>191</v>
      </c>
      <c r="C139" s="182" t="s">
        <v>192</v>
      </c>
      <c r="D139" s="183"/>
      <c r="E139" s="183"/>
      <c r="F139" s="190" t="s">
        <v>24</v>
      </c>
      <c r="G139" s="191"/>
      <c r="H139" s="191"/>
      <c r="I139" s="191">
        <f>'701 1 Pol'!G807</f>
        <v>0</v>
      </c>
      <c r="J139" s="187" t="str">
        <f>IF(I189=0,"",I139/I189*100)</f>
        <v/>
      </c>
    </row>
    <row r="140" spans="1:10" ht="36.75" customHeight="1" x14ac:dyDescent="0.2">
      <c r="A140" s="176"/>
      <c r="B140" s="181" t="s">
        <v>193</v>
      </c>
      <c r="C140" s="182" t="s">
        <v>194</v>
      </c>
      <c r="D140" s="183"/>
      <c r="E140" s="183"/>
      <c r="F140" s="190" t="s">
        <v>24</v>
      </c>
      <c r="G140" s="191"/>
      <c r="H140" s="191"/>
      <c r="I140" s="191">
        <f>'701 1 Pol'!G825</f>
        <v>0</v>
      </c>
      <c r="J140" s="187" t="str">
        <f>IF(I189=0,"",I140/I189*100)</f>
        <v/>
      </c>
    </row>
    <row r="141" spans="1:10" ht="36.75" customHeight="1" x14ac:dyDescent="0.2">
      <c r="A141" s="176"/>
      <c r="B141" s="181" t="s">
        <v>195</v>
      </c>
      <c r="C141" s="182" t="s">
        <v>196</v>
      </c>
      <c r="D141" s="183"/>
      <c r="E141" s="183"/>
      <c r="F141" s="190" t="s">
        <v>24</v>
      </c>
      <c r="G141" s="191"/>
      <c r="H141" s="191"/>
      <c r="I141" s="191">
        <f>'701 1 Pol'!G856</f>
        <v>0</v>
      </c>
      <c r="J141" s="187" t="str">
        <f>IF(I189=0,"",I141/I189*100)</f>
        <v/>
      </c>
    </row>
    <row r="142" spans="1:10" ht="36.75" customHeight="1" x14ac:dyDescent="0.2">
      <c r="A142" s="176"/>
      <c r="B142" s="181" t="s">
        <v>197</v>
      </c>
      <c r="C142" s="182" t="s">
        <v>198</v>
      </c>
      <c r="D142" s="183"/>
      <c r="E142" s="183"/>
      <c r="F142" s="190" t="s">
        <v>24</v>
      </c>
      <c r="G142" s="191"/>
      <c r="H142" s="191"/>
      <c r="I142" s="191">
        <f>'701 1 Pol'!G909</f>
        <v>0</v>
      </c>
      <c r="J142" s="187" t="str">
        <f>IF(I189=0,"",I142/I189*100)</f>
        <v/>
      </c>
    </row>
    <row r="143" spans="1:10" ht="36.75" customHeight="1" x14ac:dyDescent="0.2">
      <c r="A143" s="176"/>
      <c r="B143" s="181" t="s">
        <v>199</v>
      </c>
      <c r="C143" s="182" t="s">
        <v>200</v>
      </c>
      <c r="D143" s="183"/>
      <c r="E143" s="183"/>
      <c r="F143" s="190" t="s">
        <v>24</v>
      </c>
      <c r="G143" s="191"/>
      <c r="H143" s="191"/>
      <c r="I143" s="191">
        <f>'701 1 Pol'!G976</f>
        <v>0</v>
      </c>
      <c r="J143" s="187" t="str">
        <f>IF(I189=0,"",I143/I189*100)</f>
        <v/>
      </c>
    </row>
    <row r="144" spans="1:10" ht="36.75" customHeight="1" x14ac:dyDescent="0.2">
      <c r="A144" s="176"/>
      <c r="B144" s="181" t="s">
        <v>201</v>
      </c>
      <c r="C144" s="182" t="s">
        <v>202</v>
      </c>
      <c r="D144" s="183"/>
      <c r="E144" s="183"/>
      <c r="F144" s="190" t="s">
        <v>24</v>
      </c>
      <c r="G144" s="191"/>
      <c r="H144" s="191"/>
      <c r="I144" s="191">
        <f>'701 4 Pol'!G8</f>
        <v>0</v>
      </c>
      <c r="J144" s="187" t="str">
        <f>IF(I189=0,"",I144/I189*100)</f>
        <v/>
      </c>
    </row>
    <row r="145" spans="1:10" ht="36.75" customHeight="1" x14ac:dyDescent="0.2">
      <c r="A145" s="176"/>
      <c r="B145" s="181" t="s">
        <v>203</v>
      </c>
      <c r="C145" s="182" t="s">
        <v>204</v>
      </c>
      <c r="D145" s="183"/>
      <c r="E145" s="183"/>
      <c r="F145" s="190" t="s">
        <v>24</v>
      </c>
      <c r="G145" s="191"/>
      <c r="H145" s="191"/>
      <c r="I145" s="191">
        <f>'701 4 Pol'!G54</f>
        <v>0</v>
      </c>
      <c r="J145" s="187" t="str">
        <f>IF(I189=0,"",I145/I189*100)</f>
        <v/>
      </c>
    </row>
    <row r="146" spans="1:10" ht="36.75" customHeight="1" x14ac:dyDescent="0.2">
      <c r="A146" s="176"/>
      <c r="B146" s="181" t="s">
        <v>205</v>
      </c>
      <c r="C146" s="182" t="s">
        <v>206</v>
      </c>
      <c r="D146" s="183"/>
      <c r="E146" s="183"/>
      <c r="F146" s="190" t="s">
        <v>24</v>
      </c>
      <c r="G146" s="191"/>
      <c r="H146" s="191"/>
      <c r="I146" s="191">
        <f>'701 4 Pol'!G62</f>
        <v>0</v>
      </c>
      <c r="J146" s="187" t="str">
        <f>IF(I189=0,"",I146/I189*100)</f>
        <v/>
      </c>
    </row>
    <row r="147" spans="1:10" ht="36.75" customHeight="1" x14ac:dyDescent="0.2">
      <c r="A147" s="176"/>
      <c r="B147" s="181" t="s">
        <v>207</v>
      </c>
      <c r="C147" s="182" t="s">
        <v>208</v>
      </c>
      <c r="D147" s="183"/>
      <c r="E147" s="183"/>
      <c r="F147" s="190" t="s">
        <v>24</v>
      </c>
      <c r="G147" s="191"/>
      <c r="H147" s="191"/>
      <c r="I147" s="191">
        <f>'701 4 Pol'!G91</f>
        <v>0</v>
      </c>
      <c r="J147" s="187" t="str">
        <f>IF(I189=0,"",I147/I189*100)</f>
        <v/>
      </c>
    </row>
    <row r="148" spans="1:10" ht="36.75" customHeight="1" x14ac:dyDescent="0.2">
      <c r="A148" s="176"/>
      <c r="B148" s="181" t="s">
        <v>209</v>
      </c>
      <c r="C148" s="182" t="s">
        <v>210</v>
      </c>
      <c r="D148" s="183"/>
      <c r="E148" s="183"/>
      <c r="F148" s="190" t="s">
        <v>24</v>
      </c>
      <c r="G148" s="191"/>
      <c r="H148" s="191"/>
      <c r="I148" s="191">
        <f>'701 5 Pol'!G8</f>
        <v>0</v>
      </c>
      <c r="J148" s="187" t="str">
        <f>IF(I189=0,"",I148/I189*100)</f>
        <v/>
      </c>
    </row>
    <row r="149" spans="1:10" ht="36.75" customHeight="1" x14ac:dyDescent="0.2">
      <c r="A149" s="176"/>
      <c r="B149" s="181" t="s">
        <v>211</v>
      </c>
      <c r="C149" s="182" t="s">
        <v>212</v>
      </c>
      <c r="D149" s="183"/>
      <c r="E149" s="183"/>
      <c r="F149" s="190" t="s">
        <v>24</v>
      </c>
      <c r="G149" s="191"/>
      <c r="H149" s="191"/>
      <c r="I149" s="191">
        <f>'701 5 Pol'!G23</f>
        <v>0</v>
      </c>
      <c r="J149" s="187" t="str">
        <f>IF(I189=0,"",I149/I189*100)</f>
        <v/>
      </c>
    </row>
    <row r="150" spans="1:10" ht="36.75" customHeight="1" x14ac:dyDescent="0.2">
      <c r="A150" s="176"/>
      <c r="B150" s="181" t="s">
        <v>213</v>
      </c>
      <c r="C150" s="182" t="s">
        <v>214</v>
      </c>
      <c r="D150" s="183"/>
      <c r="E150" s="183"/>
      <c r="F150" s="190" t="s">
        <v>24</v>
      </c>
      <c r="G150" s="191"/>
      <c r="H150" s="191"/>
      <c r="I150" s="191">
        <f>'701 5 Pol'!G93</f>
        <v>0</v>
      </c>
      <c r="J150" s="187" t="str">
        <f>IF(I189=0,"",I150/I189*100)</f>
        <v/>
      </c>
    </row>
    <row r="151" spans="1:10" ht="36.75" customHeight="1" x14ac:dyDescent="0.2">
      <c r="A151" s="176"/>
      <c r="B151" s="181" t="s">
        <v>213</v>
      </c>
      <c r="C151" s="182" t="s">
        <v>215</v>
      </c>
      <c r="D151" s="183"/>
      <c r="E151" s="183"/>
      <c r="F151" s="190" t="s">
        <v>24</v>
      </c>
      <c r="G151" s="191"/>
      <c r="H151" s="191"/>
      <c r="I151" s="191">
        <f>'701 5 Pol'!G64</f>
        <v>0</v>
      </c>
      <c r="J151" s="187" t="str">
        <f>IF(I189=0,"",I151/I189*100)</f>
        <v/>
      </c>
    </row>
    <row r="152" spans="1:10" ht="36.75" customHeight="1" x14ac:dyDescent="0.2">
      <c r="A152" s="176"/>
      <c r="B152" s="181" t="s">
        <v>216</v>
      </c>
      <c r="C152" s="182" t="s">
        <v>217</v>
      </c>
      <c r="D152" s="183"/>
      <c r="E152" s="183"/>
      <c r="F152" s="190" t="s">
        <v>24</v>
      </c>
      <c r="G152" s="191"/>
      <c r="H152" s="191"/>
      <c r="I152" s="191">
        <f>'701 5 Pol'!G120</f>
        <v>0</v>
      </c>
      <c r="J152" s="187" t="str">
        <f>IF(I189=0,"",I152/I189*100)</f>
        <v/>
      </c>
    </row>
    <row r="153" spans="1:10" ht="36.75" customHeight="1" x14ac:dyDescent="0.2">
      <c r="A153" s="176"/>
      <c r="B153" s="181" t="s">
        <v>218</v>
      </c>
      <c r="C153" s="182" t="s">
        <v>219</v>
      </c>
      <c r="D153" s="183"/>
      <c r="E153" s="183"/>
      <c r="F153" s="190" t="s">
        <v>24</v>
      </c>
      <c r="G153" s="191"/>
      <c r="H153" s="191"/>
      <c r="I153" s="191">
        <f>'701 5 Pol'!G141</f>
        <v>0</v>
      </c>
      <c r="J153" s="187" t="str">
        <f>IF(I189=0,"",I153/I189*100)</f>
        <v/>
      </c>
    </row>
    <row r="154" spans="1:10" ht="36.75" customHeight="1" x14ac:dyDescent="0.2">
      <c r="A154" s="176"/>
      <c r="B154" s="181" t="s">
        <v>220</v>
      </c>
      <c r="C154" s="182" t="s">
        <v>221</v>
      </c>
      <c r="D154" s="183"/>
      <c r="E154" s="183"/>
      <c r="F154" s="190" t="s">
        <v>24</v>
      </c>
      <c r="G154" s="191"/>
      <c r="H154" s="191"/>
      <c r="I154" s="191">
        <f>'701 5 Pol'!G162</f>
        <v>0</v>
      </c>
      <c r="J154" s="187" t="str">
        <f>IF(I189=0,"",I154/I189*100)</f>
        <v/>
      </c>
    </row>
    <row r="155" spans="1:10" ht="36.75" customHeight="1" x14ac:dyDescent="0.2">
      <c r="A155" s="176"/>
      <c r="B155" s="181" t="s">
        <v>222</v>
      </c>
      <c r="C155" s="182" t="s">
        <v>223</v>
      </c>
      <c r="D155" s="183"/>
      <c r="E155" s="183"/>
      <c r="F155" s="190" t="s">
        <v>24</v>
      </c>
      <c r="G155" s="191"/>
      <c r="H155" s="191"/>
      <c r="I155" s="191">
        <f>'701 5 Pol'!G173</f>
        <v>0</v>
      </c>
      <c r="J155" s="187" t="str">
        <f>IF(I189=0,"",I155/I189*100)</f>
        <v/>
      </c>
    </row>
    <row r="156" spans="1:10" ht="36.75" customHeight="1" x14ac:dyDescent="0.2">
      <c r="A156" s="176"/>
      <c r="B156" s="181" t="s">
        <v>224</v>
      </c>
      <c r="C156" s="182" t="s">
        <v>225</v>
      </c>
      <c r="D156" s="183"/>
      <c r="E156" s="183"/>
      <c r="F156" s="190" t="s">
        <v>24</v>
      </c>
      <c r="G156" s="191"/>
      <c r="H156" s="191"/>
      <c r="I156" s="191">
        <f>'701 5 Pol'!G187</f>
        <v>0</v>
      </c>
      <c r="J156" s="187" t="str">
        <f>IF(I189=0,"",I156/I189*100)</f>
        <v/>
      </c>
    </row>
    <row r="157" spans="1:10" ht="36.75" customHeight="1" x14ac:dyDescent="0.2">
      <c r="A157" s="176"/>
      <c r="B157" s="181" t="s">
        <v>226</v>
      </c>
      <c r="C157" s="182" t="s">
        <v>227</v>
      </c>
      <c r="D157" s="183"/>
      <c r="E157" s="183"/>
      <c r="F157" s="190" t="s">
        <v>24</v>
      </c>
      <c r="G157" s="191"/>
      <c r="H157" s="191"/>
      <c r="I157" s="191">
        <f>'701 5 Pol'!G199</f>
        <v>0</v>
      </c>
      <c r="J157" s="187" t="str">
        <f>IF(I189=0,"",I157/I189*100)</f>
        <v/>
      </c>
    </row>
    <row r="158" spans="1:10" ht="36.75" customHeight="1" x14ac:dyDescent="0.2">
      <c r="A158" s="176"/>
      <c r="B158" s="181" t="s">
        <v>228</v>
      </c>
      <c r="C158" s="182" t="s">
        <v>229</v>
      </c>
      <c r="D158" s="183"/>
      <c r="E158" s="183"/>
      <c r="F158" s="190" t="s">
        <v>24</v>
      </c>
      <c r="G158" s="191"/>
      <c r="H158" s="191"/>
      <c r="I158" s="191">
        <f>'701 5 Pol'!G206</f>
        <v>0</v>
      </c>
      <c r="J158" s="187" t="str">
        <f>IF(I189=0,"",I158/I189*100)</f>
        <v/>
      </c>
    </row>
    <row r="159" spans="1:10" ht="36.75" customHeight="1" x14ac:dyDescent="0.2">
      <c r="A159" s="176"/>
      <c r="B159" s="181" t="s">
        <v>230</v>
      </c>
      <c r="C159" s="182" t="s">
        <v>231</v>
      </c>
      <c r="D159" s="183"/>
      <c r="E159" s="183"/>
      <c r="F159" s="190" t="s">
        <v>24</v>
      </c>
      <c r="G159" s="191"/>
      <c r="H159" s="191"/>
      <c r="I159" s="191">
        <f>'701 5 Pol'!G214</f>
        <v>0</v>
      </c>
      <c r="J159" s="187" t="str">
        <f>IF(I189=0,"",I159/I189*100)</f>
        <v/>
      </c>
    </row>
    <row r="160" spans="1:10" ht="36.75" customHeight="1" x14ac:dyDescent="0.2">
      <c r="A160" s="176"/>
      <c r="B160" s="181" t="s">
        <v>232</v>
      </c>
      <c r="C160" s="182" t="s">
        <v>233</v>
      </c>
      <c r="D160" s="183"/>
      <c r="E160" s="183"/>
      <c r="F160" s="190" t="s">
        <v>24</v>
      </c>
      <c r="G160" s="191"/>
      <c r="H160" s="191"/>
      <c r="I160" s="191">
        <f>'701 5 Pol'!G238</f>
        <v>0</v>
      </c>
      <c r="J160" s="187" t="str">
        <f>IF(I189=0,"",I160/I189*100)</f>
        <v/>
      </c>
    </row>
    <row r="161" spans="1:10" ht="36.75" customHeight="1" x14ac:dyDescent="0.2">
      <c r="A161" s="176"/>
      <c r="B161" s="181" t="s">
        <v>234</v>
      </c>
      <c r="C161" s="182" t="s">
        <v>235</v>
      </c>
      <c r="D161" s="183"/>
      <c r="E161" s="183"/>
      <c r="F161" s="190" t="s">
        <v>24</v>
      </c>
      <c r="G161" s="191"/>
      <c r="H161" s="191"/>
      <c r="I161" s="191">
        <f>'701 5 Pol'!G246</f>
        <v>0</v>
      </c>
      <c r="J161" s="187" t="str">
        <f>IF(I189=0,"",I161/I189*100)</f>
        <v/>
      </c>
    </row>
    <row r="162" spans="1:10" ht="36.75" customHeight="1" x14ac:dyDescent="0.2">
      <c r="A162" s="176"/>
      <c r="B162" s="181" t="s">
        <v>236</v>
      </c>
      <c r="C162" s="182" t="s">
        <v>237</v>
      </c>
      <c r="D162" s="183"/>
      <c r="E162" s="183"/>
      <c r="F162" s="190" t="s">
        <v>24</v>
      </c>
      <c r="G162" s="191"/>
      <c r="H162" s="191"/>
      <c r="I162" s="191">
        <f>'701 5 Pol'!G258</f>
        <v>0</v>
      </c>
      <c r="J162" s="187" t="str">
        <f>IF(I189=0,"",I162/I189*100)</f>
        <v/>
      </c>
    </row>
    <row r="163" spans="1:10" ht="36.75" customHeight="1" x14ac:dyDescent="0.2">
      <c r="A163" s="176"/>
      <c r="B163" s="181" t="s">
        <v>238</v>
      </c>
      <c r="C163" s="182" t="s">
        <v>239</v>
      </c>
      <c r="D163" s="183"/>
      <c r="E163" s="183"/>
      <c r="F163" s="190" t="s">
        <v>24</v>
      </c>
      <c r="G163" s="191"/>
      <c r="H163" s="191"/>
      <c r="I163" s="191">
        <f>'701 5 Pol'!G266</f>
        <v>0</v>
      </c>
      <c r="J163" s="187" t="str">
        <f>IF(I189=0,"",I163/I189*100)</f>
        <v/>
      </c>
    </row>
    <row r="164" spans="1:10" ht="36.75" customHeight="1" x14ac:dyDescent="0.2">
      <c r="A164" s="176"/>
      <c r="B164" s="181" t="s">
        <v>240</v>
      </c>
      <c r="C164" s="182" t="s">
        <v>241</v>
      </c>
      <c r="D164" s="183"/>
      <c r="E164" s="183"/>
      <c r="F164" s="190" t="s">
        <v>24</v>
      </c>
      <c r="G164" s="191"/>
      <c r="H164" s="191"/>
      <c r="I164" s="191">
        <f>'701 5 Pol'!G275</f>
        <v>0</v>
      </c>
      <c r="J164" s="187" t="str">
        <f>IF(I189=0,"",I164/I189*100)</f>
        <v/>
      </c>
    </row>
    <row r="165" spans="1:10" ht="36.75" customHeight="1" x14ac:dyDescent="0.2">
      <c r="A165" s="176"/>
      <c r="B165" s="181" t="s">
        <v>242</v>
      </c>
      <c r="C165" s="182" t="s">
        <v>243</v>
      </c>
      <c r="D165" s="183"/>
      <c r="E165" s="183"/>
      <c r="F165" s="190" t="s">
        <v>24</v>
      </c>
      <c r="G165" s="191"/>
      <c r="H165" s="191"/>
      <c r="I165" s="191">
        <f>'701 5 Pol'!G283</f>
        <v>0</v>
      </c>
      <c r="J165" s="187" t="str">
        <f>IF(I189=0,"",I165/I189*100)</f>
        <v/>
      </c>
    </row>
    <row r="166" spans="1:10" ht="36.75" customHeight="1" x14ac:dyDescent="0.2">
      <c r="A166" s="176"/>
      <c r="B166" s="181" t="s">
        <v>244</v>
      </c>
      <c r="C166" s="182" t="s">
        <v>245</v>
      </c>
      <c r="D166" s="183"/>
      <c r="E166" s="183"/>
      <c r="F166" s="190" t="s">
        <v>24</v>
      </c>
      <c r="G166" s="191"/>
      <c r="H166" s="191"/>
      <c r="I166" s="191">
        <f>'701 4 Pol'!G132</f>
        <v>0</v>
      </c>
      <c r="J166" s="187" t="str">
        <f>IF(I189=0,"",I166/I189*100)</f>
        <v/>
      </c>
    </row>
    <row r="167" spans="1:10" ht="36.75" customHeight="1" x14ac:dyDescent="0.2">
      <c r="A167" s="176"/>
      <c r="B167" s="181" t="s">
        <v>246</v>
      </c>
      <c r="C167" s="182" t="s">
        <v>247</v>
      </c>
      <c r="D167" s="183"/>
      <c r="E167" s="183"/>
      <c r="F167" s="190" t="s">
        <v>24</v>
      </c>
      <c r="G167" s="191"/>
      <c r="H167" s="191"/>
      <c r="I167" s="191">
        <f>'701 4 Pol'!G148</f>
        <v>0</v>
      </c>
      <c r="J167" s="187" t="str">
        <f>IF(I189=0,"",I167/I189*100)</f>
        <v/>
      </c>
    </row>
    <row r="168" spans="1:10" ht="36.75" customHeight="1" x14ac:dyDescent="0.2">
      <c r="A168" s="176"/>
      <c r="B168" s="181" t="s">
        <v>248</v>
      </c>
      <c r="C168" s="182" t="s">
        <v>170</v>
      </c>
      <c r="D168" s="183"/>
      <c r="E168" s="183"/>
      <c r="F168" s="190" t="s">
        <v>24</v>
      </c>
      <c r="G168" s="191"/>
      <c r="H168" s="191"/>
      <c r="I168" s="191">
        <f>'701 4 Pol'!G175</f>
        <v>0</v>
      </c>
      <c r="J168" s="187" t="str">
        <f>IF(I189=0,"",I168/I189*100)</f>
        <v/>
      </c>
    </row>
    <row r="169" spans="1:10" ht="36.75" customHeight="1" x14ac:dyDescent="0.2">
      <c r="A169" s="176"/>
      <c r="B169" s="181" t="s">
        <v>249</v>
      </c>
      <c r="C169" s="182" t="s">
        <v>250</v>
      </c>
      <c r="D169" s="183"/>
      <c r="E169" s="183"/>
      <c r="F169" s="190" t="s">
        <v>24</v>
      </c>
      <c r="G169" s="191"/>
      <c r="H169" s="191"/>
      <c r="I169" s="191">
        <f>'701 4 Pol'!G178</f>
        <v>0</v>
      </c>
      <c r="J169" s="187" t="str">
        <f>IF(I189=0,"",I169/I189*100)</f>
        <v/>
      </c>
    </row>
    <row r="170" spans="1:10" ht="36.75" customHeight="1" x14ac:dyDescent="0.2">
      <c r="A170" s="176"/>
      <c r="B170" s="181" t="s">
        <v>251</v>
      </c>
      <c r="C170" s="182" t="s">
        <v>252</v>
      </c>
      <c r="D170" s="183"/>
      <c r="E170" s="183"/>
      <c r="F170" s="190" t="s">
        <v>25</v>
      </c>
      <c r="G170" s="191"/>
      <c r="H170" s="191"/>
      <c r="I170" s="191">
        <f>'701 1 Pol'!G987</f>
        <v>0</v>
      </c>
      <c r="J170" s="187" t="str">
        <f>IF(I189=0,"",I170/I189*100)</f>
        <v/>
      </c>
    </row>
    <row r="171" spans="1:10" ht="36.75" customHeight="1" x14ac:dyDescent="0.2">
      <c r="A171" s="176"/>
      <c r="B171" s="181" t="s">
        <v>253</v>
      </c>
      <c r="C171" s="182" t="s">
        <v>254</v>
      </c>
      <c r="D171" s="183"/>
      <c r="E171" s="183"/>
      <c r="F171" s="190" t="s">
        <v>25</v>
      </c>
      <c r="G171" s="191"/>
      <c r="H171" s="191"/>
      <c r="I171" s="191">
        <f>'701 1 Pol'!G1077</f>
        <v>0</v>
      </c>
      <c r="J171" s="187" t="str">
        <f>IF(I189=0,"",I171/I189*100)</f>
        <v/>
      </c>
    </row>
    <row r="172" spans="1:10" ht="36.75" customHeight="1" x14ac:dyDescent="0.2">
      <c r="A172" s="176"/>
      <c r="B172" s="181" t="s">
        <v>255</v>
      </c>
      <c r="C172" s="182" t="s">
        <v>256</v>
      </c>
      <c r="D172" s="183"/>
      <c r="E172" s="183"/>
      <c r="F172" s="190" t="s">
        <v>25</v>
      </c>
      <c r="G172" s="191"/>
      <c r="H172" s="191"/>
      <c r="I172" s="191">
        <f>'701 1 Pol'!G1181</f>
        <v>0</v>
      </c>
      <c r="J172" s="187" t="str">
        <f>IF(I189=0,"",I172/I189*100)</f>
        <v/>
      </c>
    </row>
    <row r="173" spans="1:10" ht="36.75" customHeight="1" x14ac:dyDescent="0.2">
      <c r="A173" s="176"/>
      <c r="B173" s="181" t="s">
        <v>257</v>
      </c>
      <c r="C173" s="182" t="s">
        <v>258</v>
      </c>
      <c r="D173" s="183"/>
      <c r="E173" s="183"/>
      <c r="F173" s="190" t="s">
        <v>25</v>
      </c>
      <c r="G173" s="191"/>
      <c r="H173" s="191"/>
      <c r="I173" s="191">
        <f>'701 1 Pol'!G1370</f>
        <v>0</v>
      </c>
      <c r="J173" s="187" t="str">
        <f>IF(I189=0,"",I173/I189*100)</f>
        <v/>
      </c>
    </row>
    <row r="174" spans="1:10" ht="36.75" customHeight="1" x14ac:dyDescent="0.2">
      <c r="A174" s="176"/>
      <c r="B174" s="181" t="s">
        <v>259</v>
      </c>
      <c r="C174" s="182" t="s">
        <v>260</v>
      </c>
      <c r="D174" s="183"/>
      <c r="E174" s="183"/>
      <c r="F174" s="190" t="s">
        <v>25</v>
      </c>
      <c r="G174" s="191"/>
      <c r="H174" s="191"/>
      <c r="I174" s="191">
        <f>'701 1 Pol'!G1372</f>
        <v>0</v>
      </c>
      <c r="J174" s="187" t="str">
        <f>IF(I189=0,"",I174/I189*100)</f>
        <v/>
      </c>
    </row>
    <row r="175" spans="1:10" ht="36.75" customHeight="1" x14ac:dyDescent="0.2">
      <c r="A175" s="176"/>
      <c r="B175" s="181" t="s">
        <v>261</v>
      </c>
      <c r="C175" s="182" t="s">
        <v>262</v>
      </c>
      <c r="D175" s="183"/>
      <c r="E175" s="183"/>
      <c r="F175" s="190" t="s">
        <v>25</v>
      </c>
      <c r="G175" s="191"/>
      <c r="H175" s="191"/>
      <c r="I175" s="191">
        <f>'701 1 Pol'!G1374</f>
        <v>0</v>
      </c>
      <c r="J175" s="187" t="str">
        <f>IF(I189=0,"",I175/I189*100)</f>
        <v/>
      </c>
    </row>
    <row r="176" spans="1:10" ht="36.75" customHeight="1" x14ac:dyDescent="0.2">
      <c r="A176" s="176"/>
      <c r="B176" s="181" t="s">
        <v>263</v>
      </c>
      <c r="C176" s="182" t="s">
        <v>264</v>
      </c>
      <c r="D176" s="183"/>
      <c r="E176" s="183"/>
      <c r="F176" s="190" t="s">
        <v>25</v>
      </c>
      <c r="G176" s="191"/>
      <c r="H176" s="191"/>
      <c r="I176" s="191">
        <f>'701 1 Pol'!G1389</f>
        <v>0</v>
      </c>
      <c r="J176" s="187" t="str">
        <f>IF(I189=0,"",I176/I189*100)</f>
        <v/>
      </c>
    </row>
    <row r="177" spans="1:10" ht="36.75" customHeight="1" x14ac:dyDescent="0.2">
      <c r="A177" s="176"/>
      <c r="B177" s="181" t="s">
        <v>265</v>
      </c>
      <c r="C177" s="182" t="s">
        <v>266</v>
      </c>
      <c r="D177" s="183"/>
      <c r="E177" s="183"/>
      <c r="F177" s="190" t="s">
        <v>25</v>
      </c>
      <c r="G177" s="191"/>
      <c r="H177" s="191"/>
      <c r="I177" s="191">
        <f>'701 1 Pol'!G1438</f>
        <v>0</v>
      </c>
      <c r="J177" s="187" t="str">
        <f>IF(I189=0,"",I177/I189*100)</f>
        <v/>
      </c>
    </row>
    <row r="178" spans="1:10" ht="36.75" customHeight="1" x14ac:dyDescent="0.2">
      <c r="A178" s="176"/>
      <c r="B178" s="181" t="s">
        <v>267</v>
      </c>
      <c r="C178" s="182" t="s">
        <v>268</v>
      </c>
      <c r="D178" s="183"/>
      <c r="E178" s="183"/>
      <c r="F178" s="190" t="s">
        <v>25</v>
      </c>
      <c r="G178" s="191"/>
      <c r="H178" s="191"/>
      <c r="I178" s="191">
        <f>'701 1 Pol'!G1565</f>
        <v>0</v>
      </c>
      <c r="J178" s="187" t="str">
        <f>IF(I189=0,"",I178/I189*100)</f>
        <v/>
      </c>
    </row>
    <row r="179" spans="1:10" ht="36.75" customHeight="1" x14ac:dyDescent="0.2">
      <c r="A179" s="176"/>
      <c r="B179" s="181" t="s">
        <v>269</v>
      </c>
      <c r="C179" s="182" t="s">
        <v>270</v>
      </c>
      <c r="D179" s="183"/>
      <c r="E179" s="183"/>
      <c r="F179" s="190" t="s">
        <v>25</v>
      </c>
      <c r="G179" s="191"/>
      <c r="H179" s="191"/>
      <c r="I179" s="191">
        <f>'701 1 Pol'!G1774</f>
        <v>0</v>
      </c>
      <c r="J179" s="187" t="str">
        <f>IF(I189=0,"",I179/I189*100)</f>
        <v/>
      </c>
    </row>
    <row r="180" spans="1:10" ht="36.75" customHeight="1" x14ac:dyDescent="0.2">
      <c r="A180" s="176"/>
      <c r="B180" s="181" t="s">
        <v>271</v>
      </c>
      <c r="C180" s="182" t="s">
        <v>272</v>
      </c>
      <c r="D180" s="183"/>
      <c r="E180" s="183"/>
      <c r="F180" s="190" t="s">
        <v>25</v>
      </c>
      <c r="G180" s="191"/>
      <c r="H180" s="191"/>
      <c r="I180" s="191">
        <f>'701 1 Pol'!G1817</f>
        <v>0</v>
      </c>
      <c r="J180" s="187" t="str">
        <f>IF(I189=0,"",I180/I189*100)</f>
        <v/>
      </c>
    </row>
    <row r="181" spans="1:10" ht="36.75" customHeight="1" x14ac:dyDescent="0.2">
      <c r="A181" s="176"/>
      <c r="B181" s="181" t="s">
        <v>273</v>
      </c>
      <c r="C181" s="182" t="s">
        <v>274</v>
      </c>
      <c r="D181" s="183"/>
      <c r="E181" s="183"/>
      <c r="F181" s="190" t="s">
        <v>25</v>
      </c>
      <c r="G181" s="191"/>
      <c r="H181" s="191"/>
      <c r="I181" s="191">
        <f>'701 1 Pol'!G1833</f>
        <v>0</v>
      </c>
      <c r="J181" s="187" t="str">
        <f>IF(I189=0,"",I181/I189*100)</f>
        <v/>
      </c>
    </row>
    <row r="182" spans="1:10" ht="36.75" customHeight="1" x14ac:dyDescent="0.2">
      <c r="A182" s="176"/>
      <c r="B182" s="181" t="s">
        <v>275</v>
      </c>
      <c r="C182" s="182" t="s">
        <v>276</v>
      </c>
      <c r="D182" s="183"/>
      <c r="E182" s="183"/>
      <c r="F182" s="190" t="s">
        <v>25</v>
      </c>
      <c r="G182" s="191"/>
      <c r="H182" s="191"/>
      <c r="I182" s="191">
        <f>'701 1 Pol'!G1857</f>
        <v>0</v>
      </c>
      <c r="J182" s="187" t="str">
        <f>IF(I189=0,"",I182/I189*100)</f>
        <v/>
      </c>
    </row>
    <row r="183" spans="1:10" ht="36.75" customHeight="1" x14ac:dyDescent="0.2">
      <c r="A183" s="176"/>
      <c r="B183" s="181" t="s">
        <v>277</v>
      </c>
      <c r="C183" s="182" t="s">
        <v>278</v>
      </c>
      <c r="D183" s="183"/>
      <c r="E183" s="183"/>
      <c r="F183" s="190" t="s">
        <v>25</v>
      </c>
      <c r="G183" s="191"/>
      <c r="H183" s="191"/>
      <c r="I183" s="191">
        <f>'701 1 Pol'!G1868</f>
        <v>0</v>
      </c>
      <c r="J183" s="187" t="str">
        <f>IF(I189=0,"",I183/I189*100)</f>
        <v/>
      </c>
    </row>
    <row r="184" spans="1:10" ht="36.75" customHeight="1" x14ac:dyDescent="0.2">
      <c r="A184" s="176"/>
      <c r="B184" s="181" t="s">
        <v>279</v>
      </c>
      <c r="C184" s="182" t="s">
        <v>280</v>
      </c>
      <c r="D184" s="183"/>
      <c r="E184" s="183"/>
      <c r="F184" s="190" t="s">
        <v>25</v>
      </c>
      <c r="G184" s="191"/>
      <c r="H184" s="191"/>
      <c r="I184" s="191">
        <f>'701 1 Pol'!G1880</f>
        <v>0</v>
      </c>
      <c r="J184" s="187" t="str">
        <f>IF(I189=0,"",I184/I189*100)</f>
        <v/>
      </c>
    </row>
    <row r="185" spans="1:10" ht="36.75" customHeight="1" x14ac:dyDescent="0.2">
      <c r="A185" s="176"/>
      <c r="B185" s="181" t="s">
        <v>281</v>
      </c>
      <c r="C185" s="182" t="s">
        <v>282</v>
      </c>
      <c r="D185" s="183"/>
      <c r="E185" s="183"/>
      <c r="F185" s="190" t="s">
        <v>25</v>
      </c>
      <c r="G185" s="191"/>
      <c r="H185" s="191"/>
      <c r="I185" s="191">
        <f>'701 1 Pol'!G1899</f>
        <v>0</v>
      </c>
      <c r="J185" s="187" t="str">
        <f>IF(I189=0,"",I185/I189*100)</f>
        <v/>
      </c>
    </row>
    <row r="186" spans="1:10" ht="36.75" customHeight="1" x14ac:dyDescent="0.2">
      <c r="A186" s="176"/>
      <c r="B186" s="181" t="s">
        <v>283</v>
      </c>
      <c r="C186" s="182" t="s">
        <v>170</v>
      </c>
      <c r="D186" s="183"/>
      <c r="E186" s="183"/>
      <c r="F186" s="190" t="s">
        <v>25</v>
      </c>
      <c r="G186" s="191"/>
      <c r="H186" s="191"/>
      <c r="I186" s="191">
        <f>'701 7.1 Pol'!G111+'701 7.2 Pol'!G115+'701 7.3 Pol'!G83+'701 7.4 Pol'!G55+'701 7.6 Pol'!G127</f>
        <v>0</v>
      </c>
      <c r="J186" s="187" t="str">
        <f>IF(I189=0,"",I186/I189*100)</f>
        <v/>
      </c>
    </row>
    <row r="187" spans="1:10" ht="36.75" customHeight="1" x14ac:dyDescent="0.2">
      <c r="A187" s="176"/>
      <c r="B187" s="181" t="s">
        <v>284</v>
      </c>
      <c r="C187" s="182" t="s">
        <v>285</v>
      </c>
      <c r="D187" s="183"/>
      <c r="E187" s="183"/>
      <c r="F187" s="190" t="s">
        <v>26</v>
      </c>
      <c r="G187" s="191"/>
      <c r="H187" s="191"/>
      <c r="I187" s="191">
        <f>'701 1 Pol'!G1909</f>
        <v>0</v>
      </c>
      <c r="J187" s="187" t="str">
        <f>IF(I189=0,"",I187/I189*100)</f>
        <v/>
      </c>
    </row>
    <row r="188" spans="1:10" ht="36.75" customHeight="1" x14ac:dyDescent="0.2">
      <c r="A188" s="176"/>
      <c r="B188" s="181" t="s">
        <v>286</v>
      </c>
      <c r="C188" s="182" t="s">
        <v>287</v>
      </c>
      <c r="D188" s="183"/>
      <c r="E188" s="183"/>
      <c r="F188" s="190" t="s">
        <v>288</v>
      </c>
      <c r="G188" s="191"/>
      <c r="H188" s="191"/>
      <c r="I188" s="191">
        <f>'701 1 Pol'!G1912</f>
        <v>0</v>
      </c>
      <c r="J188" s="187" t="str">
        <f>IF(I189=0,"",I188/I189*100)</f>
        <v/>
      </c>
    </row>
    <row r="189" spans="1:10" ht="25.5" customHeight="1" x14ac:dyDescent="0.2">
      <c r="A189" s="177"/>
      <c r="B189" s="184" t="s">
        <v>1</v>
      </c>
      <c r="C189" s="185"/>
      <c r="D189" s="186"/>
      <c r="E189" s="186"/>
      <c r="F189" s="192"/>
      <c r="G189" s="193"/>
      <c r="H189" s="193"/>
      <c r="I189" s="193">
        <f>SUM(I77:I188)</f>
        <v>0</v>
      </c>
      <c r="J189" s="188">
        <f>SUM(J77:J188)</f>
        <v>0</v>
      </c>
    </row>
    <row r="190" spans="1:10" x14ac:dyDescent="0.2">
      <c r="F190" s="133"/>
      <c r="G190" s="133"/>
      <c r="H190" s="133"/>
      <c r="I190" s="133"/>
      <c r="J190" s="189"/>
    </row>
    <row r="191" spans="1:10" x14ac:dyDescent="0.2">
      <c r="F191" s="133"/>
      <c r="G191" s="133"/>
      <c r="H191" s="133"/>
      <c r="I191" s="133"/>
      <c r="J191" s="189"/>
    </row>
    <row r="192" spans="1:10" x14ac:dyDescent="0.2">
      <c r="F192" s="133"/>
      <c r="G192" s="133"/>
      <c r="H192" s="133"/>
      <c r="I192" s="133"/>
      <c r="J192" s="189"/>
    </row>
  </sheetData>
  <sheetProtection algorithmName="SHA-512" hashValue="SIMo/ET12orGyIGx9PguBY5xqsysLC9dgoWDmHj4Xz6Wl66N5Wg7KX9875dVhWVZxNKkm+6OhvDdc3VNPY5sFw==" saltValue="Ir4AVk0Hh5OIXypmzlTMm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70">
    <mergeCell ref="C185:E185"/>
    <mergeCell ref="C186:E186"/>
    <mergeCell ref="C187:E187"/>
    <mergeCell ref="C188:E188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54:E54"/>
    <mergeCell ref="B55:E55"/>
    <mergeCell ref="C77:E77"/>
    <mergeCell ref="C78:E78"/>
    <mergeCell ref="C79:E79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A75ZCz0G269U1C7K8E4CBnlWnOIorLBn9dJsfEuFKiJIIQsfHUQzS1raVcomC7U3ckCPW94ZUhprSTu83NlB4A==" saltValue="LIlCUhnJY1sVbuco71CcK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7C72-76D2-47FD-A686-CDF10BDDBB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49</v>
      </c>
      <c r="C8" s="253" t="s">
        <v>153</v>
      </c>
      <c r="D8" s="230"/>
      <c r="E8" s="231"/>
      <c r="F8" s="232"/>
      <c r="G8" s="232">
        <f>SUMIF(AG9:AG45,"&lt;&gt;NOR",G9:G45)</f>
        <v>0</v>
      </c>
      <c r="H8" s="232"/>
      <c r="I8" s="232">
        <f>SUM(I9:I45)</f>
        <v>0</v>
      </c>
      <c r="J8" s="232"/>
      <c r="K8" s="232">
        <f>SUM(K9:K45)</f>
        <v>0</v>
      </c>
      <c r="L8" s="232"/>
      <c r="M8" s="232">
        <f>SUM(M9:M45)</f>
        <v>0</v>
      </c>
      <c r="N8" s="231"/>
      <c r="O8" s="231">
        <f>SUM(O9:O45)</f>
        <v>0</v>
      </c>
      <c r="P8" s="231"/>
      <c r="Q8" s="231">
        <f>SUM(Q9:Q45)</f>
        <v>0</v>
      </c>
      <c r="R8" s="232"/>
      <c r="S8" s="232"/>
      <c r="T8" s="233"/>
      <c r="U8" s="227"/>
      <c r="V8" s="227">
        <f>SUM(V9:V45)</f>
        <v>420.09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320</v>
      </c>
      <c r="C9" s="254" t="s">
        <v>321</v>
      </c>
      <c r="D9" s="237" t="s">
        <v>322</v>
      </c>
      <c r="E9" s="238">
        <v>251.9545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323</v>
      </c>
      <c r="S9" s="240" t="s">
        <v>324</v>
      </c>
      <c r="T9" s="241" t="s">
        <v>324</v>
      </c>
      <c r="U9" s="220">
        <v>0.11</v>
      </c>
      <c r="V9" s="220">
        <f>ROUND(E9*U9,2)</f>
        <v>27.71</v>
      </c>
      <c r="W9" s="220"/>
      <c r="X9" s="220" t="s">
        <v>325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327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328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330</v>
      </c>
      <c r="D11" s="221"/>
      <c r="E11" s="222">
        <v>247.91200000000001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331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332</v>
      </c>
      <c r="D12" s="221"/>
      <c r="E12" s="222">
        <v>4.0425000000000004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331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2</v>
      </c>
      <c r="B13" s="236" t="s">
        <v>333</v>
      </c>
      <c r="C13" s="254" t="s">
        <v>334</v>
      </c>
      <c r="D13" s="237" t="s">
        <v>322</v>
      </c>
      <c r="E13" s="238">
        <v>22.893999999999998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323</v>
      </c>
      <c r="S13" s="240" t="s">
        <v>324</v>
      </c>
      <c r="T13" s="241" t="s">
        <v>324</v>
      </c>
      <c r="U13" s="220">
        <v>0.2</v>
      </c>
      <c r="V13" s="220">
        <f>ROUND(E13*U13,2)</f>
        <v>4.58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2" x14ac:dyDescent="0.2">
      <c r="A14" s="217"/>
      <c r="B14" s="218"/>
      <c r="C14" s="255" t="s">
        <v>336</v>
      </c>
      <c r="D14" s="243"/>
      <c r="E14" s="243"/>
      <c r="F14" s="243"/>
      <c r="G14" s="24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6" t="s">
        <v>337</v>
      </c>
      <c r="D15" s="221"/>
      <c r="E15" s="222">
        <v>8.6219999999999999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331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6" t="s">
        <v>338</v>
      </c>
      <c r="D16" s="221"/>
      <c r="E16" s="222">
        <v>14.272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331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3</v>
      </c>
      <c r="B17" s="236" t="s">
        <v>339</v>
      </c>
      <c r="C17" s="254" t="s">
        <v>340</v>
      </c>
      <c r="D17" s="237" t="s">
        <v>322</v>
      </c>
      <c r="E17" s="238">
        <v>22.893999999999998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323</v>
      </c>
      <c r="S17" s="240" t="s">
        <v>324</v>
      </c>
      <c r="T17" s="241" t="s">
        <v>324</v>
      </c>
      <c r="U17" s="220">
        <v>8.4000000000000005E-2</v>
      </c>
      <c r="V17" s="220">
        <f>ROUND(E17*U17,2)</f>
        <v>1.92</v>
      </c>
      <c r="W17" s="220"/>
      <c r="X17" s="220" t="s">
        <v>325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335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33.75" outlineLevel="2" x14ac:dyDescent="0.2">
      <c r="A18" s="217"/>
      <c r="B18" s="218"/>
      <c r="C18" s="255" t="s">
        <v>336</v>
      </c>
      <c r="D18" s="243"/>
      <c r="E18" s="243"/>
      <c r="F18" s="243"/>
      <c r="G18" s="243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2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4</v>
      </c>
      <c r="B19" s="236" t="s">
        <v>341</v>
      </c>
      <c r="C19" s="254" t="s">
        <v>342</v>
      </c>
      <c r="D19" s="237" t="s">
        <v>322</v>
      </c>
      <c r="E19" s="238">
        <v>1.1850000000000001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323</v>
      </c>
      <c r="S19" s="240" t="s">
        <v>324</v>
      </c>
      <c r="T19" s="241" t="s">
        <v>324</v>
      </c>
      <c r="U19" s="220">
        <v>10.01</v>
      </c>
      <c r="V19" s="220">
        <f>ROUND(E19*U19,2)</f>
        <v>11.86</v>
      </c>
      <c r="W19" s="220"/>
      <c r="X19" s="220" t="s">
        <v>325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335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5" t="s">
        <v>343</v>
      </c>
      <c r="D20" s="243"/>
      <c r="E20" s="243"/>
      <c r="F20" s="243"/>
      <c r="G20" s="24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344</v>
      </c>
      <c r="D21" s="221"/>
      <c r="E21" s="222">
        <v>1.1850000000000001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331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5">
        <v>5</v>
      </c>
      <c r="B22" s="236" t="s">
        <v>345</v>
      </c>
      <c r="C22" s="254" t="s">
        <v>346</v>
      </c>
      <c r="D22" s="237" t="s">
        <v>322</v>
      </c>
      <c r="E22" s="238">
        <v>3.125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323</v>
      </c>
      <c r="S22" s="240" t="s">
        <v>324</v>
      </c>
      <c r="T22" s="241" t="s">
        <v>324</v>
      </c>
      <c r="U22" s="220">
        <v>6.3</v>
      </c>
      <c r="V22" s="220">
        <f>ROUND(E22*U22,2)</f>
        <v>19.690000000000001</v>
      </c>
      <c r="W22" s="220"/>
      <c r="X22" s="220" t="s">
        <v>325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327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5" t="s">
        <v>347</v>
      </c>
      <c r="D23" s="243"/>
      <c r="E23" s="243"/>
      <c r="F23" s="243"/>
      <c r="G23" s="243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6" t="s">
        <v>348</v>
      </c>
      <c r="D24" s="221"/>
      <c r="E24" s="222">
        <v>0.95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331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349</v>
      </c>
      <c r="D25" s="221"/>
      <c r="E25" s="222">
        <v>0.91349999999999998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331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350</v>
      </c>
      <c r="D26" s="221"/>
      <c r="E26" s="222">
        <v>1.2615000000000001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331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6</v>
      </c>
      <c r="B27" s="236" t="s">
        <v>351</v>
      </c>
      <c r="C27" s="254" t="s">
        <v>352</v>
      </c>
      <c r="D27" s="237" t="s">
        <v>322</v>
      </c>
      <c r="E27" s="238">
        <v>161.05860000000001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323</v>
      </c>
      <c r="S27" s="240" t="s">
        <v>324</v>
      </c>
      <c r="T27" s="241" t="s">
        <v>324</v>
      </c>
      <c r="U27" s="220">
        <v>2.2000000000000002</v>
      </c>
      <c r="V27" s="220">
        <f>ROUND(E27*U27,2)</f>
        <v>354.33</v>
      </c>
      <c r="W27" s="220"/>
      <c r="X27" s="220" t="s">
        <v>325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335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17"/>
      <c r="B28" s="218"/>
      <c r="C28" s="255" t="s">
        <v>353</v>
      </c>
      <c r="D28" s="243"/>
      <c r="E28" s="243"/>
      <c r="F28" s="243"/>
      <c r="G28" s="243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329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2" t="str">
        <f>C28</f>
        <v>sypaninou z vhodných hornin tř. 1 - 4 nebo materiálem, uloženým ve vzdálenosti do 30 m od vnějšího kraje objektu, pro jakoukoliv míru zhutnění,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6" t="s">
        <v>354</v>
      </c>
      <c r="D29" s="221"/>
      <c r="E29" s="222">
        <v>277.98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331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6" t="s">
        <v>355</v>
      </c>
      <c r="D30" s="221"/>
      <c r="E30" s="222">
        <v>-7.16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331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6" t="s">
        <v>356</v>
      </c>
      <c r="D31" s="221"/>
      <c r="E31" s="222">
        <v>-19.73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331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6" t="s">
        <v>357</v>
      </c>
      <c r="D32" s="221"/>
      <c r="E32" s="222">
        <v>-51.15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331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6" t="s">
        <v>358</v>
      </c>
      <c r="D33" s="221"/>
      <c r="E33" s="222">
        <v>-2.87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331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6" t="s">
        <v>359</v>
      </c>
      <c r="D34" s="221"/>
      <c r="E34" s="222">
        <v>-4.6463999999999999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331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6" t="s">
        <v>360</v>
      </c>
      <c r="D35" s="221"/>
      <c r="E35" s="222">
        <v>-0.64500000000000002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331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6" t="s">
        <v>361</v>
      </c>
      <c r="D36" s="221"/>
      <c r="E36" s="222">
        <v>-24.36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331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6" t="s">
        <v>362</v>
      </c>
      <c r="D37" s="221"/>
      <c r="E37" s="222">
        <v>-6.36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331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35">
        <v>7</v>
      </c>
      <c r="B38" s="236" t="s">
        <v>363</v>
      </c>
      <c r="C38" s="254" t="s">
        <v>364</v>
      </c>
      <c r="D38" s="237" t="s">
        <v>365</v>
      </c>
      <c r="E38" s="238">
        <v>212.63399999999999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325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327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368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8" t="s">
        <v>370</v>
      </c>
      <c r="D40" s="245"/>
      <c r="E40" s="245"/>
      <c r="F40" s="245"/>
      <c r="G40" s="245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369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8" t="s">
        <v>371</v>
      </c>
      <c r="D41" s="245"/>
      <c r="E41" s="245"/>
      <c r="F41" s="245"/>
      <c r="G41" s="245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8" t="s">
        <v>2189</v>
      </c>
      <c r="D42" s="245"/>
      <c r="E42" s="245"/>
      <c r="F42" s="245"/>
      <c r="G42" s="245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369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8" t="s">
        <v>2190</v>
      </c>
      <c r="D43" s="245"/>
      <c r="E43" s="245"/>
      <c r="F43" s="245"/>
      <c r="G43" s="245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42" t="str">
        <f>C43</f>
        <v>Náklad na uložení do recyklačního střediska či na skládku s oprávněním k opětovnému využití dodaného typu odpadu.</v>
      </c>
      <c r="BB43" s="210"/>
      <c r="BC43" s="210"/>
      <c r="BD43" s="210"/>
      <c r="BE43" s="210"/>
      <c r="BF43" s="210"/>
      <c r="BG43" s="210"/>
      <c r="BH43" s="210"/>
    </row>
    <row r="44" spans="1:60" ht="22.5" outlineLevel="3" x14ac:dyDescent="0.2">
      <c r="A44" s="217"/>
      <c r="B44" s="218"/>
      <c r="C44" s="258" t="s">
        <v>372</v>
      </c>
      <c r="D44" s="245"/>
      <c r="E44" s="245"/>
      <c r="F44" s="245"/>
      <c r="G44" s="245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369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2" t="str">
        <f>C44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6" t="s">
        <v>373</v>
      </c>
      <c r="D45" s="221"/>
      <c r="E45" s="222">
        <v>212.63399999999999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331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318</v>
      </c>
      <c r="B46" s="229" t="s">
        <v>51</v>
      </c>
      <c r="C46" s="253" t="s">
        <v>163</v>
      </c>
      <c r="D46" s="230"/>
      <c r="E46" s="231"/>
      <c r="F46" s="232"/>
      <c r="G46" s="232">
        <f>SUMIF(AG47:AG129,"&lt;&gt;NOR",G47:G129)</f>
        <v>0</v>
      </c>
      <c r="H46" s="232"/>
      <c r="I46" s="232">
        <f>SUM(I47:I129)</f>
        <v>0</v>
      </c>
      <c r="J46" s="232"/>
      <c r="K46" s="232">
        <f>SUM(K47:K129)</f>
        <v>0</v>
      </c>
      <c r="L46" s="232"/>
      <c r="M46" s="232">
        <f>SUM(M47:M129)</f>
        <v>0</v>
      </c>
      <c r="N46" s="231"/>
      <c r="O46" s="231">
        <f>SUM(O47:O129)</f>
        <v>355.5</v>
      </c>
      <c r="P46" s="231"/>
      <c r="Q46" s="231">
        <f>SUM(Q47:Q129)</f>
        <v>0</v>
      </c>
      <c r="R46" s="232"/>
      <c r="S46" s="232"/>
      <c r="T46" s="233"/>
      <c r="U46" s="227"/>
      <c r="V46" s="227">
        <f>SUM(V47:V129)</f>
        <v>732.31</v>
      </c>
      <c r="W46" s="227"/>
      <c r="X46" s="227"/>
      <c r="Y46" s="227"/>
      <c r="AG46" t="s">
        <v>319</v>
      </c>
    </row>
    <row r="47" spans="1:60" outlineLevel="1" x14ac:dyDescent="0.2">
      <c r="A47" s="235">
        <v>8</v>
      </c>
      <c r="B47" s="236" t="s">
        <v>374</v>
      </c>
      <c r="C47" s="254" t="s">
        <v>375</v>
      </c>
      <c r="D47" s="237" t="s">
        <v>322</v>
      </c>
      <c r="E47" s="238">
        <v>29.52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1.665</v>
      </c>
      <c r="O47" s="238">
        <f>ROUND(E47*N47,2)</f>
        <v>49.15</v>
      </c>
      <c r="P47" s="238">
        <v>0</v>
      </c>
      <c r="Q47" s="238">
        <f>ROUND(E47*P47,2)</f>
        <v>0</v>
      </c>
      <c r="R47" s="240" t="s">
        <v>376</v>
      </c>
      <c r="S47" s="240" t="s">
        <v>324</v>
      </c>
      <c r="T47" s="241" t="s">
        <v>324</v>
      </c>
      <c r="U47" s="220">
        <v>0.92</v>
      </c>
      <c r="V47" s="220">
        <f>ROUND(E47*U47,2)</f>
        <v>27.16</v>
      </c>
      <c r="W47" s="220"/>
      <c r="X47" s="220" t="s">
        <v>325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335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377</v>
      </c>
      <c r="D48" s="243"/>
      <c r="E48" s="243"/>
      <c r="F48" s="243"/>
      <c r="G48" s="24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329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378</v>
      </c>
      <c r="D49" s="221"/>
      <c r="E49" s="222">
        <v>29.52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331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9</v>
      </c>
      <c r="B50" s="247" t="s">
        <v>379</v>
      </c>
      <c r="C50" s="259" t="s">
        <v>380</v>
      </c>
      <c r="D50" s="248" t="s">
        <v>381</v>
      </c>
      <c r="E50" s="249">
        <v>123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 t="s">
        <v>382</v>
      </c>
      <c r="S50" s="251" t="s">
        <v>324</v>
      </c>
      <c r="T50" s="252" t="s">
        <v>324</v>
      </c>
      <c r="U50" s="220">
        <v>7.9299999999999995E-2</v>
      </c>
      <c r="V50" s="220">
        <f>ROUND(E50*U50,2)</f>
        <v>9.75</v>
      </c>
      <c r="W50" s="220"/>
      <c r="X50" s="220" t="s">
        <v>325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335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5">
        <v>10</v>
      </c>
      <c r="B51" s="236" t="s">
        <v>383</v>
      </c>
      <c r="C51" s="254" t="s">
        <v>384</v>
      </c>
      <c r="D51" s="237" t="s">
        <v>381</v>
      </c>
      <c r="E51" s="238">
        <v>125.46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8.0000000000000004E-4</v>
      </c>
      <c r="O51" s="238">
        <f>ROUND(E51*N51,2)</f>
        <v>0.1</v>
      </c>
      <c r="P51" s="238">
        <v>0</v>
      </c>
      <c r="Q51" s="238">
        <f>ROUND(E51*P51,2)</f>
        <v>0</v>
      </c>
      <c r="R51" s="240" t="s">
        <v>385</v>
      </c>
      <c r="S51" s="240" t="s">
        <v>324</v>
      </c>
      <c r="T51" s="241" t="s">
        <v>324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387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388</v>
      </c>
      <c r="D52" s="221"/>
      <c r="E52" s="222">
        <v>123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331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60" t="s">
        <v>389</v>
      </c>
      <c r="D53" s="223"/>
      <c r="E53" s="224">
        <v>2.46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331</v>
      </c>
      <c r="AH53" s="210">
        <v>4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11</v>
      </c>
      <c r="B54" s="236" t="s">
        <v>390</v>
      </c>
      <c r="C54" s="254" t="s">
        <v>391</v>
      </c>
      <c r="D54" s="237" t="s">
        <v>392</v>
      </c>
      <c r="E54" s="238">
        <v>307.5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1.7000000000000001E-4</v>
      </c>
      <c r="O54" s="238">
        <f>ROUND(E54*N54,2)</f>
        <v>0.05</v>
      </c>
      <c r="P54" s="238">
        <v>0</v>
      </c>
      <c r="Q54" s="238">
        <f>ROUND(E54*P54,2)</f>
        <v>0</v>
      </c>
      <c r="R54" s="240" t="s">
        <v>376</v>
      </c>
      <c r="S54" s="240" t="s">
        <v>324</v>
      </c>
      <c r="T54" s="241" t="s">
        <v>324</v>
      </c>
      <c r="U54" s="220">
        <v>7.4999999999999997E-2</v>
      </c>
      <c r="V54" s="220">
        <f>ROUND(E54*U54,2)</f>
        <v>23.06</v>
      </c>
      <c r="W54" s="220"/>
      <c r="X54" s="220" t="s">
        <v>325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335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5" t="s">
        <v>393</v>
      </c>
      <c r="D55" s="243"/>
      <c r="E55" s="243"/>
      <c r="F55" s="243"/>
      <c r="G55" s="243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6" t="s">
        <v>394</v>
      </c>
      <c r="D56" s="221"/>
      <c r="E56" s="222">
        <v>307.5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331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5">
        <v>12</v>
      </c>
      <c r="B57" s="236" t="s">
        <v>395</v>
      </c>
      <c r="C57" s="254" t="s">
        <v>396</v>
      </c>
      <c r="D57" s="237" t="s">
        <v>322</v>
      </c>
      <c r="E57" s="238">
        <v>2.9055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2.5249999999999999</v>
      </c>
      <c r="O57" s="238">
        <f>ROUND(E57*N57,2)</f>
        <v>7.34</v>
      </c>
      <c r="P57" s="238">
        <v>0</v>
      </c>
      <c r="Q57" s="238">
        <f>ROUND(E57*P57,2)</f>
        <v>0</v>
      </c>
      <c r="R57" s="240" t="s">
        <v>397</v>
      </c>
      <c r="S57" s="240" t="s">
        <v>324</v>
      </c>
      <c r="T57" s="241" t="s">
        <v>324</v>
      </c>
      <c r="U57" s="220">
        <v>0.48</v>
      </c>
      <c r="V57" s="220">
        <f>ROUND(E57*U57,2)</f>
        <v>1.39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5" t="s">
        <v>398</v>
      </c>
      <c r="D58" s="243"/>
      <c r="E58" s="243"/>
      <c r="F58" s="243"/>
      <c r="G58" s="243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8" t="s">
        <v>399</v>
      </c>
      <c r="D59" s="245"/>
      <c r="E59" s="245"/>
      <c r="F59" s="245"/>
      <c r="G59" s="245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6" t="s">
        <v>400</v>
      </c>
      <c r="D60" s="221"/>
      <c r="E60" s="222">
        <v>2.4704999999999999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331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6" t="s">
        <v>401</v>
      </c>
      <c r="D61" s="221"/>
      <c r="E61" s="222">
        <v>0.435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331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13</v>
      </c>
      <c r="B62" s="236" t="s">
        <v>402</v>
      </c>
      <c r="C62" s="254" t="s">
        <v>403</v>
      </c>
      <c r="D62" s="237" t="s">
        <v>392</v>
      </c>
      <c r="E62" s="238">
        <v>4.63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3.9190000000000003E-2</v>
      </c>
      <c r="O62" s="238">
        <f>ROUND(E62*N62,2)</f>
        <v>0.18</v>
      </c>
      <c r="P62" s="238">
        <v>0</v>
      </c>
      <c r="Q62" s="238">
        <f>ROUND(E62*P62,2)</f>
        <v>0</v>
      </c>
      <c r="R62" s="240" t="s">
        <v>397</v>
      </c>
      <c r="S62" s="240" t="s">
        <v>324</v>
      </c>
      <c r="T62" s="241" t="s">
        <v>324</v>
      </c>
      <c r="U62" s="220">
        <v>1.6</v>
      </c>
      <c r="V62" s="220">
        <f>ROUND(E62*U62,2)</f>
        <v>7.41</v>
      </c>
      <c r="W62" s="220"/>
      <c r="X62" s="220" t="s">
        <v>325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335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2" x14ac:dyDescent="0.2">
      <c r="A63" s="217"/>
      <c r="B63" s="218"/>
      <c r="C63" s="255" t="s">
        <v>404</v>
      </c>
      <c r="D63" s="243"/>
      <c r="E63" s="243"/>
      <c r="F63" s="243"/>
      <c r="G63" s="243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42" t="str">
        <f>C63</f>
        <v>svislé nebo šikmé (odkloněné) , půdorysně přímé nebo zalomené, stěn základových desek ve volných nebo zapažených jámách, rýhách, šachtách, včetně případných vzpěr,</v>
      </c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6" t="s">
        <v>405</v>
      </c>
      <c r="D64" s="221"/>
      <c r="E64" s="222">
        <v>3.45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331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6" t="s">
        <v>406</v>
      </c>
      <c r="D65" s="221"/>
      <c r="E65" s="222">
        <v>1.18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331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14</v>
      </c>
      <c r="B66" s="236" t="s">
        <v>407</v>
      </c>
      <c r="C66" s="254" t="s">
        <v>408</v>
      </c>
      <c r="D66" s="237" t="s">
        <v>392</v>
      </c>
      <c r="E66" s="238">
        <v>4.63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397</v>
      </c>
      <c r="S66" s="240" t="s">
        <v>324</v>
      </c>
      <c r="T66" s="241" t="s">
        <v>324</v>
      </c>
      <c r="U66" s="220">
        <v>0.32</v>
      </c>
      <c r="V66" s="220">
        <f>ROUND(E66*U66,2)</f>
        <v>1.48</v>
      </c>
      <c r="W66" s="220"/>
      <c r="X66" s="220" t="s">
        <v>325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335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2" x14ac:dyDescent="0.2">
      <c r="A67" s="217"/>
      <c r="B67" s="218"/>
      <c r="C67" s="255" t="s">
        <v>404</v>
      </c>
      <c r="D67" s="243"/>
      <c r="E67" s="243"/>
      <c r="F67" s="243"/>
      <c r="G67" s="243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329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42" t="str">
        <f>C67</f>
        <v>svislé nebo šikmé (odkloněné) , půdorysně přímé nebo zalomené, stěn základových desek ve volných nebo zapažených jámách, rýhách, šachtách, včetně případných vzpěr,</v>
      </c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8" t="s">
        <v>409</v>
      </c>
      <c r="D68" s="245"/>
      <c r="E68" s="245"/>
      <c r="F68" s="245"/>
      <c r="G68" s="245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15</v>
      </c>
      <c r="B69" s="236" t="s">
        <v>410</v>
      </c>
      <c r="C69" s="254" t="s">
        <v>411</v>
      </c>
      <c r="D69" s="237" t="s">
        <v>365</v>
      </c>
      <c r="E69" s="238">
        <v>0.43583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1.0275300000000001</v>
      </c>
      <c r="O69" s="238">
        <f>ROUND(E69*N69,2)</f>
        <v>0.45</v>
      </c>
      <c r="P69" s="238">
        <v>0</v>
      </c>
      <c r="Q69" s="238">
        <f>ROUND(E69*P69,2)</f>
        <v>0</v>
      </c>
      <c r="R69" s="240" t="s">
        <v>397</v>
      </c>
      <c r="S69" s="240" t="s">
        <v>324</v>
      </c>
      <c r="T69" s="241" t="s">
        <v>324</v>
      </c>
      <c r="U69" s="220">
        <v>23.530999999999999</v>
      </c>
      <c r="V69" s="220">
        <f>ROUND(E69*U69,2)</f>
        <v>10.26</v>
      </c>
      <c r="W69" s="220"/>
      <c r="X69" s="220" t="s">
        <v>325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335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5" t="s">
        <v>412</v>
      </c>
      <c r="D70" s="243"/>
      <c r="E70" s="243"/>
      <c r="F70" s="243"/>
      <c r="G70" s="243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6" t="s">
        <v>413</v>
      </c>
      <c r="D71" s="221"/>
      <c r="E71" s="222">
        <v>0.37058000000000002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331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6" t="s">
        <v>414</v>
      </c>
      <c r="D72" s="221"/>
      <c r="E72" s="222">
        <v>6.5250000000000002E-2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331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16</v>
      </c>
      <c r="B73" s="236" t="s">
        <v>415</v>
      </c>
      <c r="C73" s="254" t="s">
        <v>416</v>
      </c>
      <c r="D73" s="237" t="s">
        <v>322</v>
      </c>
      <c r="E73" s="238">
        <v>69.057500000000005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2.5249999999999999</v>
      </c>
      <c r="O73" s="238">
        <f>ROUND(E73*N73,2)</f>
        <v>174.37</v>
      </c>
      <c r="P73" s="238">
        <v>0</v>
      </c>
      <c r="Q73" s="238">
        <f>ROUND(E73*P73,2)</f>
        <v>0</v>
      </c>
      <c r="R73" s="240" t="s">
        <v>397</v>
      </c>
      <c r="S73" s="240" t="s">
        <v>324</v>
      </c>
      <c r="T73" s="241" t="s">
        <v>324</v>
      </c>
      <c r="U73" s="220">
        <v>0.47699999999999998</v>
      </c>
      <c r="V73" s="220">
        <f>ROUND(E73*U73,2)</f>
        <v>32.94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417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8" t="s">
        <v>418</v>
      </c>
      <c r="D75" s="245"/>
      <c r="E75" s="245"/>
      <c r="F75" s="245"/>
      <c r="G75" s="245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6" t="s">
        <v>419</v>
      </c>
      <c r="D76" s="221"/>
      <c r="E76" s="222">
        <v>48.5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331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420</v>
      </c>
      <c r="D77" s="221"/>
      <c r="E77" s="222">
        <v>2.6549999999999998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331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61" t="s">
        <v>421</v>
      </c>
      <c r="D78" s="225"/>
      <c r="E78" s="226">
        <v>51.155000000000001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331</v>
      </c>
      <c r="AH78" s="210">
        <v>1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422</v>
      </c>
      <c r="D79" s="221"/>
      <c r="E79" s="222">
        <v>4.6740000000000004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331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423</v>
      </c>
      <c r="D80" s="221"/>
      <c r="E80" s="222">
        <v>11.616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331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6" t="s">
        <v>424</v>
      </c>
      <c r="D81" s="221"/>
      <c r="E81" s="222">
        <v>1.6125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331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61" t="s">
        <v>421</v>
      </c>
      <c r="D82" s="225"/>
      <c r="E82" s="226">
        <v>17.9025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331</v>
      </c>
      <c r="AH82" s="210">
        <v>1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17</v>
      </c>
      <c r="B83" s="236" t="s">
        <v>425</v>
      </c>
      <c r="C83" s="254" t="s">
        <v>426</v>
      </c>
      <c r="D83" s="237" t="s">
        <v>392</v>
      </c>
      <c r="E83" s="238">
        <v>183.98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3.9149999999999997E-2</v>
      </c>
      <c r="O83" s="238">
        <f>ROUND(E83*N83,2)</f>
        <v>7.2</v>
      </c>
      <c r="P83" s="238">
        <v>0</v>
      </c>
      <c r="Q83" s="238">
        <f>ROUND(E83*P83,2)</f>
        <v>0</v>
      </c>
      <c r="R83" s="240" t="s">
        <v>397</v>
      </c>
      <c r="S83" s="240" t="s">
        <v>324</v>
      </c>
      <c r="T83" s="241" t="s">
        <v>324</v>
      </c>
      <c r="U83" s="220">
        <v>1.05</v>
      </c>
      <c r="V83" s="220">
        <f>ROUND(E83*U83,2)</f>
        <v>193.18</v>
      </c>
      <c r="W83" s="220"/>
      <c r="X83" s="220" t="s">
        <v>325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335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2" x14ac:dyDescent="0.2">
      <c r="A84" s="217"/>
      <c r="B84" s="218"/>
      <c r="C84" s="255" t="s">
        <v>427</v>
      </c>
      <c r="D84" s="243"/>
      <c r="E84" s="243"/>
      <c r="F84" s="243"/>
      <c r="G84" s="243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42" t="str">
        <f>C84</f>
        <v>svislé nebo šikmé (odkloněné), půdorysně přímé nebo zalomené, stěn základových pasů ve volných nebo zapažených jámách, rýhách, šachtách, včetně případných vzpěr,</v>
      </c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6" t="s">
        <v>428</v>
      </c>
      <c r="D85" s="221"/>
      <c r="E85" s="222">
        <v>77.599999999999994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331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429</v>
      </c>
      <c r="D86" s="221"/>
      <c r="E86" s="222">
        <v>8.85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331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430</v>
      </c>
      <c r="D87" s="221"/>
      <c r="E87" s="222">
        <v>9.34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331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6" t="s">
        <v>431</v>
      </c>
      <c r="D88" s="221"/>
      <c r="E88" s="222">
        <v>77.44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331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6" t="s">
        <v>432</v>
      </c>
      <c r="D89" s="221"/>
      <c r="E89" s="222">
        <v>10.75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331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18</v>
      </c>
      <c r="B90" s="236" t="s">
        <v>433</v>
      </c>
      <c r="C90" s="254" t="s">
        <v>434</v>
      </c>
      <c r="D90" s="237" t="s">
        <v>392</v>
      </c>
      <c r="E90" s="238">
        <v>183.98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 t="s">
        <v>397</v>
      </c>
      <c r="S90" s="240" t="s">
        <v>324</v>
      </c>
      <c r="T90" s="241" t="s">
        <v>324</v>
      </c>
      <c r="U90" s="220">
        <v>0.32</v>
      </c>
      <c r="V90" s="220">
        <f>ROUND(E90*U90,2)</f>
        <v>58.87</v>
      </c>
      <c r="W90" s="220"/>
      <c r="X90" s="220" t="s">
        <v>325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335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2" x14ac:dyDescent="0.2">
      <c r="A91" s="217"/>
      <c r="B91" s="218"/>
      <c r="C91" s="255" t="s">
        <v>427</v>
      </c>
      <c r="D91" s="243"/>
      <c r="E91" s="243"/>
      <c r="F91" s="243"/>
      <c r="G91" s="24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329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42" t="str">
        <f>C91</f>
        <v>svislé nebo šikmé (odkloněné), půdorysně přímé nebo zalomené, stěn základových pasů ve volných nebo zapažených jámách, rýhách, šachtách, včetně případných vzpěr,</v>
      </c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8" t="s">
        <v>409</v>
      </c>
      <c r="D92" s="245"/>
      <c r="E92" s="245"/>
      <c r="F92" s="245"/>
      <c r="G92" s="245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19</v>
      </c>
      <c r="B93" s="236" t="s">
        <v>435</v>
      </c>
      <c r="C93" s="254" t="s">
        <v>436</v>
      </c>
      <c r="D93" s="237" t="s">
        <v>437</v>
      </c>
      <c r="E93" s="238">
        <v>4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8.8000000000000003E-4</v>
      </c>
      <c r="O93" s="238">
        <f>ROUND(E93*N93,2)</f>
        <v>0</v>
      </c>
      <c r="P93" s="238">
        <v>0</v>
      </c>
      <c r="Q93" s="238">
        <f>ROUND(E93*P93,2)</f>
        <v>0</v>
      </c>
      <c r="R93" s="240" t="s">
        <v>397</v>
      </c>
      <c r="S93" s="240" t="s">
        <v>324</v>
      </c>
      <c r="T93" s="241" t="s">
        <v>324</v>
      </c>
      <c r="U93" s="220">
        <v>0.4</v>
      </c>
      <c r="V93" s="220">
        <f>ROUND(E93*U93,2)</f>
        <v>1.6</v>
      </c>
      <c r="W93" s="220"/>
      <c r="X93" s="220" t="s">
        <v>325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335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5" t="s">
        <v>438</v>
      </c>
      <c r="D94" s="243"/>
      <c r="E94" s="243"/>
      <c r="F94" s="243"/>
      <c r="G94" s="243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329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20</v>
      </c>
      <c r="B95" s="236" t="s">
        <v>439</v>
      </c>
      <c r="C95" s="254" t="s">
        <v>440</v>
      </c>
      <c r="D95" s="237" t="s">
        <v>437</v>
      </c>
      <c r="E95" s="238">
        <v>5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4.3800000000000002E-3</v>
      </c>
      <c r="O95" s="238">
        <f>ROUND(E95*N95,2)</f>
        <v>0.02</v>
      </c>
      <c r="P95" s="238">
        <v>0</v>
      </c>
      <c r="Q95" s="238">
        <f>ROUND(E95*P95,2)</f>
        <v>0</v>
      </c>
      <c r="R95" s="240" t="s">
        <v>397</v>
      </c>
      <c r="S95" s="240" t="s">
        <v>324</v>
      </c>
      <c r="T95" s="241" t="s">
        <v>324</v>
      </c>
      <c r="U95" s="220">
        <v>0.4</v>
      </c>
      <c r="V95" s="220">
        <f>ROUND(E95*U95,2)</f>
        <v>2</v>
      </c>
      <c r="W95" s="220"/>
      <c r="X95" s="220" t="s">
        <v>325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335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5" t="s">
        <v>438</v>
      </c>
      <c r="D96" s="243"/>
      <c r="E96" s="243"/>
      <c r="F96" s="243"/>
      <c r="G96" s="24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329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5">
        <v>21</v>
      </c>
      <c r="B97" s="236" t="s">
        <v>441</v>
      </c>
      <c r="C97" s="254" t="s">
        <v>442</v>
      </c>
      <c r="D97" s="237" t="s">
        <v>365</v>
      </c>
      <c r="E97" s="238">
        <v>4.1429999999999998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1.0249299999999999</v>
      </c>
      <c r="O97" s="238">
        <f>ROUND(E97*N97,2)</f>
        <v>4.25</v>
      </c>
      <c r="P97" s="238">
        <v>0</v>
      </c>
      <c r="Q97" s="238">
        <f>ROUND(E97*P97,2)</f>
        <v>0</v>
      </c>
      <c r="R97" s="240" t="s">
        <v>443</v>
      </c>
      <c r="S97" s="240" t="s">
        <v>324</v>
      </c>
      <c r="T97" s="241" t="s">
        <v>324</v>
      </c>
      <c r="U97" s="220">
        <v>23.53</v>
      </c>
      <c r="V97" s="220">
        <f>ROUND(E97*U97,2)</f>
        <v>97.48</v>
      </c>
      <c r="W97" s="220"/>
      <c r="X97" s="220" t="s">
        <v>325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327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6" t="s">
        <v>444</v>
      </c>
      <c r="D98" s="221"/>
      <c r="E98" s="222">
        <v>4.1429999999999998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331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22</v>
      </c>
      <c r="B99" s="236" t="s">
        <v>445</v>
      </c>
      <c r="C99" s="254" t="s">
        <v>446</v>
      </c>
      <c r="D99" s="237" t="s">
        <v>322</v>
      </c>
      <c r="E99" s="238">
        <v>34.799999999999997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2.5249999999999999</v>
      </c>
      <c r="O99" s="238">
        <f>ROUND(E99*N99,2)</f>
        <v>87.87</v>
      </c>
      <c r="P99" s="238">
        <v>0</v>
      </c>
      <c r="Q99" s="238">
        <f>ROUND(E99*P99,2)</f>
        <v>0</v>
      </c>
      <c r="R99" s="240" t="s">
        <v>397</v>
      </c>
      <c r="S99" s="240" t="s">
        <v>324</v>
      </c>
      <c r="T99" s="241" t="s">
        <v>324</v>
      </c>
      <c r="U99" s="220">
        <v>0.48</v>
      </c>
      <c r="V99" s="220">
        <f>ROUND(E99*U99,2)</f>
        <v>16.7</v>
      </c>
      <c r="W99" s="220"/>
      <c r="X99" s="220" t="s">
        <v>325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335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5" t="s">
        <v>398</v>
      </c>
      <c r="D100" s="243"/>
      <c r="E100" s="243"/>
      <c r="F100" s="243"/>
      <c r="G100" s="243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329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8" t="s">
        <v>418</v>
      </c>
      <c r="D101" s="245"/>
      <c r="E101" s="245"/>
      <c r="F101" s="245"/>
      <c r="G101" s="245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447</v>
      </c>
      <c r="D102" s="221"/>
      <c r="E102" s="222">
        <v>34.799999999999997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331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23</v>
      </c>
      <c r="B103" s="236" t="s">
        <v>448</v>
      </c>
      <c r="C103" s="254" t="s">
        <v>449</v>
      </c>
      <c r="D103" s="237" t="s">
        <v>392</v>
      </c>
      <c r="E103" s="238">
        <v>61.34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3.9190000000000003E-2</v>
      </c>
      <c r="O103" s="238">
        <f>ROUND(E103*N103,2)</f>
        <v>2.4</v>
      </c>
      <c r="P103" s="238">
        <v>0</v>
      </c>
      <c r="Q103" s="238">
        <f>ROUND(E103*P103,2)</f>
        <v>0</v>
      </c>
      <c r="R103" s="240" t="s">
        <v>397</v>
      </c>
      <c r="S103" s="240" t="s">
        <v>324</v>
      </c>
      <c r="T103" s="241" t="s">
        <v>324</v>
      </c>
      <c r="U103" s="220">
        <v>1.05</v>
      </c>
      <c r="V103" s="220">
        <f>ROUND(E103*U103,2)</f>
        <v>64.41</v>
      </c>
      <c r="W103" s="220"/>
      <c r="X103" s="220" t="s">
        <v>325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335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5" t="s">
        <v>450</v>
      </c>
      <c r="D104" s="243"/>
      <c r="E104" s="243"/>
      <c r="F104" s="243"/>
      <c r="G104" s="243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329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bednění svislé nebo šikmé (odkloněné), půdorysně přímé nebo zalomené, stěn základových patek ve volných nebo zapažených jámách, rýhách, šachtách, včetně případných vzpěr,</v>
      </c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6" t="s">
        <v>451</v>
      </c>
      <c r="D105" s="221"/>
      <c r="E105" s="222">
        <v>57.2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331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6" t="s">
        <v>452</v>
      </c>
      <c r="D106" s="221"/>
      <c r="E106" s="222">
        <v>4.1399999999999997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331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24</v>
      </c>
      <c r="B107" s="236" t="s">
        <v>453</v>
      </c>
      <c r="C107" s="254" t="s">
        <v>454</v>
      </c>
      <c r="D107" s="237" t="s">
        <v>392</v>
      </c>
      <c r="E107" s="238">
        <v>61.34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 t="s">
        <v>397</v>
      </c>
      <c r="S107" s="240" t="s">
        <v>324</v>
      </c>
      <c r="T107" s="241" t="s">
        <v>324</v>
      </c>
      <c r="U107" s="220">
        <v>0.32</v>
      </c>
      <c r="V107" s="220">
        <f>ROUND(E107*U107,2)</f>
        <v>19.63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2" x14ac:dyDescent="0.2">
      <c r="A108" s="217"/>
      <c r="B108" s="218"/>
      <c r="C108" s="255" t="s">
        <v>450</v>
      </c>
      <c r="D108" s="243"/>
      <c r="E108" s="243"/>
      <c r="F108" s="243"/>
      <c r="G108" s="243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42" t="str">
        <f>C108</f>
        <v>bednění svislé nebo šikmé (odkloněné), půdorysně přímé nebo zalomené, stěn základových patek ve volných nebo zapažených jámách, rýhách, šachtách, včetně případných vzpěr,</v>
      </c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8" t="s">
        <v>455</v>
      </c>
      <c r="D109" s="245"/>
      <c r="E109" s="245"/>
      <c r="F109" s="245"/>
      <c r="G109" s="245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25</v>
      </c>
      <c r="B110" s="247" t="s">
        <v>456</v>
      </c>
      <c r="C110" s="259" t="s">
        <v>457</v>
      </c>
      <c r="D110" s="248" t="s">
        <v>365</v>
      </c>
      <c r="E110" s="249">
        <v>3.9180000000000001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1.0249299999999999</v>
      </c>
      <c r="O110" s="249">
        <f>ROUND(E110*N110,2)</f>
        <v>4.0199999999999996</v>
      </c>
      <c r="P110" s="249">
        <v>0</v>
      </c>
      <c r="Q110" s="249">
        <f>ROUND(E110*P110,2)</f>
        <v>0</v>
      </c>
      <c r="R110" s="251" t="s">
        <v>443</v>
      </c>
      <c r="S110" s="251" t="s">
        <v>324</v>
      </c>
      <c r="T110" s="252" t="s">
        <v>324</v>
      </c>
      <c r="U110" s="220">
        <v>23.53</v>
      </c>
      <c r="V110" s="220">
        <f>ROUND(E110*U110,2)</f>
        <v>92.19</v>
      </c>
      <c r="W110" s="220"/>
      <c r="X110" s="220" t="s">
        <v>325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335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26</v>
      </c>
      <c r="B111" s="236" t="s">
        <v>458</v>
      </c>
      <c r="C111" s="254" t="s">
        <v>459</v>
      </c>
      <c r="D111" s="237" t="s">
        <v>322</v>
      </c>
      <c r="E111" s="238">
        <v>1.1850000000000001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2.52766</v>
      </c>
      <c r="O111" s="238">
        <f>ROUND(E111*N111,2)</f>
        <v>3</v>
      </c>
      <c r="P111" s="238">
        <v>0</v>
      </c>
      <c r="Q111" s="238">
        <f>ROUND(E111*P111,2)</f>
        <v>0</v>
      </c>
      <c r="R111" s="240" t="s">
        <v>460</v>
      </c>
      <c r="S111" s="240" t="s">
        <v>324</v>
      </c>
      <c r="T111" s="241" t="s">
        <v>324</v>
      </c>
      <c r="U111" s="220">
        <v>7.82</v>
      </c>
      <c r="V111" s="220">
        <f>ROUND(E111*U111,2)</f>
        <v>9.27</v>
      </c>
      <c r="W111" s="220"/>
      <c r="X111" s="220" t="s">
        <v>325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335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5" t="s">
        <v>461</v>
      </c>
      <c r="D112" s="243"/>
      <c r="E112" s="243"/>
      <c r="F112" s="243"/>
      <c r="G112" s="243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8" t="s">
        <v>418</v>
      </c>
      <c r="D113" s="245"/>
      <c r="E113" s="245"/>
      <c r="F113" s="245"/>
      <c r="G113" s="245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369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6" t="s">
        <v>344</v>
      </c>
      <c r="D114" s="221"/>
      <c r="E114" s="222">
        <v>1.1850000000000001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331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35">
        <v>27</v>
      </c>
      <c r="B115" s="236" t="s">
        <v>462</v>
      </c>
      <c r="C115" s="254" t="s">
        <v>463</v>
      </c>
      <c r="D115" s="237" t="s">
        <v>322</v>
      </c>
      <c r="E115" s="238">
        <v>5.0925000000000002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2.5249999999999999</v>
      </c>
      <c r="O115" s="238">
        <f>ROUND(E115*N115,2)</f>
        <v>12.86</v>
      </c>
      <c r="P115" s="238">
        <v>0</v>
      </c>
      <c r="Q115" s="238">
        <f>ROUND(E115*P115,2)</f>
        <v>0</v>
      </c>
      <c r="R115" s="240" t="s">
        <v>397</v>
      </c>
      <c r="S115" s="240" t="s">
        <v>324</v>
      </c>
      <c r="T115" s="241" t="s">
        <v>324</v>
      </c>
      <c r="U115" s="220">
        <v>0.59899999999999998</v>
      </c>
      <c r="V115" s="220">
        <f>ROUND(E115*U115,2)</f>
        <v>3.05</v>
      </c>
      <c r="W115" s="220"/>
      <c r="X115" s="220" t="s">
        <v>325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335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399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369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6" t="s">
        <v>464</v>
      </c>
      <c r="D117" s="221"/>
      <c r="E117" s="222">
        <v>3.58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331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6" t="s">
        <v>465</v>
      </c>
      <c r="D118" s="221"/>
      <c r="E118" s="222">
        <v>1.5125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331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5">
        <v>28</v>
      </c>
      <c r="B119" s="236" t="s">
        <v>466</v>
      </c>
      <c r="C119" s="254" t="s">
        <v>467</v>
      </c>
      <c r="D119" s="237" t="s">
        <v>392</v>
      </c>
      <c r="E119" s="238">
        <v>30.65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3.9300000000000002E-2</v>
      </c>
      <c r="O119" s="238">
        <f>ROUND(E119*N119,2)</f>
        <v>1.2</v>
      </c>
      <c r="P119" s="238">
        <v>0</v>
      </c>
      <c r="Q119" s="238">
        <f>ROUND(E119*P119,2)</f>
        <v>0</v>
      </c>
      <c r="R119" s="240" t="s">
        <v>397</v>
      </c>
      <c r="S119" s="240" t="s">
        <v>324</v>
      </c>
      <c r="T119" s="241" t="s">
        <v>324</v>
      </c>
      <c r="U119" s="220">
        <v>0.65</v>
      </c>
      <c r="V119" s="220">
        <f>ROUND(E119*U119,2)</f>
        <v>19.920000000000002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2" x14ac:dyDescent="0.2">
      <c r="A120" s="217"/>
      <c r="B120" s="218"/>
      <c r="C120" s="255" t="s">
        <v>468</v>
      </c>
      <c r="D120" s="243"/>
      <c r="E120" s="243"/>
      <c r="F120" s="243"/>
      <c r="G120" s="243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329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42" t="str">
        <f>C120</f>
        <v>bednění svislé nebo šikmé (odkloněné), půdorysně přímé nebo zalomené základových zdí ve volných nebo zapažených jámách, rýhách, šachtách, včetně případných vzpěr,</v>
      </c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6" t="s">
        <v>469</v>
      </c>
      <c r="D121" s="221"/>
      <c r="E121" s="222">
        <v>20.2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331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6" t="s">
        <v>470</v>
      </c>
      <c r="D122" s="221"/>
      <c r="E122" s="222">
        <v>10.45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331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29</v>
      </c>
      <c r="B123" s="236" t="s">
        <v>471</v>
      </c>
      <c r="C123" s="254" t="s">
        <v>472</v>
      </c>
      <c r="D123" s="237" t="s">
        <v>392</v>
      </c>
      <c r="E123" s="238">
        <v>30.65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397</v>
      </c>
      <c r="S123" s="240" t="s">
        <v>324</v>
      </c>
      <c r="T123" s="241" t="s">
        <v>324</v>
      </c>
      <c r="U123" s="220">
        <v>0.35</v>
      </c>
      <c r="V123" s="220">
        <f>ROUND(E123*U123,2)</f>
        <v>10.73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2" x14ac:dyDescent="0.2">
      <c r="A124" s="217"/>
      <c r="B124" s="218"/>
      <c r="C124" s="255" t="s">
        <v>468</v>
      </c>
      <c r="D124" s="243"/>
      <c r="E124" s="243"/>
      <c r="F124" s="243"/>
      <c r="G124" s="243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329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42" t="str">
        <f>C124</f>
        <v>bednění svislé nebo šikmé (odkloněné), půdorysně přímé nebo zalomené základových zdí ve volných nebo zapažených jámách, rýhách, šachtách, včetně případných vzpěr,</v>
      </c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8" t="s">
        <v>473</v>
      </c>
      <c r="D125" s="245"/>
      <c r="E125" s="245"/>
      <c r="F125" s="245"/>
      <c r="G125" s="245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369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30</v>
      </c>
      <c r="B126" s="236" t="s">
        <v>474</v>
      </c>
      <c r="C126" s="254" t="s">
        <v>475</v>
      </c>
      <c r="D126" s="237" t="s">
        <v>365</v>
      </c>
      <c r="E126" s="238">
        <v>1.0185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1.0219100000000001</v>
      </c>
      <c r="O126" s="238">
        <f>ROUND(E126*N126,2)</f>
        <v>1.04</v>
      </c>
      <c r="P126" s="238">
        <v>0</v>
      </c>
      <c r="Q126" s="238">
        <f>ROUND(E126*P126,2)</f>
        <v>0</v>
      </c>
      <c r="R126" s="240" t="s">
        <v>397</v>
      </c>
      <c r="S126" s="240" t="s">
        <v>324</v>
      </c>
      <c r="T126" s="241" t="s">
        <v>324</v>
      </c>
      <c r="U126" s="220">
        <v>29.292000000000002</v>
      </c>
      <c r="V126" s="220">
        <f>ROUND(E126*U126,2)</f>
        <v>29.83</v>
      </c>
      <c r="W126" s="220"/>
      <c r="X126" s="220" t="s">
        <v>325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335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5" t="s">
        <v>412</v>
      </c>
      <c r="D127" s="243"/>
      <c r="E127" s="243"/>
      <c r="F127" s="243"/>
      <c r="G127" s="243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329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476</v>
      </c>
      <c r="D128" s="221"/>
      <c r="E128" s="222">
        <v>0.71599999999999997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331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6" t="s">
        <v>477</v>
      </c>
      <c r="D129" s="221"/>
      <c r="E129" s="222">
        <v>0.30249999999999999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331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8" t="s">
        <v>318</v>
      </c>
      <c r="B130" s="229" t="s">
        <v>53</v>
      </c>
      <c r="C130" s="253" t="s">
        <v>164</v>
      </c>
      <c r="D130" s="230"/>
      <c r="E130" s="231"/>
      <c r="F130" s="232"/>
      <c r="G130" s="232">
        <f>SUMIF(AG131:AG244,"&lt;&gt;NOR",G131:G244)</f>
        <v>0</v>
      </c>
      <c r="H130" s="232"/>
      <c r="I130" s="232">
        <f>SUM(I131:I244)</f>
        <v>0</v>
      </c>
      <c r="J130" s="232"/>
      <c r="K130" s="232">
        <f>SUM(K131:K244)</f>
        <v>0</v>
      </c>
      <c r="L130" s="232"/>
      <c r="M130" s="232">
        <f>SUM(M131:M244)</f>
        <v>0</v>
      </c>
      <c r="N130" s="231"/>
      <c r="O130" s="231">
        <f>SUM(O131:O244)</f>
        <v>375.20000000000005</v>
      </c>
      <c r="P130" s="231"/>
      <c r="Q130" s="231">
        <f>SUM(Q131:Q244)</f>
        <v>0</v>
      </c>
      <c r="R130" s="232"/>
      <c r="S130" s="232"/>
      <c r="T130" s="233"/>
      <c r="U130" s="227"/>
      <c r="V130" s="227">
        <f>SUM(V131:V244)</f>
        <v>1627.9900000000002</v>
      </c>
      <c r="W130" s="227"/>
      <c r="X130" s="227"/>
      <c r="Y130" s="227"/>
      <c r="AG130" t="s">
        <v>319</v>
      </c>
    </row>
    <row r="131" spans="1:60" ht="22.5" outlineLevel="1" x14ac:dyDescent="0.2">
      <c r="A131" s="235">
        <v>31</v>
      </c>
      <c r="B131" s="236" t="s">
        <v>478</v>
      </c>
      <c r="C131" s="254" t="s">
        <v>479</v>
      </c>
      <c r="D131" s="237" t="s">
        <v>322</v>
      </c>
      <c r="E131" s="238">
        <v>2.052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0.58069999999999999</v>
      </c>
      <c r="O131" s="238">
        <f>ROUND(E131*N131,2)</f>
        <v>1.19</v>
      </c>
      <c r="P131" s="238">
        <v>0</v>
      </c>
      <c r="Q131" s="238">
        <f>ROUND(E131*P131,2)</f>
        <v>0</v>
      </c>
      <c r="R131" s="240" t="s">
        <v>460</v>
      </c>
      <c r="S131" s="240" t="s">
        <v>324</v>
      </c>
      <c r="T131" s="241" t="s">
        <v>324</v>
      </c>
      <c r="U131" s="220">
        <v>7.06</v>
      </c>
      <c r="V131" s="220">
        <f>ROUND(E131*U131,2)</f>
        <v>14.49</v>
      </c>
      <c r="W131" s="220"/>
      <c r="X131" s="220" t="s">
        <v>325</v>
      </c>
      <c r="Y131" s="220" t="s">
        <v>326</v>
      </c>
      <c r="Z131" s="210"/>
      <c r="AA131" s="210"/>
      <c r="AB131" s="210"/>
      <c r="AC131" s="210"/>
      <c r="AD131" s="210"/>
      <c r="AE131" s="210"/>
      <c r="AF131" s="210"/>
      <c r="AG131" s="210" t="s">
        <v>335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5" t="s">
        <v>480</v>
      </c>
      <c r="D132" s="243"/>
      <c r="E132" s="243"/>
      <c r="F132" s="243"/>
      <c r="G132" s="243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329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8" t="s">
        <v>481</v>
      </c>
      <c r="D133" s="245"/>
      <c r="E133" s="245"/>
      <c r="F133" s="245"/>
      <c r="G133" s="245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369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6" t="s">
        <v>482</v>
      </c>
      <c r="D134" s="221"/>
      <c r="E134" s="222"/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331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483</v>
      </c>
      <c r="D135" s="221"/>
      <c r="E135" s="222">
        <v>1.026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331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6" t="s">
        <v>484</v>
      </c>
      <c r="D136" s="221"/>
      <c r="E136" s="222">
        <v>1.026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331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 x14ac:dyDescent="0.2">
      <c r="A137" s="235">
        <v>32</v>
      </c>
      <c r="B137" s="236" t="s">
        <v>485</v>
      </c>
      <c r="C137" s="254" t="s">
        <v>486</v>
      </c>
      <c r="D137" s="237" t="s">
        <v>322</v>
      </c>
      <c r="E137" s="238">
        <v>9.24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0.58179999999999998</v>
      </c>
      <c r="O137" s="238">
        <f>ROUND(E137*N137,2)</f>
        <v>5.38</v>
      </c>
      <c r="P137" s="238">
        <v>0</v>
      </c>
      <c r="Q137" s="238">
        <f>ROUND(E137*P137,2)</f>
        <v>0</v>
      </c>
      <c r="R137" s="240" t="s">
        <v>460</v>
      </c>
      <c r="S137" s="240" t="s">
        <v>324</v>
      </c>
      <c r="T137" s="241" t="s">
        <v>324</v>
      </c>
      <c r="U137" s="220">
        <v>6.4406800000000004</v>
      </c>
      <c r="V137" s="220">
        <f>ROUND(E137*U137,2)</f>
        <v>59.51</v>
      </c>
      <c r="W137" s="220"/>
      <c r="X137" s="220" t="s">
        <v>325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335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5" t="s">
        <v>480</v>
      </c>
      <c r="D138" s="243"/>
      <c r="E138" s="243"/>
      <c r="F138" s="243"/>
      <c r="G138" s="243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329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6" t="s">
        <v>482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331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487</v>
      </c>
      <c r="D140" s="221"/>
      <c r="E140" s="222">
        <v>4.7519999999999998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331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488</v>
      </c>
      <c r="D141" s="221"/>
      <c r="E141" s="222">
        <v>4.4880000000000004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331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35">
        <v>33</v>
      </c>
      <c r="B142" s="236" t="s">
        <v>489</v>
      </c>
      <c r="C142" s="254" t="s">
        <v>490</v>
      </c>
      <c r="D142" s="237" t="s">
        <v>322</v>
      </c>
      <c r="E142" s="238">
        <v>6.9255000000000004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0.58069999999999999</v>
      </c>
      <c r="O142" s="238">
        <f>ROUND(E142*N142,2)</f>
        <v>4.0199999999999996</v>
      </c>
      <c r="P142" s="238">
        <v>0</v>
      </c>
      <c r="Q142" s="238">
        <f>ROUND(E142*P142,2)</f>
        <v>0</v>
      </c>
      <c r="R142" s="240" t="s">
        <v>460</v>
      </c>
      <c r="S142" s="240" t="s">
        <v>324</v>
      </c>
      <c r="T142" s="241" t="s">
        <v>324</v>
      </c>
      <c r="U142" s="220">
        <v>6.11</v>
      </c>
      <c r="V142" s="220">
        <f>ROUND(E142*U142,2)</f>
        <v>42.31</v>
      </c>
      <c r="W142" s="220"/>
      <c r="X142" s="220" t="s">
        <v>325</v>
      </c>
      <c r="Y142" s="220" t="s">
        <v>326</v>
      </c>
      <c r="Z142" s="210"/>
      <c r="AA142" s="210"/>
      <c r="AB142" s="210"/>
      <c r="AC142" s="210"/>
      <c r="AD142" s="210"/>
      <c r="AE142" s="210"/>
      <c r="AF142" s="210"/>
      <c r="AG142" s="210" t="s">
        <v>335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5" t="s">
        <v>480</v>
      </c>
      <c r="D143" s="243"/>
      <c r="E143" s="243"/>
      <c r="F143" s="243"/>
      <c r="G143" s="243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329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58" t="s">
        <v>481</v>
      </c>
      <c r="D144" s="245"/>
      <c r="E144" s="245"/>
      <c r="F144" s="245"/>
      <c r="G144" s="245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369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482</v>
      </c>
      <c r="D145" s="221"/>
      <c r="E145" s="222"/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331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491</v>
      </c>
      <c r="D146" s="221"/>
      <c r="E146" s="222">
        <v>3.4627500000000002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331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492</v>
      </c>
      <c r="D147" s="221"/>
      <c r="E147" s="222">
        <v>3.4627500000000002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331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3.75" outlineLevel="1" x14ac:dyDescent="0.2">
      <c r="A148" s="235">
        <v>34</v>
      </c>
      <c r="B148" s="236" t="s">
        <v>493</v>
      </c>
      <c r="C148" s="254" t="s">
        <v>494</v>
      </c>
      <c r="D148" s="237" t="s">
        <v>392</v>
      </c>
      <c r="E148" s="238">
        <v>488.66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0.25097999999999998</v>
      </c>
      <c r="O148" s="238">
        <f>ROUND(E148*N148,2)</f>
        <v>122.64</v>
      </c>
      <c r="P148" s="238">
        <v>0</v>
      </c>
      <c r="Q148" s="238">
        <f>ROUND(E148*P148,2)</f>
        <v>0</v>
      </c>
      <c r="R148" s="240" t="s">
        <v>397</v>
      </c>
      <c r="S148" s="240" t="s">
        <v>324</v>
      </c>
      <c r="T148" s="241" t="s">
        <v>324</v>
      </c>
      <c r="U148" s="220">
        <v>0.74</v>
      </c>
      <c r="V148" s="220">
        <f>ROUND(E148*U148,2)</f>
        <v>361.61</v>
      </c>
      <c r="W148" s="220"/>
      <c r="X148" s="220" t="s">
        <v>325</v>
      </c>
      <c r="Y148" s="220" t="s">
        <v>326</v>
      </c>
      <c r="Z148" s="210"/>
      <c r="AA148" s="210"/>
      <c r="AB148" s="210"/>
      <c r="AC148" s="210"/>
      <c r="AD148" s="210"/>
      <c r="AE148" s="210"/>
      <c r="AF148" s="210"/>
      <c r="AG148" s="210" t="s">
        <v>335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495</v>
      </c>
      <c r="D149" s="221"/>
      <c r="E149" s="222">
        <v>231.33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331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496</v>
      </c>
      <c r="D150" s="221"/>
      <c r="E150" s="222">
        <v>-76.08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331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497</v>
      </c>
      <c r="D151" s="221"/>
      <c r="E151" s="222">
        <v>215.44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331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498</v>
      </c>
      <c r="D152" s="221"/>
      <c r="E152" s="222">
        <v>-75.72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331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6" t="s">
        <v>499</v>
      </c>
      <c r="D153" s="221"/>
      <c r="E153" s="222">
        <v>4.5599999999999996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331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6" t="s">
        <v>500</v>
      </c>
      <c r="D154" s="221"/>
      <c r="E154" s="222">
        <v>215.44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331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56" t="s">
        <v>498</v>
      </c>
      <c r="D155" s="221"/>
      <c r="E155" s="222">
        <v>-75.72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331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501</v>
      </c>
      <c r="D156" s="221"/>
      <c r="E156" s="222">
        <v>49.41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331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33.75" outlineLevel="1" x14ac:dyDescent="0.2">
      <c r="A157" s="235">
        <v>35</v>
      </c>
      <c r="B157" s="236" t="s">
        <v>502</v>
      </c>
      <c r="C157" s="254" t="s">
        <v>503</v>
      </c>
      <c r="D157" s="237" t="s">
        <v>392</v>
      </c>
      <c r="E157" s="238">
        <v>122.375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0.31214999999999998</v>
      </c>
      <c r="O157" s="238">
        <f>ROUND(E157*N157,2)</f>
        <v>38.200000000000003</v>
      </c>
      <c r="P157" s="238">
        <v>0</v>
      </c>
      <c r="Q157" s="238">
        <f>ROUND(E157*P157,2)</f>
        <v>0</v>
      </c>
      <c r="R157" s="240" t="s">
        <v>397</v>
      </c>
      <c r="S157" s="240" t="s">
        <v>324</v>
      </c>
      <c r="T157" s="241" t="s">
        <v>324</v>
      </c>
      <c r="U157" s="220">
        <v>1.0604</v>
      </c>
      <c r="V157" s="220">
        <f>ROUND(E157*U157,2)</f>
        <v>129.77000000000001</v>
      </c>
      <c r="W157" s="220"/>
      <c r="X157" s="220" t="s">
        <v>325</v>
      </c>
      <c r="Y157" s="220" t="s">
        <v>326</v>
      </c>
      <c r="Z157" s="210"/>
      <c r="AA157" s="210"/>
      <c r="AB157" s="210"/>
      <c r="AC157" s="210"/>
      <c r="AD157" s="210"/>
      <c r="AE157" s="210"/>
      <c r="AF157" s="210"/>
      <c r="AG157" s="210" t="s">
        <v>335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504</v>
      </c>
      <c r="D158" s="221"/>
      <c r="E158" s="222">
        <v>180.98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331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505</v>
      </c>
      <c r="D159" s="221"/>
      <c r="E159" s="222">
        <v>-58.604999999999997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331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33.75" outlineLevel="1" x14ac:dyDescent="0.2">
      <c r="A160" s="235">
        <v>36</v>
      </c>
      <c r="B160" s="236" t="s">
        <v>506</v>
      </c>
      <c r="C160" s="254" t="s">
        <v>507</v>
      </c>
      <c r="D160" s="237" t="s">
        <v>392</v>
      </c>
      <c r="E160" s="238">
        <v>58.74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0.19778999999999999</v>
      </c>
      <c r="O160" s="238">
        <f>ROUND(E160*N160,2)</f>
        <v>11.62</v>
      </c>
      <c r="P160" s="238">
        <v>0</v>
      </c>
      <c r="Q160" s="238">
        <f>ROUND(E160*P160,2)</f>
        <v>0</v>
      </c>
      <c r="R160" s="240" t="s">
        <v>397</v>
      </c>
      <c r="S160" s="240" t="s">
        <v>324</v>
      </c>
      <c r="T160" s="241" t="s">
        <v>324</v>
      </c>
      <c r="U160" s="220">
        <v>0.6</v>
      </c>
      <c r="V160" s="220">
        <f>ROUND(E160*U160,2)</f>
        <v>35.24</v>
      </c>
      <c r="W160" s="220"/>
      <c r="X160" s="220" t="s">
        <v>325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335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6" t="s">
        <v>508</v>
      </c>
      <c r="D161" s="221"/>
      <c r="E161" s="222">
        <v>30.21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331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6" t="s">
        <v>509</v>
      </c>
      <c r="D162" s="221"/>
      <c r="E162" s="222">
        <v>28.53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331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5">
        <v>37</v>
      </c>
      <c r="B163" s="236" t="s">
        <v>510</v>
      </c>
      <c r="C163" s="254" t="s">
        <v>511</v>
      </c>
      <c r="D163" s="237" t="s">
        <v>322</v>
      </c>
      <c r="E163" s="238">
        <v>47.292000000000002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2.5276700000000001</v>
      </c>
      <c r="O163" s="238">
        <f>ROUND(E163*N163,2)</f>
        <v>119.54</v>
      </c>
      <c r="P163" s="238">
        <v>0</v>
      </c>
      <c r="Q163" s="238">
        <f>ROUND(E163*P163,2)</f>
        <v>0</v>
      </c>
      <c r="R163" s="240" t="s">
        <v>397</v>
      </c>
      <c r="S163" s="240" t="s">
        <v>324</v>
      </c>
      <c r="T163" s="241" t="s">
        <v>324</v>
      </c>
      <c r="U163" s="220">
        <v>1.093</v>
      </c>
      <c r="V163" s="220">
        <f>ROUND(E163*U163,2)</f>
        <v>51.69</v>
      </c>
      <c r="W163" s="220"/>
      <c r="X163" s="220" t="s">
        <v>325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335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2.5" outlineLevel="2" x14ac:dyDescent="0.2">
      <c r="A164" s="217"/>
      <c r="B164" s="218"/>
      <c r="C164" s="255" t="s">
        <v>512</v>
      </c>
      <c r="D164" s="243"/>
      <c r="E164" s="243"/>
      <c r="F164" s="243"/>
      <c r="G164" s="243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329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42" t="str">
        <f>C164</f>
        <v>nosných, výplňových, obkladových, půdních, štítových, poprsních apod. (bez výztuže), s pomocným lešením o výšce podlahy do 1900 mm a pro zatížení 1,5 kPa,</v>
      </c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8" t="s">
        <v>513</v>
      </c>
      <c r="D165" s="245"/>
      <c r="E165" s="245"/>
      <c r="F165" s="245"/>
      <c r="G165" s="245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369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6" t="s">
        <v>514</v>
      </c>
      <c r="D166" s="221"/>
      <c r="E166" s="222">
        <v>3.5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331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515</v>
      </c>
      <c r="D167" s="221"/>
      <c r="E167" s="222">
        <v>6.1879999999999997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331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56" t="s">
        <v>516</v>
      </c>
      <c r="D168" s="221"/>
      <c r="E168" s="222">
        <v>0.76800000000000002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331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56" t="s">
        <v>517</v>
      </c>
      <c r="D169" s="221"/>
      <c r="E169" s="222">
        <v>5.6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331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6" t="s">
        <v>518</v>
      </c>
      <c r="D170" s="221"/>
      <c r="E170" s="222">
        <v>0.76800000000000002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331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6" t="s">
        <v>517</v>
      </c>
      <c r="D171" s="221"/>
      <c r="E171" s="222">
        <v>5.6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331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56" t="s">
        <v>519</v>
      </c>
      <c r="D172" s="221"/>
      <c r="E172" s="222">
        <v>10.92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331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56" t="s">
        <v>520</v>
      </c>
      <c r="D173" s="221"/>
      <c r="E173" s="222">
        <v>1.26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331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6" t="s">
        <v>521</v>
      </c>
      <c r="D174" s="221"/>
      <c r="E174" s="222">
        <v>8.7080000000000002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331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6" t="s">
        <v>522</v>
      </c>
      <c r="D175" s="221"/>
      <c r="E175" s="222">
        <v>2.02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331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523</v>
      </c>
      <c r="D176" s="221"/>
      <c r="E176" s="222">
        <v>1.96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331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35">
        <v>38</v>
      </c>
      <c r="B177" s="236" t="s">
        <v>524</v>
      </c>
      <c r="C177" s="254" t="s">
        <v>525</v>
      </c>
      <c r="D177" s="237" t="s">
        <v>392</v>
      </c>
      <c r="E177" s="238">
        <v>501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3.9300000000000002E-2</v>
      </c>
      <c r="O177" s="238">
        <f>ROUND(E177*N177,2)</f>
        <v>19.690000000000001</v>
      </c>
      <c r="P177" s="238">
        <v>0</v>
      </c>
      <c r="Q177" s="238">
        <f>ROUND(E177*P177,2)</f>
        <v>0</v>
      </c>
      <c r="R177" s="240" t="s">
        <v>397</v>
      </c>
      <c r="S177" s="240" t="s">
        <v>324</v>
      </c>
      <c r="T177" s="241" t="s">
        <v>324</v>
      </c>
      <c r="U177" s="220">
        <v>0.65</v>
      </c>
      <c r="V177" s="220">
        <f>ROUND(E177*U177,2)</f>
        <v>325.64999999999998</v>
      </c>
      <c r="W177" s="220"/>
      <c r="X177" s="220" t="s">
        <v>325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335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2" x14ac:dyDescent="0.2">
      <c r="A178" s="217"/>
      <c r="B178" s="218"/>
      <c r="C178" s="255" t="s">
        <v>526</v>
      </c>
      <c r="D178" s="243"/>
      <c r="E178" s="243"/>
      <c r="F178" s="243"/>
      <c r="G178" s="243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329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42" t="str">
        <f>C178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6" t="s">
        <v>527</v>
      </c>
      <c r="D179" s="221"/>
      <c r="E179" s="222">
        <v>37.799999999999997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331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6" t="s">
        <v>528</v>
      </c>
      <c r="D180" s="221"/>
      <c r="E180" s="222">
        <v>68.599999999999994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331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529</v>
      </c>
      <c r="D181" s="221"/>
      <c r="E181" s="222">
        <v>10.24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331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530</v>
      </c>
      <c r="D182" s="221"/>
      <c r="E182" s="222">
        <v>62.72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331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531</v>
      </c>
      <c r="D183" s="221"/>
      <c r="E183" s="222">
        <v>10.24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331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530</v>
      </c>
      <c r="D184" s="221"/>
      <c r="E184" s="222">
        <v>62.72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331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56" t="s">
        <v>532</v>
      </c>
      <c r="D185" s="221"/>
      <c r="E185" s="222">
        <v>109.2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331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56" t="s">
        <v>533</v>
      </c>
      <c r="D186" s="221"/>
      <c r="E186" s="222">
        <v>12.6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331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56" t="s">
        <v>534</v>
      </c>
      <c r="D187" s="221"/>
      <c r="E187" s="222">
        <v>87.08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331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56" t="s">
        <v>535</v>
      </c>
      <c r="D188" s="221"/>
      <c r="E188" s="222">
        <v>20.2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331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56" t="s">
        <v>536</v>
      </c>
      <c r="D189" s="221"/>
      <c r="E189" s="222">
        <v>19.600000000000001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331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5">
        <v>39</v>
      </c>
      <c r="B190" s="236" t="s">
        <v>537</v>
      </c>
      <c r="C190" s="254" t="s">
        <v>538</v>
      </c>
      <c r="D190" s="237" t="s">
        <v>392</v>
      </c>
      <c r="E190" s="238">
        <v>501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0</v>
      </c>
      <c r="O190" s="238">
        <f>ROUND(E190*N190,2)</f>
        <v>0</v>
      </c>
      <c r="P190" s="238">
        <v>0</v>
      </c>
      <c r="Q190" s="238">
        <f>ROUND(E190*P190,2)</f>
        <v>0</v>
      </c>
      <c r="R190" s="240" t="s">
        <v>397</v>
      </c>
      <c r="S190" s="240" t="s">
        <v>324</v>
      </c>
      <c r="T190" s="241" t="s">
        <v>324</v>
      </c>
      <c r="U190" s="220">
        <v>0.35</v>
      </c>
      <c r="V190" s="220">
        <f>ROUND(E190*U190,2)</f>
        <v>175.35</v>
      </c>
      <c r="W190" s="220"/>
      <c r="X190" s="220" t="s">
        <v>325</v>
      </c>
      <c r="Y190" s="220" t="s">
        <v>326</v>
      </c>
      <c r="Z190" s="210"/>
      <c r="AA190" s="210"/>
      <c r="AB190" s="210"/>
      <c r="AC190" s="210"/>
      <c r="AD190" s="210"/>
      <c r="AE190" s="210"/>
      <c r="AF190" s="210"/>
      <c r="AG190" s="210" t="s">
        <v>335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2" x14ac:dyDescent="0.2">
      <c r="A191" s="217"/>
      <c r="B191" s="218"/>
      <c r="C191" s="255" t="s">
        <v>526</v>
      </c>
      <c r="D191" s="243"/>
      <c r="E191" s="243"/>
      <c r="F191" s="243"/>
      <c r="G191" s="243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329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42" t="str">
        <f>C191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35">
        <v>40</v>
      </c>
      <c r="B192" s="236" t="s">
        <v>539</v>
      </c>
      <c r="C192" s="254" t="s">
        <v>540</v>
      </c>
      <c r="D192" s="237" t="s">
        <v>437</v>
      </c>
      <c r="E192" s="238">
        <v>3</v>
      </c>
      <c r="F192" s="239"/>
      <c r="G192" s="240">
        <f>ROUND(E192*F192,2)</f>
        <v>0</v>
      </c>
      <c r="H192" s="239"/>
      <c r="I192" s="240">
        <f>ROUND(E192*H192,2)</f>
        <v>0</v>
      </c>
      <c r="J192" s="239"/>
      <c r="K192" s="240">
        <f>ROUND(E192*J192,2)</f>
        <v>0</v>
      </c>
      <c r="L192" s="240">
        <v>21</v>
      </c>
      <c r="M192" s="240">
        <f>G192*(1+L192/100)</f>
        <v>0</v>
      </c>
      <c r="N192" s="238">
        <v>0.11351</v>
      </c>
      <c r="O192" s="238">
        <f>ROUND(E192*N192,2)</f>
        <v>0.34</v>
      </c>
      <c r="P192" s="238">
        <v>0</v>
      </c>
      <c r="Q192" s="238">
        <f>ROUND(E192*P192,2)</f>
        <v>0</v>
      </c>
      <c r="R192" s="240" t="s">
        <v>397</v>
      </c>
      <c r="S192" s="240" t="s">
        <v>324</v>
      </c>
      <c r="T192" s="241" t="s">
        <v>324</v>
      </c>
      <c r="U192" s="220">
        <v>4.6555999999999997</v>
      </c>
      <c r="V192" s="220">
        <f>ROUND(E192*U192,2)</f>
        <v>13.97</v>
      </c>
      <c r="W192" s="220"/>
      <c r="X192" s="220" t="s">
        <v>325</v>
      </c>
      <c r="Y192" s="220" t="s">
        <v>326</v>
      </c>
      <c r="Z192" s="210"/>
      <c r="AA192" s="210"/>
      <c r="AB192" s="210"/>
      <c r="AC192" s="210"/>
      <c r="AD192" s="210"/>
      <c r="AE192" s="210"/>
      <c r="AF192" s="210"/>
      <c r="AG192" s="210" t="s">
        <v>335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2.5" outlineLevel="2" x14ac:dyDescent="0.2">
      <c r="A193" s="217"/>
      <c r="B193" s="218"/>
      <c r="C193" s="255" t="s">
        <v>526</v>
      </c>
      <c r="D193" s="243"/>
      <c r="E193" s="243"/>
      <c r="F193" s="243"/>
      <c r="G193" s="243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329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42" t="str">
        <f>C193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6" t="s">
        <v>541</v>
      </c>
      <c r="D194" s="221"/>
      <c r="E194" s="222">
        <v>3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331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35">
        <v>41</v>
      </c>
      <c r="B195" s="236" t="s">
        <v>542</v>
      </c>
      <c r="C195" s="254" t="s">
        <v>543</v>
      </c>
      <c r="D195" s="237" t="s">
        <v>365</v>
      </c>
      <c r="E195" s="238">
        <v>4.7300000000000004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38">
        <v>1.0210999999999999</v>
      </c>
      <c r="O195" s="238">
        <f>ROUND(E195*N195,2)</f>
        <v>4.83</v>
      </c>
      <c r="P195" s="238">
        <v>0</v>
      </c>
      <c r="Q195" s="238">
        <f>ROUND(E195*P195,2)</f>
        <v>0</v>
      </c>
      <c r="R195" s="240" t="s">
        <v>397</v>
      </c>
      <c r="S195" s="240" t="s">
        <v>324</v>
      </c>
      <c r="T195" s="241" t="s">
        <v>324</v>
      </c>
      <c r="U195" s="220">
        <v>25.271000000000001</v>
      </c>
      <c r="V195" s="220">
        <f>ROUND(E195*U195,2)</f>
        <v>119.53</v>
      </c>
      <c r="W195" s="220"/>
      <c r="X195" s="220" t="s">
        <v>325</v>
      </c>
      <c r="Y195" s="220" t="s">
        <v>326</v>
      </c>
      <c r="Z195" s="210"/>
      <c r="AA195" s="210"/>
      <c r="AB195" s="210"/>
      <c r="AC195" s="210"/>
      <c r="AD195" s="210"/>
      <c r="AE195" s="210"/>
      <c r="AF195" s="210"/>
      <c r="AG195" s="210" t="s">
        <v>335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5" t="s">
        <v>412</v>
      </c>
      <c r="D196" s="243"/>
      <c r="E196" s="243"/>
      <c r="F196" s="243"/>
      <c r="G196" s="243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329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6" t="s">
        <v>544</v>
      </c>
      <c r="D197" s="221"/>
      <c r="E197" s="222">
        <v>0.35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331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56" t="s">
        <v>545</v>
      </c>
      <c r="D198" s="221"/>
      <c r="E198" s="222">
        <v>0.61899999999999999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331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6" t="s">
        <v>546</v>
      </c>
      <c r="D199" s="221"/>
      <c r="E199" s="222">
        <v>7.6999999999999999E-2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331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547</v>
      </c>
      <c r="D200" s="221"/>
      <c r="E200" s="222">
        <v>0.56000000000000005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331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56" t="s">
        <v>548</v>
      </c>
      <c r="D201" s="221"/>
      <c r="E201" s="222">
        <v>7.6999999999999999E-2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331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56" t="s">
        <v>547</v>
      </c>
      <c r="D202" s="221"/>
      <c r="E202" s="222">
        <v>0.56000000000000005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331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6" t="s">
        <v>549</v>
      </c>
      <c r="D203" s="221"/>
      <c r="E203" s="222">
        <v>1.0920000000000001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331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550</v>
      </c>
      <c r="D204" s="221"/>
      <c r="E204" s="222">
        <v>0.126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331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56" t="s">
        <v>551</v>
      </c>
      <c r="D205" s="221"/>
      <c r="E205" s="222">
        <v>0.871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331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56" t="s">
        <v>552</v>
      </c>
      <c r="D206" s="221"/>
      <c r="E206" s="222">
        <v>0.20200000000000001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331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56" t="s">
        <v>553</v>
      </c>
      <c r="D207" s="221"/>
      <c r="E207" s="222">
        <v>0.19600000000000001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331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22.5" outlineLevel="1" x14ac:dyDescent="0.2">
      <c r="A208" s="235">
        <v>42</v>
      </c>
      <c r="B208" s="236" t="s">
        <v>554</v>
      </c>
      <c r="C208" s="254" t="s">
        <v>555</v>
      </c>
      <c r="D208" s="237" t="s">
        <v>437</v>
      </c>
      <c r="E208" s="238">
        <v>3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38">
        <v>4.6089999999999999E-2</v>
      </c>
      <c r="O208" s="238">
        <f>ROUND(E208*N208,2)</f>
        <v>0.14000000000000001</v>
      </c>
      <c r="P208" s="238">
        <v>0</v>
      </c>
      <c r="Q208" s="238">
        <f>ROUND(E208*P208,2)</f>
        <v>0</v>
      </c>
      <c r="R208" s="240" t="s">
        <v>397</v>
      </c>
      <c r="S208" s="240" t="s">
        <v>324</v>
      </c>
      <c r="T208" s="241" t="s">
        <v>324</v>
      </c>
      <c r="U208" s="220">
        <v>0.42</v>
      </c>
      <c r="V208" s="220">
        <f>ROUND(E208*U208,2)</f>
        <v>1.26</v>
      </c>
      <c r="W208" s="220"/>
      <c r="X208" s="220" t="s">
        <v>325</v>
      </c>
      <c r="Y208" s="220" t="s">
        <v>326</v>
      </c>
      <c r="Z208" s="210"/>
      <c r="AA208" s="210"/>
      <c r="AB208" s="210"/>
      <c r="AC208" s="210"/>
      <c r="AD208" s="210"/>
      <c r="AE208" s="210"/>
      <c r="AF208" s="210"/>
      <c r="AG208" s="210" t="s">
        <v>327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7" t="s">
        <v>556</v>
      </c>
      <c r="D209" s="244"/>
      <c r="E209" s="244"/>
      <c r="F209" s="244"/>
      <c r="G209" s="244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369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6" t="s">
        <v>557</v>
      </c>
      <c r="D210" s="221"/>
      <c r="E210" s="222">
        <v>3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331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1" x14ac:dyDescent="0.2">
      <c r="A211" s="235">
        <v>43</v>
      </c>
      <c r="B211" s="236" t="s">
        <v>558</v>
      </c>
      <c r="C211" s="254" t="s">
        <v>559</v>
      </c>
      <c r="D211" s="237" t="s">
        <v>437</v>
      </c>
      <c r="E211" s="238">
        <v>12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8.9990000000000001E-2</v>
      </c>
      <c r="O211" s="238">
        <f>ROUND(E211*N211,2)</f>
        <v>1.08</v>
      </c>
      <c r="P211" s="238">
        <v>0</v>
      </c>
      <c r="Q211" s="238">
        <f>ROUND(E211*P211,2)</f>
        <v>0</v>
      </c>
      <c r="R211" s="240" t="s">
        <v>397</v>
      </c>
      <c r="S211" s="240" t="s">
        <v>324</v>
      </c>
      <c r="T211" s="241" t="s">
        <v>324</v>
      </c>
      <c r="U211" s="220">
        <v>0.38</v>
      </c>
      <c r="V211" s="220">
        <f>ROUND(E211*U211,2)</f>
        <v>4.5599999999999996</v>
      </c>
      <c r="W211" s="220"/>
      <c r="X211" s="220" t="s">
        <v>325</v>
      </c>
      <c r="Y211" s="220" t="s">
        <v>326</v>
      </c>
      <c r="Z211" s="210"/>
      <c r="AA211" s="210"/>
      <c r="AB211" s="210"/>
      <c r="AC211" s="210"/>
      <c r="AD211" s="210"/>
      <c r="AE211" s="210"/>
      <c r="AF211" s="210"/>
      <c r="AG211" s="210" t="s">
        <v>327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7" t="s">
        <v>556</v>
      </c>
      <c r="D212" s="244"/>
      <c r="E212" s="244"/>
      <c r="F212" s="244"/>
      <c r="G212" s="244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369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560</v>
      </c>
      <c r="D213" s="221"/>
      <c r="E213" s="222">
        <v>12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331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 x14ac:dyDescent="0.2">
      <c r="A214" s="235">
        <v>44</v>
      </c>
      <c r="B214" s="236" t="s">
        <v>561</v>
      </c>
      <c r="C214" s="254" t="s">
        <v>562</v>
      </c>
      <c r="D214" s="237" t="s">
        <v>437</v>
      </c>
      <c r="E214" s="238">
        <v>8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4.5289999999999997E-2</v>
      </c>
      <c r="O214" s="238">
        <f>ROUND(E214*N214,2)</f>
        <v>0.36</v>
      </c>
      <c r="P214" s="238">
        <v>0</v>
      </c>
      <c r="Q214" s="238">
        <f>ROUND(E214*P214,2)</f>
        <v>0</v>
      </c>
      <c r="R214" s="240" t="s">
        <v>397</v>
      </c>
      <c r="S214" s="240" t="s">
        <v>324</v>
      </c>
      <c r="T214" s="241" t="s">
        <v>324</v>
      </c>
      <c r="U214" s="220">
        <v>0.25</v>
      </c>
      <c r="V214" s="220">
        <f>ROUND(E214*U214,2)</f>
        <v>2</v>
      </c>
      <c r="W214" s="220"/>
      <c r="X214" s="220" t="s">
        <v>325</v>
      </c>
      <c r="Y214" s="220" t="s">
        <v>326</v>
      </c>
      <c r="Z214" s="210"/>
      <c r="AA214" s="210"/>
      <c r="AB214" s="210"/>
      <c r="AC214" s="210"/>
      <c r="AD214" s="210"/>
      <c r="AE214" s="210"/>
      <c r="AF214" s="210"/>
      <c r="AG214" s="210" t="s">
        <v>327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7" t="s">
        <v>556</v>
      </c>
      <c r="D215" s="244"/>
      <c r="E215" s="244"/>
      <c r="F215" s="244"/>
      <c r="G215" s="244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369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6" t="s">
        <v>563</v>
      </c>
      <c r="D216" s="221"/>
      <c r="E216" s="222">
        <v>8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331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35">
        <v>45</v>
      </c>
      <c r="B217" s="236" t="s">
        <v>564</v>
      </c>
      <c r="C217" s="254" t="s">
        <v>565</v>
      </c>
      <c r="D217" s="237" t="s">
        <v>322</v>
      </c>
      <c r="E217" s="238">
        <v>14.067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2.53999</v>
      </c>
      <c r="O217" s="238">
        <f>ROUND(E217*N217,2)</f>
        <v>35.729999999999997</v>
      </c>
      <c r="P217" s="238">
        <v>0</v>
      </c>
      <c r="Q217" s="238">
        <f>ROUND(E217*P217,2)</f>
        <v>0</v>
      </c>
      <c r="R217" s="240" t="s">
        <v>397</v>
      </c>
      <c r="S217" s="240" t="s">
        <v>324</v>
      </c>
      <c r="T217" s="241" t="s">
        <v>324</v>
      </c>
      <c r="U217" s="220">
        <v>2.3039999999999998</v>
      </c>
      <c r="V217" s="220">
        <f>ROUND(E217*U217,2)</f>
        <v>32.409999999999997</v>
      </c>
      <c r="W217" s="220"/>
      <c r="X217" s="220" t="s">
        <v>325</v>
      </c>
      <c r="Y217" s="220" t="s">
        <v>326</v>
      </c>
      <c r="Z217" s="210"/>
      <c r="AA217" s="210"/>
      <c r="AB217" s="210"/>
      <c r="AC217" s="210"/>
      <c r="AD217" s="210"/>
      <c r="AE217" s="210"/>
      <c r="AF217" s="210"/>
      <c r="AG217" s="210" t="s">
        <v>335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5" t="s">
        <v>566</v>
      </c>
      <c r="D218" s="243"/>
      <c r="E218" s="243"/>
      <c r="F218" s="243"/>
      <c r="G218" s="243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329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42" t="str">
        <f>C218</f>
        <v>táhel, rámových stojek, vzpěr (bez výztuže), s pomocným lešením o výšce podlahy do 1,90 m a pro zatížení do 1,5 kPa,</v>
      </c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58" t="s">
        <v>567</v>
      </c>
      <c r="D219" s="245"/>
      <c r="E219" s="245"/>
      <c r="F219" s="245"/>
      <c r="G219" s="245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369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6" t="s">
        <v>568</v>
      </c>
      <c r="D220" s="221"/>
      <c r="E220" s="222">
        <v>2.16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331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6" t="s">
        <v>569</v>
      </c>
      <c r="D221" s="221"/>
      <c r="E221" s="222">
        <v>2.835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331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570</v>
      </c>
      <c r="D222" s="221"/>
      <c r="E222" s="222">
        <v>1.944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331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571</v>
      </c>
      <c r="D223" s="221"/>
      <c r="E223" s="222">
        <v>2.5920000000000001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331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6" t="s">
        <v>572</v>
      </c>
      <c r="D224" s="221"/>
      <c r="E224" s="222">
        <v>1.944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331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6" t="s">
        <v>571</v>
      </c>
      <c r="D225" s="221"/>
      <c r="E225" s="222">
        <v>2.5920000000000001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331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5">
        <v>46</v>
      </c>
      <c r="B226" s="236" t="s">
        <v>573</v>
      </c>
      <c r="C226" s="254" t="s">
        <v>574</v>
      </c>
      <c r="D226" s="237" t="s">
        <v>392</v>
      </c>
      <c r="E226" s="238">
        <v>206.76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3.807E-2</v>
      </c>
      <c r="O226" s="238">
        <f>ROUND(E226*N226,2)</f>
        <v>7.87</v>
      </c>
      <c r="P226" s="238">
        <v>0</v>
      </c>
      <c r="Q226" s="238">
        <f>ROUND(E226*P226,2)</f>
        <v>0</v>
      </c>
      <c r="R226" s="240" t="s">
        <v>397</v>
      </c>
      <c r="S226" s="240" t="s">
        <v>324</v>
      </c>
      <c r="T226" s="241" t="s">
        <v>324</v>
      </c>
      <c r="U226" s="220">
        <v>0.7</v>
      </c>
      <c r="V226" s="220">
        <f>ROUND(E226*U226,2)</f>
        <v>144.72999999999999</v>
      </c>
      <c r="W226" s="220"/>
      <c r="X226" s="220" t="s">
        <v>325</v>
      </c>
      <c r="Y226" s="220" t="s">
        <v>326</v>
      </c>
      <c r="Z226" s="210"/>
      <c r="AA226" s="210"/>
      <c r="AB226" s="210"/>
      <c r="AC226" s="210"/>
      <c r="AD226" s="210"/>
      <c r="AE226" s="210"/>
      <c r="AF226" s="210"/>
      <c r="AG226" s="210" t="s">
        <v>335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5" t="s">
        <v>575</v>
      </c>
      <c r="D227" s="243"/>
      <c r="E227" s="243"/>
      <c r="F227" s="243"/>
      <c r="G227" s="243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329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2" t="str">
        <f>C227</f>
        <v>(pilířů), rámových stojek, táhel nebo vzpěr svislých nebo šikmých (odkloněných) o výšce do 4 m včetně vzepření</v>
      </c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6" t="s">
        <v>576</v>
      </c>
      <c r="D228" s="221"/>
      <c r="E228" s="222">
        <v>28.8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331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56" t="s">
        <v>577</v>
      </c>
      <c r="D229" s="221"/>
      <c r="E229" s="222">
        <v>37.799999999999997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331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578</v>
      </c>
      <c r="D230" s="221"/>
      <c r="E230" s="222">
        <v>35.520000000000003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331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6" t="s">
        <v>579</v>
      </c>
      <c r="D231" s="221"/>
      <c r="E231" s="222">
        <v>34.56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331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56" t="s">
        <v>580</v>
      </c>
      <c r="D232" s="221"/>
      <c r="E232" s="222">
        <v>35.520000000000003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331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6" t="s">
        <v>579</v>
      </c>
      <c r="D233" s="221"/>
      <c r="E233" s="222">
        <v>34.56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331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35">
        <v>47</v>
      </c>
      <c r="B234" s="236" t="s">
        <v>581</v>
      </c>
      <c r="C234" s="254" t="s">
        <v>582</v>
      </c>
      <c r="D234" s="237" t="s">
        <v>392</v>
      </c>
      <c r="E234" s="238">
        <v>206.76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38">
        <v>0</v>
      </c>
      <c r="O234" s="238">
        <f>ROUND(E234*N234,2)</f>
        <v>0</v>
      </c>
      <c r="P234" s="238">
        <v>0</v>
      </c>
      <c r="Q234" s="238">
        <f>ROUND(E234*P234,2)</f>
        <v>0</v>
      </c>
      <c r="R234" s="240" t="s">
        <v>397</v>
      </c>
      <c r="S234" s="240" t="s">
        <v>324</v>
      </c>
      <c r="T234" s="241" t="s">
        <v>324</v>
      </c>
      <c r="U234" s="220">
        <v>0.3</v>
      </c>
      <c r="V234" s="220">
        <f>ROUND(E234*U234,2)</f>
        <v>62.03</v>
      </c>
      <c r="W234" s="220"/>
      <c r="X234" s="220" t="s">
        <v>325</v>
      </c>
      <c r="Y234" s="220" t="s">
        <v>326</v>
      </c>
      <c r="Z234" s="210"/>
      <c r="AA234" s="210"/>
      <c r="AB234" s="210"/>
      <c r="AC234" s="210"/>
      <c r="AD234" s="210"/>
      <c r="AE234" s="210"/>
      <c r="AF234" s="210"/>
      <c r="AG234" s="210" t="s">
        <v>335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55" t="s">
        <v>575</v>
      </c>
      <c r="D235" s="243"/>
      <c r="E235" s="243"/>
      <c r="F235" s="243"/>
      <c r="G235" s="243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329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42" t="str">
        <f>C235</f>
        <v>(pilířů), rámových stojek, táhel nebo vzpěr svislých nebo šikmých (odkloněných) o výšce do 4 m včetně vzepření</v>
      </c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35">
        <v>48</v>
      </c>
      <c r="B236" s="236" t="s">
        <v>583</v>
      </c>
      <c r="C236" s="254" t="s">
        <v>584</v>
      </c>
      <c r="D236" s="237" t="s">
        <v>365</v>
      </c>
      <c r="E236" s="238">
        <v>1.6214999999999999</v>
      </c>
      <c r="F236" s="239"/>
      <c r="G236" s="240">
        <f>ROUND(E236*F236,2)</f>
        <v>0</v>
      </c>
      <c r="H236" s="239"/>
      <c r="I236" s="240">
        <f>ROUND(E236*H236,2)</f>
        <v>0</v>
      </c>
      <c r="J236" s="239"/>
      <c r="K236" s="240">
        <f>ROUND(E236*J236,2)</f>
        <v>0</v>
      </c>
      <c r="L236" s="240">
        <v>21</v>
      </c>
      <c r="M236" s="240">
        <f>G236*(1+L236/100)</f>
        <v>0</v>
      </c>
      <c r="N236" s="238">
        <v>1.02477</v>
      </c>
      <c r="O236" s="238">
        <f>ROUND(E236*N236,2)</f>
        <v>1.66</v>
      </c>
      <c r="P236" s="238">
        <v>0</v>
      </c>
      <c r="Q236" s="238">
        <f>ROUND(E236*P236,2)</f>
        <v>0</v>
      </c>
      <c r="R236" s="240" t="s">
        <v>397</v>
      </c>
      <c r="S236" s="240" t="s">
        <v>324</v>
      </c>
      <c r="T236" s="241" t="s">
        <v>324</v>
      </c>
      <c r="U236" s="220">
        <v>29.568000000000001</v>
      </c>
      <c r="V236" s="220">
        <f>ROUND(E236*U236,2)</f>
        <v>47.94</v>
      </c>
      <c r="W236" s="220"/>
      <c r="X236" s="220" t="s">
        <v>325</v>
      </c>
      <c r="Y236" s="220" t="s">
        <v>326</v>
      </c>
      <c r="Z236" s="210"/>
      <c r="AA236" s="210"/>
      <c r="AB236" s="210"/>
      <c r="AC236" s="210"/>
      <c r="AD236" s="210"/>
      <c r="AE236" s="210"/>
      <c r="AF236" s="210"/>
      <c r="AG236" s="210" t="s">
        <v>335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5" t="s">
        <v>585</v>
      </c>
      <c r="D237" s="243"/>
      <c r="E237" s="243"/>
      <c r="F237" s="243"/>
      <c r="G237" s="243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329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6" t="s">
        <v>586</v>
      </c>
      <c r="D238" s="221"/>
      <c r="E238" s="222">
        <v>0.57499999999999996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331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6" t="s">
        <v>587</v>
      </c>
      <c r="D239" s="221"/>
      <c r="E239" s="222">
        <v>0.52324999999999999</v>
      </c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331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6" t="s">
        <v>588</v>
      </c>
      <c r="D240" s="221"/>
      <c r="E240" s="222">
        <v>0.52324999999999999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331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35">
        <v>49</v>
      </c>
      <c r="B241" s="236" t="s">
        <v>589</v>
      </c>
      <c r="C241" s="254" t="s">
        <v>590</v>
      </c>
      <c r="D241" s="237" t="s">
        <v>392</v>
      </c>
      <c r="E241" s="238">
        <v>5.21</v>
      </c>
      <c r="F241" s="239"/>
      <c r="G241" s="240">
        <f>ROUND(E241*F241,2)</f>
        <v>0</v>
      </c>
      <c r="H241" s="239"/>
      <c r="I241" s="240">
        <f>ROUND(E241*H241,2)</f>
        <v>0</v>
      </c>
      <c r="J241" s="239"/>
      <c r="K241" s="240">
        <f>ROUND(E241*J241,2)</f>
        <v>0</v>
      </c>
      <c r="L241" s="240">
        <v>21</v>
      </c>
      <c r="M241" s="240">
        <f>G241*(1+L241/100)</f>
        <v>0</v>
      </c>
      <c r="N241" s="238">
        <v>0.17408000000000001</v>
      </c>
      <c r="O241" s="238">
        <f>ROUND(E241*N241,2)</f>
        <v>0.91</v>
      </c>
      <c r="P241" s="238">
        <v>0</v>
      </c>
      <c r="Q241" s="238">
        <f>ROUND(E241*P241,2)</f>
        <v>0</v>
      </c>
      <c r="R241" s="240" t="s">
        <v>397</v>
      </c>
      <c r="S241" s="240" t="s">
        <v>324</v>
      </c>
      <c r="T241" s="241" t="s">
        <v>324</v>
      </c>
      <c r="U241" s="220">
        <v>0.75600000000000001</v>
      </c>
      <c r="V241" s="220">
        <f>ROUND(E241*U241,2)</f>
        <v>3.94</v>
      </c>
      <c r="W241" s="220"/>
      <c r="X241" s="220" t="s">
        <v>325</v>
      </c>
      <c r="Y241" s="220" t="s">
        <v>326</v>
      </c>
      <c r="Z241" s="210"/>
      <c r="AA241" s="210"/>
      <c r="AB241" s="210"/>
      <c r="AC241" s="210"/>
      <c r="AD241" s="210"/>
      <c r="AE241" s="210"/>
      <c r="AF241" s="210"/>
      <c r="AG241" s="210" t="s">
        <v>335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7"/>
      <c r="B242" s="218"/>
      <c r="C242" s="255" t="s">
        <v>591</v>
      </c>
      <c r="D242" s="243"/>
      <c r="E242" s="243"/>
      <c r="F242" s="243"/>
      <c r="G242" s="243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329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482</v>
      </c>
      <c r="D243" s="221"/>
      <c r="E243" s="222"/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331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592</v>
      </c>
      <c r="D244" s="221"/>
      <c r="E244" s="222">
        <v>5.21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331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">
      <c r="A245" s="228" t="s">
        <v>318</v>
      </c>
      <c r="B245" s="229" t="s">
        <v>167</v>
      </c>
      <c r="C245" s="253" t="s">
        <v>168</v>
      </c>
      <c r="D245" s="230"/>
      <c r="E245" s="231"/>
      <c r="F245" s="232"/>
      <c r="G245" s="232">
        <f>SUMIF(AG246:AG349,"&lt;&gt;NOR",G246:G349)</f>
        <v>0</v>
      </c>
      <c r="H245" s="232"/>
      <c r="I245" s="232">
        <f>SUM(I246:I349)</f>
        <v>0</v>
      </c>
      <c r="J245" s="232"/>
      <c r="K245" s="232">
        <f>SUM(K246:K349)</f>
        <v>0</v>
      </c>
      <c r="L245" s="232"/>
      <c r="M245" s="232">
        <f>SUM(M246:M349)</f>
        <v>0</v>
      </c>
      <c r="N245" s="231"/>
      <c r="O245" s="231">
        <f>SUM(O246:O349)</f>
        <v>59.180000000000007</v>
      </c>
      <c r="P245" s="231"/>
      <c r="Q245" s="231">
        <f>SUM(Q246:Q349)</f>
        <v>0</v>
      </c>
      <c r="R245" s="232"/>
      <c r="S245" s="232"/>
      <c r="T245" s="233"/>
      <c r="U245" s="227"/>
      <c r="V245" s="227">
        <f>SUM(V246:V349)</f>
        <v>1993.0900000000001</v>
      </c>
      <c r="W245" s="227"/>
      <c r="X245" s="227"/>
      <c r="Y245" s="227"/>
      <c r="AG245" t="s">
        <v>319</v>
      </c>
    </row>
    <row r="246" spans="1:60" ht="33.75" outlineLevel="1" x14ac:dyDescent="0.2">
      <c r="A246" s="235">
        <v>50</v>
      </c>
      <c r="B246" s="236" t="s">
        <v>593</v>
      </c>
      <c r="C246" s="254" t="s">
        <v>594</v>
      </c>
      <c r="D246" s="237" t="s">
        <v>392</v>
      </c>
      <c r="E246" s="238">
        <v>28.28</v>
      </c>
      <c r="F246" s="239"/>
      <c r="G246" s="240">
        <f>ROUND(E246*F246,2)</f>
        <v>0</v>
      </c>
      <c r="H246" s="239"/>
      <c r="I246" s="240">
        <f>ROUND(E246*H246,2)</f>
        <v>0</v>
      </c>
      <c r="J246" s="239"/>
      <c r="K246" s="240">
        <f>ROUND(E246*J246,2)</f>
        <v>0</v>
      </c>
      <c r="L246" s="240">
        <v>21</v>
      </c>
      <c r="M246" s="240">
        <f>G246*(1+L246/100)</f>
        <v>0</v>
      </c>
      <c r="N246" s="238">
        <v>4.3090000000000003E-2</v>
      </c>
      <c r="O246" s="238">
        <f>ROUND(E246*N246,2)</f>
        <v>1.22</v>
      </c>
      <c r="P246" s="238">
        <v>0</v>
      </c>
      <c r="Q246" s="238">
        <f>ROUND(E246*P246,2)</f>
        <v>0</v>
      </c>
      <c r="R246" s="240" t="s">
        <v>397</v>
      </c>
      <c r="S246" s="240" t="s">
        <v>324</v>
      </c>
      <c r="T246" s="241" t="s">
        <v>324</v>
      </c>
      <c r="U246" s="220">
        <v>1.2869999999999999</v>
      </c>
      <c r="V246" s="220">
        <f>ROUND(E246*U246,2)</f>
        <v>36.4</v>
      </c>
      <c r="W246" s="220"/>
      <c r="X246" s="220" t="s">
        <v>325</v>
      </c>
      <c r="Y246" s="220" t="s">
        <v>326</v>
      </c>
      <c r="Z246" s="210"/>
      <c r="AA246" s="210"/>
      <c r="AB246" s="210"/>
      <c r="AC246" s="210"/>
      <c r="AD246" s="210"/>
      <c r="AE246" s="210"/>
      <c r="AF246" s="210"/>
      <c r="AG246" s="210" t="s">
        <v>335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.5" outlineLevel="2" x14ac:dyDescent="0.2">
      <c r="A247" s="217"/>
      <c r="B247" s="218"/>
      <c r="C247" s="255" t="s">
        <v>595</v>
      </c>
      <c r="D247" s="243"/>
      <c r="E247" s="243"/>
      <c r="F247" s="243"/>
      <c r="G247" s="243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329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42" t="str">
        <f>C247</f>
        <v>zřízení nosné konstrukce příčky, vložení tepelné izolace tl. do 5 cm, montáž desek, tmelení spár Q2 a úprava rohů. Včetně dodávek materiálu.</v>
      </c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56" t="s">
        <v>596</v>
      </c>
      <c r="D248" s="221"/>
      <c r="E248" s="222">
        <v>3.2</v>
      </c>
      <c r="F248" s="220"/>
      <c r="G248" s="220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331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17"/>
      <c r="B249" s="218"/>
      <c r="C249" s="256" t="s">
        <v>597</v>
      </c>
      <c r="D249" s="221"/>
      <c r="E249" s="222">
        <v>11.52</v>
      </c>
      <c r="F249" s="220"/>
      <c r="G249" s="22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331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56" t="s">
        <v>598</v>
      </c>
      <c r="D250" s="221"/>
      <c r="E250" s="222">
        <v>11.52</v>
      </c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331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56" t="s">
        <v>599</v>
      </c>
      <c r="D251" s="221"/>
      <c r="E251" s="222">
        <v>2.04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331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33.75" outlineLevel="1" x14ac:dyDescent="0.2">
      <c r="A252" s="235">
        <v>51</v>
      </c>
      <c r="B252" s="236" t="s">
        <v>600</v>
      </c>
      <c r="C252" s="254" t="s">
        <v>601</v>
      </c>
      <c r="D252" s="237" t="s">
        <v>392</v>
      </c>
      <c r="E252" s="238">
        <v>714.14</v>
      </c>
      <c r="F252" s="239"/>
      <c r="G252" s="240">
        <f>ROUND(E252*F252,2)</f>
        <v>0</v>
      </c>
      <c r="H252" s="239"/>
      <c r="I252" s="240">
        <f>ROUND(E252*H252,2)</f>
        <v>0</v>
      </c>
      <c r="J252" s="239"/>
      <c r="K252" s="240">
        <f>ROUND(E252*J252,2)</f>
        <v>0</v>
      </c>
      <c r="L252" s="240">
        <v>21</v>
      </c>
      <c r="M252" s="240">
        <f>G252*(1+L252/100)</f>
        <v>0</v>
      </c>
      <c r="N252" s="238">
        <v>4.2880000000000001E-2</v>
      </c>
      <c r="O252" s="238">
        <f>ROUND(E252*N252,2)</f>
        <v>30.62</v>
      </c>
      <c r="P252" s="238">
        <v>0</v>
      </c>
      <c r="Q252" s="238">
        <f>ROUND(E252*P252,2)</f>
        <v>0</v>
      </c>
      <c r="R252" s="240" t="s">
        <v>397</v>
      </c>
      <c r="S252" s="240" t="s">
        <v>324</v>
      </c>
      <c r="T252" s="241" t="s">
        <v>324</v>
      </c>
      <c r="U252" s="220">
        <v>1.2869999999999999</v>
      </c>
      <c r="V252" s="220">
        <f>ROUND(E252*U252,2)</f>
        <v>919.1</v>
      </c>
      <c r="W252" s="220"/>
      <c r="X252" s="220" t="s">
        <v>325</v>
      </c>
      <c r="Y252" s="220" t="s">
        <v>326</v>
      </c>
      <c r="Z252" s="210"/>
      <c r="AA252" s="210"/>
      <c r="AB252" s="210"/>
      <c r="AC252" s="210"/>
      <c r="AD252" s="210"/>
      <c r="AE252" s="210"/>
      <c r="AF252" s="210"/>
      <c r="AG252" s="210" t="s">
        <v>335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2" x14ac:dyDescent="0.2">
      <c r="A253" s="217"/>
      <c r="B253" s="218"/>
      <c r="C253" s="255" t="s">
        <v>595</v>
      </c>
      <c r="D253" s="243"/>
      <c r="E253" s="243"/>
      <c r="F253" s="243"/>
      <c r="G253" s="243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329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42" t="str">
        <f>C253</f>
        <v>zřízení nosné konstrukce příčky, vložení tepelné izolace tl. do 5 cm, montáž desek, tmelení spár Q2 a úprava rohů. Včetně dodávek materiálu.</v>
      </c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6" t="s">
        <v>602</v>
      </c>
      <c r="D254" s="221"/>
      <c r="E254" s="222">
        <v>160.31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331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6" t="s">
        <v>603</v>
      </c>
      <c r="D255" s="221"/>
      <c r="E255" s="222">
        <v>53.07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331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6" t="s">
        <v>604</v>
      </c>
      <c r="D256" s="221"/>
      <c r="E256" s="222">
        <v>196.37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331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6" t="s">
        <v>605</v>
      </c>
      <c r="D257" s="221"/>
      <c r="E257" s="222">
        <v>40.200000000000003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331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6" t="s">
        <v>606</v>
      </c>
      <c r="D258" s="221"/>
      <c r="E258" s="222">
        <v>181.04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331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607</v>
      </c>
      <c r="D259" s="221"/>
      <c r="E259" s="222">
        <v>57.46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331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56" t="s">
        <v>608</v>
      </c>
      <c r="D260" s="221"/>
      <c r="E260" s="222">
        <v>25.69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331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33.75" outlineLevel="1" x14ac:dyDescent="0.2">
      <c r="A261" s="235">
        <v>52</v>
      </c>
      <c r="B261" s="236" t="s">
        <v>609</v>
      </c>
      <c r="C261" s="254" t="s">
        <v>610</v>
      </c>
      <c r="D261" s="237" t="s">
        <v>392</v>
      </c>
      <c r="E261" s="238">
        <v>125.4</v>
      </c>
      <c r="F261" s="239"/>
      <c r="G261" s="240">
        <f>ROUND(E261*F261,2)</f>
        <v>0</v>
      </c>
      <c r="H261" s="239"/>
      <c r="I261" s="240">
        <f>ROUND(E261*H261,2)</f>
        <v>0</v>
      </c>
      <c r="J261" s="239"/>
      <c r="K261" s="240">
        <f>ROUND(E261*J261,2)</f>
        <v>0</v>
      </c>
      <c r="L261" s="240">
        <v>21</v>
      </c>
      <c r="M261" s="240">
        <f>G261*(1+L261/100)</f>
        <v>0</v>
      </c>
      <c r="N261" s="238">
        <v>4.4139999999999999E-2</v>
      </c>
      <c r="O261" s="238">
        <f>ROUND(E261*N261,2)</f>
        <v>5.54</v>
      </c>
      <c r="P261" s="238">
        <v>0</v>
      </c>
      <c r="Q261" s="238">
        <f>ROUND(E261*P261,2)</f>
        <v>0</v>
      </c>
      <c r="R261" s="240" t="s">
        <v>397</v>
      </c>
      <c r="S261" s="240" t="s">
        <v>324</v>
      </c>
      <c r="T261" s="241" t="s">
        <v>324</v>
      </c>
      <c r="U261" s="220">
        <v>1.2869999999999999</v>
      </c>
      <c r="V261" s="220">
        <f>ROUND(E261*U261,2)</f>
        <v>161.38999999999999</v>
      </c>
      <c r="W261" s="220"/>
      <c r="X261" s="220" t="s">
        <v>325</v>
      </c>
      <c r="Y261" s="220" t="s">
        <v>326</v>
      </c>
      <c r="Z261" s="210"/>
      <c r="AA261" s="210"/>
      <c r="AB261" s="210"/>
      <c r="AC261" s="210"/>
      <c r="AD261" s="210"/>
      <c r="AE261" s="210"/>
      <c r="AF261" s="210"/>
      <c r="AG261" s="210" t="s">
        <v>335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outlineLevel="2" x14ac:dyDescent="0.2">
      <c r="A262" s="217"/>
      <c r="B262" s="218"/>
      <c r="C262" s="255" t="s">
        <v>595</v>
      </c>
      <c r="D262" s="243"/>
      <c r="E262" s="243"/>
      <c r="F262" s="243"/>
      <c r="G262" s="243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329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42" t="str">
        <f>C262</f>
        <v>zřízení nosné konstrukce příčky, vložení tepelné izolace tl. do 5 cm, montáž desek, tmelení spár Q2 a úprava rohů. Včetně dodávek materiálu.</v>
      </c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6" t="s">
        <v>611</v>
      </c>
      <c r="D263" s="221"/>
      <c r="E263" s="222">
        <v>42.78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331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56" t="s">
        <v>612</v>
      </c>
      <c r="D264" s="221"/>
      <c r="E264" s="222">
        <v>41.31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331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6" t="s">
        <v>613</v>
      </c>
      <c r="D265" s="221"/>
      <c r="E265" s="222">
        <v>41.31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331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33.75" outlineLevel="1" x14ac:dyDescent="0.2">
      <c r="A266" s="235">
        <v>53</v>
      </c>
      <c r="B266" s="236" t="s">
        <v>614</v>
      </c>
      <c r="C266" s="254" t="s">
        <v>615</v>
      </c>
      <c r="D266" s="237" t="s">
        <v>392</v>
      </c>
      <c r="E266" s="238">
        <v>144.16</v>
      </c>
      <c r="F266" s="239"/>
      <c r="G266" s="240">
        <f>ROUND(E266*F266,2)</f>
        <v>0</v>
      </c>
      <c r="H266" s="239"/>
      <c r="I266" s="240">
        <f>ROUND(E266*H266,2)</f>
        <v>0</v>
      </c>
      <c r="J266" s="239"/>
      <c r="K266" s="240">
        <f>ROUND(E266*J266,2)</f>
        <v>0</v>
      </c>
      <c r="L266" s="240">
        <v>21</v>
      </c>
      <c r="M266" s="240">
        <f>G266*(1+L266/100)</f>
        <v>0</v>
      </c>
      <c r="N266" s="238">
        <v>4.9509999999999998E-2</v>
      </c>
      <c r="O266" s="238">
        <f>ROUND(E266*N266,2)</f>
        <v>7.14</v>
      </c>
      <c r="P266" s="238">
        <v>0</v>
      </c>
      <c r="Q266" s="238">
        <f>ROUND(E266*P266,2)</f>
        <v>0</v>
      </c>
      <c r="R266" s="240" t="s">
        <v>397</v>
      </c>
      <c r="S266" s="240" t="s">
        <v>324</v>
      </c>
      <c r="T266" s="241" t="s">
        <v>324</v>
      </c>
      <c r="U266" s="220">
        <v>1.2869999999999999</v>
      </c>
      <c r="V266" s="220">
        <f>ROUND(E266*U266,2)</f>
        <v>185.53</v>
      </c>
      <c r="W266" s="220"/>
      <c r="X266" s="220" t="s">
        <v>325</v>
      </c>
      <c r="Y266" s="220" t="s">
        <v>326</v>
      </c>
      <c r="Z266" s="210"/>
      <c r="AA266" s="210"/>
      <c r="AB266" s="210"/>
      <c r="AC266" s="210"/>
      <c r="AD266" s="210"/>
      <c r="AE266" s="210"/>
      <c r="AF266" s="210"/>
      <c r="AG266" s="210" t="s">
        <v>335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outlineLevel="2" x14ac:dyDescent="0.2">
      <c r="A267" s="217"/>
      <c r="B267" s="218"/>
      <c r="C267" s="255" t="s">
        <v>595</v>
      </c>
      <c r="D267" s="243"/>
      <c r="E267" s="243"/>
      <c r="F267" s="243"/>
      <c r="G267" s="243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329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42" t="str">
        <f>C267</f>
        <v>zřízení nosné konstrukce příčky, vložení tepelné izolace tl. do 5 cm, montáž desek, tmelení spár Q2 a úprava rohů. Včetně dodávek materiálu.</v>
      </c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6" t="s">
        <v>616</v>
      </c>
      <c r="D268" s="221"/>
      <c r="E268" s="222">
        <v>38.08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331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6" t="s">
        <v>617</v>
      </c>
      <c r="D269" s="221"/>
      <c r="E269" s="222">
        <v>38.08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331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6" t="s">
        <v>618</v>
      </c>
      <c r="D270" s="221"/>
      <c r="E270" s="222">
        <v>38.08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331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6" t="s">
        <v>619</v>
      </c>
      <c r="D271" s="221"/>
      <c r="E271" s="222">
        <v>29.92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331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45" outlineLevel="1" x14ac:dyDescent="0.2">
      <c r="A272" s="235">
        <v>54</v>
      </c>
      <c r="B272" s="236" t="s">
        <v>620</v>
      </c>
      <c r="C272" s="254" t="s">
        <v>621</v>
      </c>
      <c r="D272" s="237" t="s">
        <v>437</v>
      </c>
      <c r="E272" s="238">
        <v>54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38">
        <v>6.3200000000000001E-3</v>
      </c>
      <c r="O272" s="238">
        <f>ROUND(E272*N272,2)</f>
        <v>0.34</v>
      </c>
      <c r="P272" s="238">
        <v>0</v>
      </c>
      <c r="Q272" s="238">
        <f>ROUND(E272*P272,2)</f>
        <v>0</v>
      </c>
      <c r="R272" s="240" t="s">
        <v>397</v>
      </c>
      <c r="S272" s="240" t="s">
        <v>324</v>
      </c>
      <c r="T272" s="241" t="s">
        <v>324</v>
      </c>
      <c r="U272" s="220">
        <v>0.95699999999999996</v>
      </c>
      <c r="V272" s="220">
        <f>ROUND(E272*U272,2)</f>
        <v>51.68</v>
      </c>
      <c r="W272" s="220"/>
      <c r="X272" s="220" t="s">
        <v>325</v>
      </c>
      <c r="Y272" s="220" t="s">
        <v>326</v>
      </c>
      <c r="Z272" s="210"/>
      <c r="AA272" s="210"/>
      <c r="AB272" s="210"/>
      <c r="AC272" s="210"/>
      <c r="AD272" s="210"/>
      <c r="AE272" s="210"/>
      <c r="AF272" s="210"/>
      <c r="AG272" s="210" t="s">
        <v>335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6" t="s">
        <v>622</v>
      </c>
      <c r="D273" s="221"/>
      <c r="E273" s="222">
        <v>17</v>
      </c>
      <c r="F273" s="220"/>
      <c r="G273" s="22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331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17"/>
      <c r="B274" s="218"/>
      <c r="C274" s="256" t="s">
        <v>623</v>
      </c>
      <c r="D274" s="221"/>
      <c r="E274" s="222">
        <v>18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331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624</v>
      </c>
      <c r="D275" s="221"/>
      <c r="E275" s="222">
        <v>19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331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ht="45" outlineLevel="1" x14ac:dyDescent="0.2">
      <c r="A276" s="235">
        <v>55</v>
      </c>
      <c r="B276" s="236" t="s">
        <v>625</v>
      </c>
      <c r="C276" s="254" t="s">
        <v>626</v>
      </c>
      <c r="D276" s="237" t="s">
        <v>437</v>
      </c>
      <c r="E276" s="238">
        <v>5</v>
      </c>
      <c r="F276" s="239"/>
      <c r="G276" s="240">
        <f>ROUND(E276*F276,2)</f>
        <v>0</v>
      </c>
      <c r="H276" s="239"/>
      <c r="I276" s="240">
        <f>ROUND(E276*H276,2)</f>
        <v>0</v>
      </c>
      <c r="J276" s="239"/>
      <c r="K276" s="240">
        <f>ROUND(E276*J276,2)</f>
        <v>0</v>
      </c>
      <c r="L276" s="240">
        <v>21</v>
      </c>
      <c r="M276" s="240">
        <f>G276*(1+L276/100)</f>
        <v>0</v>
      </c>
      <c r="N276" s="238">
        <v>2.98E-2</v>
      </c>
      <c r="O276" s="238">
        <f>ROUND(E276*N276,2)</f>
        <v>0.15</v>
      </c>
      <c r="P276" s="238">
        <v>0</v>
      </c>
      <c r="Q276" s="238">
        <f>ROUND(E276*P276,2)</f>
        <v>0</v>
      </c>
      <c r="R276" s="240" t="s">
        <v>397</v>
      </c>
      <c r="S276" s="240" t="s">
        <v>324</v>
      </c>
      <c r="T276" s="241" t="s">
        <v>324</v>
      </c>
      <c r="U276" s="220">
        <v>1.7946</v>
      </c>
      <c r="V276" s="220">
        <f>ROUND(E276*U276,2)</f>
        <v>8.9700000000000006</v>
      </c>
      <c r="W276" s="220"/>
      <c r="X276" s="220" t="s">
        <v>325</v>
      </c>
      <c r="Y276" s="220" t="s">
        <v>326</v>
      </c>
      <c r="Z276" s="210"/>
      <c r="AA276" s="210"/>
      <c r="AB276" s="210"/>
      <c r="AC276" s="210"/>
      <c r="AD276" s="210"/>
      <c r="AE276" s="210"/>
      <c r="AF276" s="210"/>
      <c r="AG276" s="210" t="s">
        <v>335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7"/>
      <c r="B277" s="218"/>
      <c r="C277" s="256" t="s">
        <v>627</v>
      </c>
      <c r="D277" s="221"/>
      <c r="E277" s="222">
        <v>1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331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17"/>
      <c r="B278" s="218"/>
      <c r="C278" s="256" t="s">
        <v>628</v>
      </c>
      <c r="D278" s="221"/>
      <c r="E278" s="222">
        <v>1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331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56" t="s">
        <v>629</v>
      </c>
      <c r="D279" s="221"/>
      <c r="E279" s="222">
        <v>3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331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ht="22.5" outlineLevel="1" x14ac:dyDescent="0.2">
      <c r="A280" s="235">
        <v>56</v>
      </c>
      <c r="B280" s="236" t="s">
        <v>630</v>
      </c>
      <c r="C280" s="254" t="s">
        <v>631</v>
      </c>
      <c r="D280" s="237" t="s">
        <v>392</v>
      </c>
      <c r="E280" s="238">
        <v>819.06</v>
      </c>
      <c r="F280" s="239"/>
      <c r="G280" s="240">
        <f>ROUND(E280*F280,2)</f>
        <v>0</v>
      </c>
      <c r="H280" s="239"/>
      <c r="I280" s="240">
        <f>ROUND(E280*H280,2)</f>
        <v>0</v>
      </c>
      <c r="J280" s="239"/>
      <c r="K280" s="240">
        <f>ROUND(E280*J280,2)</f>
        <v>0</v>
      </c>
      <c r="L280" s="240">
        <v>21</v>
      </c>
      <c r="M280" s="240">
        <f>G280*(1+L280/100)</f>
        <v>0</v>
      </c>
      <c r="N280" s="238">
        <v>1.4290000000000001E-2</v>
      </c>
      <c r="O280" s="238">
        <f>ROUND(E280*N280,2)</f>
        <v>11.7</v>
      </c>
      <c r="P280" s="238">
        <v>0</v>
      </c>
      <c r="Q280" s="238">
        <f>ROUND(E280*P280,2)</f>
        <v>0</v>
      </c>
      <c r="R280" s="240" t="s">
        <v>397</v>
      </c>
      <c r="S280" s="240" t="s">
        <v>324</v>
      </c>
      <c r="T280" s="241" t="s">
        <v>324</v>
      </c>
      <c r="U280" s="220">
        <v>0.55000000000000004</v>
      </c>
      <c r="V280" s="220">
        <f>ROUND(E280*U280,2)</f>
        <v>450.48</v>
      </c>
      <c r="W280" s="220"/>
      <c r="X280" s="220" t="s">
        <v>325</v>
      </c>
      <c r="Y280" s="220" t="s">
        <v>326</v>
      </c>
      <c r="Z280" s="210"/>
      <c r="AA280" s="210"/>
      <c r="AB280" s="210"/>
      <c r="AC280" s="210"/>
      <c r="AD280" s="210"/>
      <c r="AE280" s="210"/>
      <c r="AF280" s="210"/>
      <c r="AG280" s="210" t="s">
        <v>327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6" t="s">
        <v>632</v>
      </c>
      <c r="D281" s="221"/>
      <c r="E281" s="222">
        <v>177</v>
      </c>
      <c r="F281" s="220"/>
      <c r="G281" s="220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331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17"/>
      <c r="B282" s="218"/>
      <c r="C282" s="256" t="s">
        <v>633</v>
      </c>
      <c r="D282" s="221"/>
      <c r="E282" s="222">
        <v>-21.24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331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56" t="s">
        <v>634</v>
      </c>
      <c r="D283" s="221"/>
      <c r="E283" s="222">
        <v>202.12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331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635</v>
      </c>
      <c r="D284" s="221"/>
      <c r="E284" s="222">
        <v>-51.69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331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6" t="s">
        <v>636</v>
      </c>
      <c r="D285" s="221"/>
      <c r="E285" s="222">
        <v>-33.17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331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61" t="s">
        <v>421</v>
      </c>
      <c r="D286" s="225"/>
      <c r="E286" s="226">
        <v>273.02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331</v>
      </c>
      <c r="AH286" s="210">
        <v>1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17"/>
      <c r="B287" s="218"/>
      <c r="C287" s="256" t="s">
        <v>637</v>
      </c>
      <c r="D287" s="221"/>
      <c r="E287" s="222">
        <v>273.02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331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56" t="s">
        <v>638</v>
      </c>
      <c r="D288" s="221"/>
      <c r="E288" s="222">
        <v>273.02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331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35">
        <v>57</v>
      </c>
      <c r="B289" s="236" t="s">
        <v>639</v>
      </c>
      <c r="C289" s="254" t="s">
        <v>640</v>
      </c>
      <c r="D289" s="237" t="s">
        <v>392</v>
      </c>
      <c r="E289" s="238">
        <v>99.51</v>
      </c>
      <c r="F289" s="239"/>
      <c r="G289" s="240">
        <f>ROUND(E289*F289,2)</f>
        <v>0</v>
      </c>
      <c r="H289" s="239"/>
      <c r="I289" s="240">
        <f>ROUND(E289*H289,2)</f>
        <v>0</v>
      </c>
      <c r="J289" s="239"/>
      <c r="K289" s="240">
        <f>ROUND(E289*J289,2)</f>
        <v>0</v>
      </c>
      <c r="L289" s="240">
        <v>21</v>
      </c>
      <c r="M289" s="240">
        <f>G289*(1+L289/100)</f>
        <v>0</v>
      </c>
      <c r="N289" s="238">
        <v>1.4290000000000001E-2</v>
      </c>
      <c r="O289" s="238">
        <f>ROUND(E289*N289,2)</f>
        <v>1.42</v>
      </c>
      <c r="P289" s="238">
        <v>0</v>
      </c>
      <c r="Q289" s="238">
        <f>ROUND(E289*P289,2)</f>
        <v>0</v>
      </c>
      <c r="R289" s="240" t="s">
        <v>397</v>
      </c>
      <c r="S289" s="240" t="s">
        <v>324</v>
      </c>
      <c r="T289" s="241" t="s">
        <v>324</v>
      </c>
      <c r="U289" s="220">
        <v>0.55000000000000004</v>
      </c>
      <c r="V289" s="220">
        <f>ROUND(E289*U289,2)</f>
        <v>54.73</v>
      </c>
      <c r="W289" s="220"/>
      <c r="X289" s="220" t="s">
        <v>325</v>
      </c>
      <c r="Y289" s="220" t="s">
        <v>326</v>
      </c>
      <c r="Z289" s="210"/>
      <c r="AA289" s="210"/>
      <c r="AB289" s="210"/>
      <c r="AC289" s="210"/>
      <c r="AD289" s="210"/>
      <c r="AE289" s="210"/>
      <c r="AF289" s="210"/>
      <c r="AG289" s="210" t="s">
        <v>327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641</v>
      </c>
      <c r="D290" s="221"/>
      <c r="E290" s="222">
        <v>33.17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331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642</v>
      </c>
      <c r="D291" s="221"/>
      <c r="E291" s="222">
        <v>33.17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331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643</v>
      </c>
      <c r="D292" s="221"/>
      <c r="E292" s="222">
        <v>33.17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331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35">
        <v>58</v>
      </c>
      <c r="B293" s="236" t="s">
        <v>644</v>
      </c>
      <c r="C293" s="254" t="s">
        <v>645</v>
      </c>
      <c r="D293" s="237" t="s">
        <v>437</v>
      </c>
      <c r="E293" s="238">
        <v>68</v>
      </c>
      <c r="F293" s="239"/>
      <c r="G293" s="240">
        <f>ROUND(E293*F293,2)</f>
        <v>0</v>
      </c>
      <c r="H293" s="239"/>
      <c r="I293" s="240">
        <f>ROUND(E293*H293,2)</f>
        <v>0</v>
      </c>
      <c r="J293" s="239"/>
      <c r="K293" s="240">
        <f>ROUND(E293*J293,2)</f>
        <v>0</v>
      </c>
      <c r="L293" s="240">
        <v>21</v>
      </c>
      <c r="M293" s="240">
        <f>G293*(1+L293/100)</f>
        <v>0</v>
      </c>
      <c r="N293" s="238">
        <v>2.4000000000000001E-4</v>
      </c>
      <c r="O293" s="238">
        <f>ROUND(E293*N293,2)</f>
        <v>0.02</v>
      </c>
      <c r="P293" s="238">
        <v>0</v>
      </c>
      <c r="Q293" s="238">
        <f>ROUND(E293*P293,2)</f>
        <v>0</v>
      </c>
      <c r="R293" s="240" t="s">
        <v>397</v>
      </c>
      <c r="S293" s="240" t="s">
        <v>324</v>
      </c>
      <c r="T293" s="241" t="s">
        <v>324</v>
      </c>
      <c r="U293" s="220">
        <v>1.04</v>
      </c>
      <c r="V293" s="220">
        <f>ROUND(E293*U293,2)</f>
        <v>70.72</v>
      </c>
      <c r="W293" s="220"/>
      <c r="X293" s="220" t="s">
        <v>325</v>
      </c>
      <c r="Y293" s="220" t="s">
        <v>326</v>
      </c>
      <c r="Z293" s="210"/>
      <c r="AA293" s="210"/>
      <c r="AB293" s="210"/>
      <c r="AC293" s="210"/>
      <c r="AD293" s="210"/>
      <c r="AE293" s="210"/>
      <c r="AF293" s="210"/>
      <c r="AG293" s="210" t="s">
        <v>335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7" t="s">
        <v>646</v>
      </c>
      <c r="D294" s="244"/>
      <c r="E294" s="244"/>
      <c r="F294" s="244"/>
      <c r="G294" s="244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369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56" t="s">
        <v>647</v>
      </c>
      <c r="D295" s="221"/>
      <c r="E295" s="222">
        <v>1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331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6" t="s">
        <v>648</v>
      </c>
      <c r="D296" s="221"/>
      <c r="E296" s="222">
        <v>67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331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2.5" outlineLevel="1" x14ac:dyDescent="0.2">
      <c r="A297" s="235">
        <v>59</v>
      </c>
      <c r="B297" s="236" t="s">
        <v>649</v>
      </c>
      <c r="C297" s="254" t="s">
        <v>650</v>
      </c>
      <c r="D297" s="237" t="s">
        <v>437</v>
      </c>
      <c r="E297" s="238">
        <v>1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21</v>
      </c>
      <c r="M297" s="240">
        <f>G297*(1+L297/100)</f>
        <v>0</v>
      </c>
      <c r="N297" s="238">
        <v>8.9999999999999998E-4</v>
      </c>
      <c r="O297" s="238">
        <f>ROUND(E297*N297,2)</f>
        <v>0</v>
      </c>
      <c r="P297" s="238">
        <v>0</v>
      </c>
      <c r="Q297" s="238">
        <f>ROUND(E297*P297,2)</f>
        <v>0</v>
      </c>
      <c r="R297" s="240" t="s">
        <v>385</v>
      </c>
      <c r="S297" s="240" t="s">
        <v>324</v>
      </c>
      <c r="T297" s="241" t="s">
        <v>324</v>
      </c>
      <c r="U297" s="220">
        <v>0</v>
      </c>
      <c r="V297" s="220">
        <f>ROUND(E297*U297,2)</f>
        <v>0</v>
      </c>
      <c r="W297" s="220"/>
      <c r="X297" s="220" t="s">
        <v>386</v>
      </c>
      <c r="Y297" s="220" t="s">
        <v>651</v>
      </c>
      <c r="Z297" s="210"/>
      <c r="AA297" s="210"/>
      <c r="AB297" s="210"/>
      <c r="AC297" s="210"/>
      <c r="AD297" s="210"/>
      <c r="AE297" s="210"/>
      <c r="AF297" s="210"/>
      <c r="AG297" s="210" t="s">
        <v>652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57" t="s">
        <v>653</v>
      </c>
      <c r="D298" s="244"/>
      <c r="E298" s="244"/>
      <c r="F298" s="244"/>
      <c r="G298" s="244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369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6" t="s">
        <v>654</v>
      </c>
      <c r="D299" s="221"/>
      <c r="E299" s="222">
        <v>1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331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2.5" outlineLevel="1" x14ac:dyDescent="0.2">
      <c r="A300" s="235">
        <v>60</v>
      </c>
      <c r="B300" s="236" t="s">
        <v>655</v>
      </c>
      <c r="C300" s="254" t="s">
        <v>656</v>
      </c>
      <c r="D300" s="237" t="s">
        <v>437</v>
      </c>
      <c r="E300" s="238">
        <v>33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21</v>
      </c>
      <c r="M300" s="240">
        <f>G300*(1+L300/100)</f>
        <v>0</v>
      </c>
      <c r="N300" s="238">
        <v>4.5999999999999999E-3</v>
      </c>
      <c r="O300" s="238">
        <f>ROUND(E300*N300,2)</f>
        <v>0.15</v>
      </c>
      <c r="P300" s="238">
        <v>0</v>
      </c>
      <c r="Q300" s="238">
        <f>ROUND(E300*P300,2)</f>
        <v>0</v>
      </c>
      <c r="R300" s="240" t="s">
        <v>385</v>
      </c>
      <c r="S300" s="240" t="s">
        <v>324</v>
      </c>
      <c r="T300" s="241" t="s">
        <v>324</v>
      </c>
      <c r="U300" s="220">
        <v>0</v>
      </c>
      <c r="V300" s="220">
        <f>ROUND(E300*U300,2)</f>
        <v>0</v>
      </c>
      <c r="W300" s="220"/>
      <c r="X300" s="220" t="s">
        <v>386</v>
      </c>
      <c r="Y300" s="220" t="s">
        <v>651</v>
      </c>
      <c r="Z300" s="210"/>
      <c r="AA300" s="210"/>
      <c r="AB300" s="210"/>
      <c r="AC300" s="210"/>
      <c r="AD300" s="210"/>
      <c r="AE300" s="210"/>
      <c r="AF300" s="210"/>
      <c r="AG300" s="210" t="s">
        <v>652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57" t="s">
        <v>653</v>
      </c>
      <c r="D301" s="244"/>
      <c r="E301" s="244"/>
      <c r="F301" s="244"/>
      <c r="G301" s="244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369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6" t="s">
        <v>657</v>
      </c>
      <c r="D302" s="221"/>
      <c r="E302" s="222">
        <v>33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331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22.5" outlineLevel="1" x14ac:dyDescent="0.2">
      <c r="A303" s="235">
        <v>61</v>
      </c>
      <c r="B303" s="236" t="s">
        <v>658</v>
      </c>
      <c r="C303" s="254" t="s">
        <v>659</v>
      </c>
      <c r="D303" s="237" t="s">
        <v>437</v>
      </c>
      <c r="E303" s="238">
        <v>1</v>
      </c>
      <c r="F303" s="239"/>
      <c r="G303" s="240">
        <f>ROUND(E303*F303,2)</f>
        <v>0</v>
      </c>
      <c r="H303" s="239"/>
      <c r="I303" s="240">
        <f>ROUND(E303*H303,2)</f>
        <v>0</v>
      </c>
      <c r="J303" s="239"/>
      <c r="K303" s="240">
        <f>ROUND(E303*J303,2)</f>
        <v>0</v>
      </c>
      <c r="L303" s="240">
        <v>21</v>
      </c>
      <c r="M303" s="240">
        <f>G303*(1+L303/100)</f>
        <v>0</v>
      </c>
      <c r="N303" s="238">
        <v>8.9999999999999993E-3</v>
      </c>
      <c r="O303" s="238">
        <f>ROUND(E303*N303,2)</f>
        <v>0.01</v>
      </c>
      <c r="P303" s="238">
        <v>0</v>
      </c>
      <c r="Q303" s="238">
        <f>ROUND(E303*P303,2)</f>
        <v>0</v>
      </c>
      <c r="R303" s="240" t="s">
        <v>385</v>
      </c>
      <c r="S303" s="240" t="s">
        <v>324</v>
      </c>
      <c r="T303" s="241" t="s">
        <v>324</v>
      </c>
      <c r="U303" s="220">
        <v>0</v>
      </c>
      <c r="V303" s="220">
        <f>ROUND(E303*U303,2)</f>
        <v>0</v>
      </c>
      <c r="W303" s="220"/>
      <c r="X303" s="220" t="s">
        <v>386</v>
      </c>
      <c r="Y303" s="220" t="s">
        <v>651</v>
      </c>
      <c r="Z303" s="210"/>
      <c r="AA303" s="210"/>
      <c r="AB303" s="210"/>
      <c r="AC303" s="210"/>
      <c r="AD303" s="210"/>
      <c r="AE303" s="210"/>
      <c r="AF303" s="210"/>
      <c r="AG303" s="210" t="s">
        <v>652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17"/>
      <c r="B304" s="218"/>
      <c r="C304" s="257" t="s">
        <v>660</v>
      </c>
      <c r="D304" s="244"/>
      <c r="E304" s="244"/>
      <c r="F304" s="244"/>
      <c r="G304" s="244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369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58" t="s">
        <v>653</v>
      </c>
      <c r="D305" s="245"/>
      <c r="E305" s="245"/>
      <c r="F305" s="245"/>
      <c r="G305" s="245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369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6" t="s">
        <v>647</v>
      </c>
      <c r="D306" s="221"/>
      <c r="E306" s="222">
        <v>1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331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ht="22.5" outlineLevel="1" x14ac:dyDescent="0.2">
      <c r="A307" s="235">
        <v>62</v>
      </c>
      <c r="B307" s="236" t="s">
        <v>661</v>
      </c>
      <c r="C307" s="254" t="s">
        <v>662</v>
      </c>
      <c r="D307" s="237" t="s">
        <v>437</v>
      </c>
      <c r="E307" s="238">
        <v>2</v>
      </c>
      <c r="F307" s="239"/>
      <c r="G307" s="240">
        <f>ROUND(E307*F307,2)</f>
        <v>0</v>
      </c>
      <c r="H307" s="239"/>
      <c r="I307" s="240">
        <f>ROUND(E307*H307,2)</f>
        <v>0</v>
      </c>
      <c r="J307" s="239"/>
      <c r="K307" s="240">
        <f>ROUND(E307*J307,2)</f>
        <v>0</v>
      </c>
      <c r="L307" s="240">
        <v>21</v>
      </c>
      <c r="M307" s="240">
        <f>G307*(1+L307/100)</f>
        <v>0</v>
      </c>
      <c r="N307" s="238">
        <v>1.1999999999999999E-3</v>
      </c>
      <c r="O307" s="238">
        <f>ROUND(E307*N307,2)</f>
        <v>0</v>
      </c>
      <c r="P307" s="238">
        <v>0</v>
      </c>
      <c r="Q307" s="238">
        <f>ROUND(E307*P307,2)</f>
        <v>0</v>
      </c>
      <c r="R307" s="240" t="s">
        <v>385</v>
      </c>
      <c r="S307" s="240" t="s">
        <v>324</v>
      </c>
      <c r="T307" s="241" t="s">
        <v>324</v>
      </c>
      <c r="U307" s="220">
        <v>0</v>
      </c>
      <c r="V307" s="220">
        <f>ROUND(E307*U307,2)</f>
        <v>0</v>
      </c>
      <c r="W307" s="220"/>
      <c r="X307" s="220" t="s">
        <v>386</v>
      </c>
      <c r="Y307" s="220" t="s">
        <v>651</v>
      </c>
      <c r="Z307" s="210"/>
      <c r="AA307" s="210"/>
      <c r="AB307" s="210"/>
      <c r="AC307" s="210"/>
      <c r="AD307" s="210"/>
      <c r="AE307" s="210"/>
      <c r="AF307" s="210"/>
      <c r="AG307" s="210" t="s">
        <v>652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7" t="s">
        <v>663</v>
      </c>
      <c r="D308" s="244"/>
      <c r="E308" s="244"/>
      <c r="F308" s="244"/>
      <c r="G308" s="244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369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58" t="s">
        <v>653</v>
      </c>
      <c r="D309" s="245"/>
      <c r="E309" s="245"/>
      <c r="F309" s="245"/>
      <c r="G309" s="245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369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7"/>
      <c r="B310" s="218"/>
      <c r="C310" s="256" t="s">
        <v>664</v>
      </c>
      <c r="D310" s="221"/>
      <c r="E310" s="222">
        <v>2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331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2.5" outlineLevel="1" x14ac:dyDescent="0.2">
      <c r="A311" s="235">
        <v>63</v>
      </c>
      <c r="B311" s="236" t="s">
        <v>661</v>
      </c>
      <c r="C311" s="254" t="s">
        <v>662</v>
      </c>
      <c r="D311" s="237" t="s">
        <v>437</v>
      </c>
      <c r="E311" s="238">
        <v>15</v>
      </c>
      <c r="F311" s="239"/>
      <c r="G311" s="240">
        <f>ROUND(E311*F311,2)</f>
        <v>0</v>
      </c>
      <c r="H311" s="239"/>
      <c r="I311" s="240">
        <f>ROUND(E311*H311,2)</f>
        <v>0</v>
      </c>
      <c r="J311" s="239"/>
      <c r="K311" s="240">
        <f>ROUND(E311*J311,2)</f>
        <v>0</v>
      </c>
      <c r="L311" s="240">
        <v>21</v>
      </c>
      <c r="M311" s="240">
        <f>G311*(1+L311/100)</f>
        <v>0</v>
      </c>
      <c r="N311" s="238">
        <v>1.1999999999999999E-3</v>
      </c>
      <c r="O311" s="238">
        <f>ROUND(E311*N311,2)</f>
        <v>0.02</v>
      </c>
      <c r="P311" s="238">
        <v>0</v>
      </c>
      <c r="Q311" s="238">
        <f>ROUND(E311*P311,2)</f>
        <v>0</v>
      </c>
      <c r="R311" s="240" t="s">
        <v>385</v>
      </c>
      <c r="S311" s="240" t="s">
        <v>324</v>
      </c>
      <c r="T311" s="241" t="s">
        <v>324</v>
      </c>
      <c r="U311" s="220">
        <v>0</v>
      </c>
      <c r="V311" s="220">
        <f>ROUND(E311*U311,2)</f>
        <v>0</v>
      </c>
      <c r="W311" s="220"/>
      <c r="X311" s="220" t="s">
        <v>386</v>
      </c>
      <c r="Y311" s="220" t="s">
        <v>651</v>
      </c>
      <c r="Z311" s="210"/>
      <c r="AA311" s="210"/>
      <c r="AB311" s="210"/>
      <c r="AC311" s="210"/>
      <c r="AD311" s="210"/>
      <c r="AE311" s="210"/>
      <c r="AF311" s="210"/>
      <c r="AG311" s="210" t="s">
        <v>652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7" t="s">
        <v>665</v>
      </c>
      <c r="D312" s="244"/>
      <c r="E312" s="244"/>
      <c r="F312" s="244"/>
      <c r="G312" s="244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369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8" t="s">
        <v>653</v>
      </c>
      <c r="D313" s="245"/>
      <c r="E313" s="245"/>
      <c r="F313" s="245"/>
      <c r="G313" s="245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369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6" t="s">
        <v>666</v>
      </c>
      <c r="D314" s="221"/>
      <c r="E314" s="222">
        <v>15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331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22.5" outlineLevel="1" x14ac:dyDescent="0.2">
      <c r="A315" s="235">
        <v>64</v>
      </c>
      <c r="B315" s="236" t="s">
        <v>667</v>
      </c>
      <c r="C315" s="254" t="s">
        <v>668</v>
      </c>
      <c r="D315" s="237" t="s">
        <v>437</v>
      </c>
      <c r="E315" s="238">
        <v>5</v>
      </c>
      <c r="F315" s="239"/>
      <c r="G315" s="240">
        <f>ROUND(E315*F315,2)</f>
        <v>0</v>
      </c>
      <c r="H315" s="239"/>
      <c r="I315" s="240">
        <f>ROUND(E315*H315,2)</f>
        <v>0</v>
      </c>
      <c r="J315" s="239"/>
      <c r="K315" s="240">
        <f>ROUND(E315*J315,2)</f>
        <v>0</v>
      </c>
      <c r="L315" s="240">
        <v>21</v>
      </c>
      <c r="M315" s="240">
        <f>G315*(1+L315/100)</f>
        <v>0</v>
      </c>
      <c r="N315" s="238">
        <v>1.1000000000000001E-3</v>
      </c>
      <c r="O315" s="238">
        <f>ROUND(E315*N315,2)</f>
        <v>0.01</v>
      </c>
      <c r="P315" s="238">
        <v>0</v>
      </c>
      <c r="Q315" s="238">
        <f>ROUND(E315*P315,2)</f>
        <v>0</v>
      </c>
      <c r="R315" s="240" t="s">
        <v>385</v>
      </c>
      <c r="S315" s="240" t="s">
        <v>324</v>
      </c>
      <c r="T315" s="241" t="s">
        <v>324</v>
      </c>
      <c r="U315" s="220">
        <v>0</v>
      </c>
      <c r="V315" s="220">
        <f>ROUND(E315*U315,2)</f>
        <v>0</v>
      </c>
      <c r="W315" s="220"/>
      <c r="X315" s="220" t="s">
        <v>386</v>
      </c>
      <c r="Y315" s="220" t="s">
        <v>651</v>
      </c>
      <c r="Z315" s="210"/>
      <c r="AA315" s="210"/>
      <c r="AB315" s="210"/>
      <c r="AC315" s="210"/>
      <c r="AD315" s="210"/>
      <c r="AE315" s="210"/>
      <c r="AF315" s="210"/>
      <c r="AG315" s="210" t="s">
        <v>652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7"/>
      <c r="B316" s="218"/>
      <c r="C316" s="257" t="s">
        <v>665</v>
      </c>
      <c r="D316" s="244"/>
      <c r="E316" s="244"/>
      <c r="F316" s="244"/>
      <c r="G316" s="244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369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8" t="s">
        <v>653</v>
      </c>
      <c r="D317" s="245"/>
      <c r="E317" s="245"/>
      <c r="F317" s="245"/>
      <c r="G317" s="245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369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7"/>
      <c r="B318" s="218"/>
      <c r="C318" s="256" t="s">
        <v>669</v>
      </c>
      <c r="D318" s="221"/>
      <c r="E318" s="222">
        <v>5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331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2.5" outlineLevel="1" x14ac:dyDescent="0.2">
      <c r="A319" s="235">
        <v>65</v>
      </c>
      <c r="B319" s="236" t="s">
        <v>667</v>
      </c>
      <c r="C319" s="254" t="s">
        <v>668</v>
      </c>
      <c r="D319" s="237" t="s">
        <v>437</v>
      </c>
      <c r="E319" s="238">
        <v>1</v>
      </c>
      <c r="F319" s="239"/>
      <c r="G319" s="240">
        <f>ROUND(E319*F319,2)</f>
        <v>0</v>
      </c>
      <c r="H319" s="239"/>
      <c r="I319" s="240">
        <f>ROUND(E319*H319,2)</f>
        <v>0</v>
      </c>
      <c r="J319" s="239"/>
      <c r="K319" s="240">
        <f>ROUND(E319*J319,2)</f>
        <v>0</v>
      </c>
      <c r="L319" s="240">
        <v>21</v>
      </c>
      <c r="M319" s="240">
        <f>G319*(1+L319/100)</f>
        <v>0</v>
      </c>
      <c r="N319" s="238">
        <v>1.1000000000000001E-3</v>
      </c>
      <c r="O319" s="238">
        <f>ROUND(E319*N319,2)</f>
        <v>0</v>
      </c>
      <c r="P319" s="238">
        <v>0</v>
      </c>
      <c r="Q319" s="238">
        <f>ROUND(E319*P319,2)</f>
        <v>0</v>
      </c>
      <c r="R319" s="240" t="s">
        <v>385</v>
      </c>
      <c r="S319" s="240" t="s">
        <v>324</v>
      </c>
      <c r="T319" s="241" t="s">
        <v>324</v>
      </c>
      <c r="U319" s="220">
        <v>0</v>
      </c>
      <c r="V319" s="220">
        <f>ROUND(E319*U319,2)</f>
        <v>0</v>
      </c>
      <c r="W319" s="220"/>
      <c r="X319" s="220" t="s">
        <v>386</v>
      </c>
      <c r="Y319" s="220" t="s">
        <v>651</v>
      </c>
      <c r="Z319" s="210"/>
      <c r="AA319" s="210"/>
      <c r="AB319" s="210"/>
      <c r="AC319" s="210"/>
      <c r="AD319" s="210"/>
      <c r="AE319" s="210"/>
      <c r="AF319" s="210"/>
      <c r="AG319" s="210" t="s">
        <v>652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57" t="s">
        <v>653</v>
      </c>
      <c r="D320" s="244"/>
      <c r="E320" s="244"/>
      <c r="F320" s="244"/>
      <c r="G320" s="244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369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17"/>
      <c r="B321" s="218"/>
      <c r="C321" s="256" t="s">
        <v>670</v>
      </c>
      <c r="D321" s="221"/>
      <c r="E321" s="222">
        <v>1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331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ht="22.5" outlineLevel="1" x14ac:dyDescent="0.2">
      <c r="A322" s="235">
        <v>66</v>
      </c>
      <c r="B322" s="236" t="s">
        <v>671</v>
      </c>
      <c r="C322" s="254" t="s">
        <v>672</v>
      </c>
      <c r="D322" s="237" t="s">
        <v>437</v>
      </c>
      <c r="E322" s="238">
        <v>2</v>
      </c>
      <c r="F322" s="239"/>
      <c r="G322" s="240">
        <f>ROUND(E322*F322,2)</f>
        <v>0</v>
      </c>
      <c r="H322" s="239"/>
      <c r="I322" s="240">
        <f>ROUND(E322*H322,2)</f>
        <v>0</v>
      </c>
      <c r="J322" s="239"/>
      <c r="K322" s="240">
        <f>ROUND(E322*J322,2)</f>
        <v>0</v>
      </c>
      <c r="L322" s="240">
        <v>21</v>
      </c>
      <c r="M322" s="240">
        <f>G322*(1+L322/100)</f>
        <v>0</v>
      </c>
      <c r="N322" s="238">
        <v>6.1999999999999998E-3</v>
      </c>
      <c r="O322" s="238">
        <f>ROUND(E322*N322,2)</f>
        <v>0.01</v>
      </c>
      <c r="P322" s="238">
        <v>0</v>
      </c>
      <c r="Q322" s="238">
        <f>ROUND(E322*P322,2)</f>
        <v>0</v>
      </c>
      <c r="R322" s="240" t="s">
        <v>385</v>
      </c>
      <c r="S322" s="240" t="s">
        <v>324</v>
      </c>
      <c r="T322" s="241" t="s">
        <v>324</v>
      </c>
      <c r="U322" s="220">
        <v>0</v>
      </c>
      <c r="V322" s="220">
        <f>ROUND(E322*U322,2)</f>
        <v>0</v>
      </c>
      <c r="W322" s="220"/>
      <c r="X322" s="220" t="s">
        <v>386</v>
      </c>
      <c r="Y322" s="220" t="s">
        <v>651</v>
      </c>
      <c r="Z322" s="210"/>
      <c r="AA322" s="210"/>
      <c r="AB322" s="210"/>
      <c r="AC322" s="210"/>
      <c r="AD322" s="210"/>
      <c r="AE322" s="210"/>
      <c r="AF322" s="210"/>
      <c r="AG322" s="210" t="s">
        <v>652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6" t="s">
        <v>673</v>
      </c>
      <c r="D323" s="221"/>
      <c r="E323" s="222">
        <v>2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331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ht="22.5" outlineLevel="1" x14ac:dyDescent="0.2">
      <c r="A324" s="235">
        <v>67</v>
      </c>
      <c r="B324" s="236" t="s">
        <v>674</v>
      </c>
      <c r="C324" s="254" t="s">
        <v>675</v>
      </c>
      <c r="D324" s="237" t="s">
        <v>437</v>
      </c>
      <c r="E324" s="238">
        <v>6</v>
      </c>
      <c r="F324" s="239"/>
      <c r="G324" s="240">
        <f>ROUND(E324*F324,2)</f>
        <v>0</v>
      </c>
      <c r="H324" s="239"/>
      <c r="I324" s="240">
        <f>ROUND(E324*H324,2)</f>
        <v>0</v>
      </c>
      <c r="J324" s="239"/>
      <c r="K324" s="240">
        <f>ROUND(E324*J324,2)</f>
        <v>0</v>
      </c>
      <c r="L324" s="240">
        <v>21</v>
      </c>
      <c r="M324" s="240">
        <f>G324*(1+L324/100)</f>
        <v>0</v>
      </c>
      <c r="N324" s="238">
        <v>1.5E-3</v>
      </c>
      <c r="O324" s="238">
        <f>ROUND(E324*N324,2)</f>
        <v>0.01</v>
      </c>
      <c r="P324" s="238">
        <v>0</v>
      </c>
      <c r="Q324" s="238">
        <f>ROUND(E324*P324,2)</f>
        <v>0</v>
      </c>
      <c r="R324" s="240" t="s">
        <v>385</v>
      </c>
      <c r="S324" s="240" t="s">
        <v>324</v>
      </c>
      <c r="T324" s="241" t="s">
        <v>324</v>
      </c>
      <c r="U324" s="220">
        <v>0</v>
      </c>
      <c r="V324" s="220">
        <f>ROUND(E324*U324,2)</f>
        <v>0</v>
      </c>
      <c r="W324" s="220"/>
      <c r="X324" s="220" t="s">
        <v>386</v>
      </c>
      <c r="Y324" s="220" t="s">
        <v>651</v>
      </c>
      <c r="Z324" s="210"/>
      <c r="AA324" s="210"/>
      <c r="AB324" s="210"/>
      <c r="AC324" s="210"/>
      <c r="AD324" s="210"/>
      <c r="AE324" s="210"/>
      <c r="AF324" s="210"/>
      <c r="AG324" s="210" t="s">
        <v>652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7" t="s">
        <v>653</v>
      </c>
      <c r="D325" s="244"/>
      <c r="E325" s="244"/>
      <c r="F325" s="244"/>
      <c r="G325" s="244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369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2" x14ac:dyDescent="0.2">
      <c r="A326" s="217"/>
      <c r="B326" s="218"/>
      <c r="C326" s="256" t="s">
        <v>676</v>
      </c>
      <c r="D326" s="221"/>
      <c r="E326" s="222">
        <v>6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331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2.5" outlineLevel="1" x14ac:dyDescent="0.2">
      <c r="A327" s="235">
        <v>68</v>
      </c>
      <c r="B327" s="236" t="s">
        <v>674</v>
      </c>
      <c r="C327" s="254" t="s">
        <v>675</v>
      </c>
      <c r="D327" s="237" t="s">
        <v>437</v>
      </c>
      <c r="E327" s="238">
        <v>2</v>
      </c>
      <c r="F327" s="239"/>
      <c r="G327" s="240">
        <f>ROUND(E327*F327,2)</f>
        <v>0</v>
      </c>
      <c r="H327" s="239"/>
      <c r="I327" s="240">
        <f>ROUND(E327*H327,2)</f>
        <v>0</v>
      </c>
      <c r="J327" s="239"/>
      <c r="K327" s="240">
        <f>ROUND(E327*J327,2)</f>
        <v>0</v>
      </c>
      <c r="L327" s="240">
        <v>21</v>
      </c>
      <c r="M327" s="240">
        <f>G327*(1+L327/100)</f>
        <v>0</v>
      </c>
      <c r="N327" s="238">
        <v>1.5E-3</v>
      </c>
      <c r="O327" s="238">
        <f>ROUND(E327*N327,2)</f>
        <v>0</v>
      </c>
      <c r="P327" s="238">
        <v>0</v>
      </c>
      <c r="Q327" s="238">
        <f>ROUND(E327*P327,2)</f>
        <v>0</v>
      </c>
      <c r="R327" s="240" t="s">
        <v>385</v>
      </c>
      <c r="S327" s="240" t="s">
        <v>324</v>
      </c>
      <c r="T327" s="241" t="s">
        <v>324</v>
      </c>
      <c r="U327" s="220">
        <v>0</v>
      </c>
      <c r="V327" s="220">
        <f>ROUND(E327*U327,2)</f>
        <v>0</v>
      </c>
      <c r="W327" s="220"/>
      <c r="X327" s="220" t="s">
        <v>386</v>
      </c>
      <c r="Y327" s="220" t="s">
        <v>651</v>
      </c>
      <c r="Z327" s="210"/>
      <c r="AA327" s="210"/>
      <c r="AB327" s="210"/>
      <c r="AC327" s="210"/>
      <c r="AD327" s="210"/>
      <c r="AE327" s="210"/>
      <c r="AF327" s="210"/>
      <c r="AG327" s="210" t="s">
        <v>652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17"/>
      <c r="B328" s="218"/>
      <c r="C328" s="257" t="s">
        <v>665</v>
      </c>
      <c r="D328" s="244"/>
      <c r="E328" s="244"/>
      <c r="F328" s="244"/>
      <c r="G328" s="244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369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58" t="s">
        <v>653</v>
      </c>
      <c r="D329" s="245"/>
      <c r="E329" s="245"/>
      <c r="F329" s="245"/>
      <c r="G329" s="245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369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56" t="s">
        <v>677</v>
      </c>
      <c r="D330" s="221"/>
      <c r="E330" s="222">
        <v>2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331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33.75" outlineLevel="1" x14ac:dyDescent="0.2">
      <c r="A331" s="235">
        <v>69</v>
      </c>
      <c r="B331" s="236" t="s">
        <v>678</v>
      </c>
      <c r="C331" s="254" t="s">
        <v>679</v>
      </c>
      <c r="D331" s="237" t="s">
        <v>392</v>
      </c>
      <c r="E331" s="238">
        <v>31.04</v>
      </c>
      <c r="F331" s="239"/>
      <c r="G331" s="240">
        <f>ROUND(E331*F331,2)</f>
        <v>0</v>
      </c>
      <c r="H331" s="239"/>
      <c r="I331" s="240">
        <f>ROUND(E331*H331,2)</f>
        <v>0</v>
      </c>
      <c r="J331" s="239"/>
      <c r="K331" s="240">
        <f>ROUND(E331*J331,2)</f>
        <v>0</v>
      </c>
      <c r="L331" s="240">
        <v>21</v>
      </c>
      <c r="M331" s="240">
        <f>G331*(1+L331/100)</f>
        <v>0</v>
      </c>
      <c r="N331" s="238">
        <v>1.2579999999999999E-2</v>
      </c>
      <c r="O331" s="238">
        <f>ROUND(E331*N331,2)</f>
        <v>0.39</v>
      </c>
      <c r="P331" s="238">
        <v>0</v>
      </c>
      <c r="Q331" s="238">
        <f>ROUND(E331*P331,2)</f>
        <v>0</v>
      </c>
      <c r="R331" s="240" t="s">
        <v>397</v>
      </c>
      <c r="S331" s="240" t="s">
        <v>324</v>
      </c>
      <c r="T331" s="241" t="s">
        <v>324</v>
      </c>
      <c r="U331" s="220">
        <v>0.85</v>
      </c>
      <c r="V331" s="220">
        <f>ROUND(E331*U331,2)</f>
        <v>26.38</v>
      </c>
      <c r="W331" s="220"/>
      <c r="X331" s="220" t="s">
        <v>325</v>
      </c>
      <c r="Y331" s="220" t="s">
        <v>326</v>
      </c>
      <c r="Z331" s="210"/>
      <c r="AA331" s="210"/>
      <c r="AB331" s="210"/>
      <c r="AC331" s="210"/>
      <c r="AD331" s="210"/>
      <c r="AE331" s="210"/>
      <c r="AF331" s="210"/>
      <c r="AG331" s="210" t="s">
        <v>335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7" t="s">
        <v>2191</v>
      </c>
      <c r="D332" s="244"/>
      <c r="E332" s="244"/>
      <c r="F332" s="244"/>
      <c r="G332" s="244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369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17"/>
      <c r="B333" s="218"/>
      <c r="C333" s="258" t="s">
        <v>680</v>
      </c>
      <c r="D333" s="245"/>
      <c r="E333" s="245"/>
      <c r="F333" s="245"/>
      <c r="G333" s="245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369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8" t="s">
        <v>681</v>
      </c>
      <c r="D334" s="245"/>
      <c r="E334" s="245"/>
      <c r="F334" s="245"/>
      <c r="G334" s="245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369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17"/>
      <c r="B335" s="218"/>
      <c r="C335" s="258" t="s">
        <v>682</v>
      </c>
      <c r="D335" s="245"/>
      <c r="E335" s="245"/>
      <c r="F335" s="245"/>
      <c r="G335" s="245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369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42" t="str">
        <f>C335</f>
        <v>- standardního tmelení Q2, to je: základní tmelení Q1+ dodatečné tmelení (tmelení najemno) a případné přebroušení.</v>
      </c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6" t="s">
        <v>683</v>
      </c>
      <c r="D336" s="221"/>
      <c r="E336" s="222">
        <v>5.76</v>
      </c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331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17"/>
      <c r="B337" s="218"/>
      <c r="C337" s="256" t="s">
        <v>684</v>
      </c>
      <c r="D337" s="221"/>
      <c r="E337" s="222">
        <v>12.64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331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56" t="s">
        <v>685</v>
      </c>
      <c r="D338" s="221"/>
      <c r="E338" s="222">
        <v>12.64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331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33.75" outlineLevel="1" x14ac:dyDescent="0.2">
      <c r="A339" s="235">
        <v>70</v>
      </c>
      <c r="B339" s="236" t="s">
        <v>686</v>
      </c>
      <c r="C339" s="254" t="s">
        <v>687</v>
      </c>
      <c r="D339" s="237" t="s">
        <v>392</v>
      </c>
      <c r="E339" s="238">
        <v>37.44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1.158E-2</v>
      </c>
      <c r="O339" s="238">
        <f>ROUND(E339*N339,2)</f>
        <v>0.43</v>
      </c>
      <c r="P339" s="238">
        <v>0</v>
      </c>
      <c r="Q339" s="238">
        <f>ROUND(E339*P339,2)</f>
        <v>0</v>
      </c>
      <c r="R339" s="240" t="s">
        <v>397</v>
      </c>
      <c r="S339" s="240" t="s">
        <v>324</v>
      </c>
      <c r="T339" s="241" t="s">
        <v>324</v>
      </c>
      <c r="U339" s="220">
        <v>0.74</v>
      </c>
      <c r="V339" s="220">
        <f>ROUND(E339*U339,2)</f>
        <v>27.71</v>
      </c>
      <c r="W339" s="220"/>
      <c r="X339" s="220" t="s">
        <v>325</v>
      </c>
      <c r="Y339" s="220" t="s">
        <v>326</v>
      </c>
      <c r="Z339" s="210"/>
      <c r="AA339" s="210"/>
      <c r="AB339" s="210"/>
      <c r="AC339" s="210"/>
      <c r="AD339" s="210"/>
      <c r="AE339" s="210"/>
      <c r="AF339" s="210"/>
      <c r="AG339" s="210" t="s">
        <v>335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7" t="s">
        <v>2191</v>
      </c>
      <c r="D340" s="244"/>
      <c r="E340" s="244"/>
      <c r="F340" s="244"/>
      <c r="G340" s="244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369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8" t="s">
        <v>680</v>
      </c>
      <c r="D341" s="245"/>
      <c r="E341" s="245"/>
      <c r="F341" s="245"/>
      <c r="G341" s="245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369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8" t="s">
        <v>681</v>
      </c>
      <c r="D342" s="245"/>
      <c r="E342" s="245"/>
      <c r="F342" s="245"/>
      <c r="G342" s="245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369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8" t="s">
        <v>682</v>
      </c>
      <c r="D343" s="245"/>
      <c r="E343" s="245"/>
      <c r="F343" s="245"/>
      <c r="G343" s="245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369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42" t="str">
        <f>C343</f>
        <v>- standardního tmelení Q2, to je: základní tmelení Q1+ dodatečné tmelení (tmelení najemno) a případné přebroušení.</v>
      </c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56" t="s">
        <v>688</v>
      </c>
      <c r="D344" s="221"/>
      <c r="E344" s="222">
        <v>3.52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331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17"/>
      <c r="B345" s="218"/>
      <c r="C345" s="256" t="s">
        <v>689</v>
      </c>
      <c r="D345" s="221"/>
      <c r="E345" s="222">
        <v>8.4</v>
      </c>
      <c r="F345" s="220"/>
      <c r="G345" s="220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331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17"/>
      <c r="B346" s="218"/>
      <c r="C346" s="256" t="s">
        <v>690</v>
      </c>
      <c r="D346" s="221"/>
      <c r="E346" s="222">
        <v>3.52</v>
      </c>
      <c r="F346" s="220"/>
      <c r="G346" s="22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331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17"/>
      <c r="B347" s="218"/>
      <c r="C347" s="256" t="s">
        <v>691</v>
      </c>
      <c r="D347" s="221"/>
      <c r="E347" s="222">
        <v>9.24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331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17"/>
      <c r="B348" s="218"/>
      <c r="C348" s="256" t="s">
        <v>690</v>
      </c>
      <c r="D348" s="221"/>
      <c r="E348" s="222">
        <v>3.52</v>
      </c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331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17"/>
      <c r="B349" s="218"/>
      <c r="C349" s="256" t="s">
        <v>691</v>
      </c>
      <c r="D349" s="221"/>
      <c r="E349" s="222">
        <v>9.24</v>
      </c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331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x14ac:dyDescent="0.2">
      <c r="A350" s="228" t="s">
        <v>318</v>
      </c>
      <c r="B350" s="229" t="s">
        <v>55</v>
      </c>
      <c r="C350" s="253" t="s">
        <v>171</v>
      </c>
      <c r="D350" s="230"/>
      <c r="E350" s="231"/>
      <c r="F350" s="232"/>
      <c r="G350" s="232">
        <f>SUMIF(AG351:AG482,"&lt;&gt;NOR",G351:G482)</f>
        <v>0</v>
      </c>
      <c r="H350" s="232"/>
      <c r="I350" s="232">
        <f>SUM(I351:I482)</f>
        <v>0</v>
      </c>
      <c r="J350" s="232"/>
      <c r="K350" s="232">
        <f>SUM(K351:K482)</f>
        <v>0</v>
      </c>
      <c r="L350" s="232"/>
      <c r="M350" s="232">
        <f>SUM(M351:M482)</f>
        <v>0</v>
      </c>
      <c r="N350" s="231"/>
      <c r="O350" s="231">
        <f>SUM(O351:O482)</f>
        <v>871.83</v>
      </c>
      <c r="P350" s="231"/>
      <c r="Q350" s="231">
        <f>SUM(Q351:Q482)</f>
        <v>0</v>
      </c>
      <c r="R350" s="232"/>
      <c r="S350" s="232"/>
      <c r="T350" s="233"/>
      <c r="U350" s="227"/>
      <c r="V350" s="227">
        <f>SUM(V351:V482)</f>
        <v>4768.6299999999992</v>
      </c>
      <c r="W350" s="227"/>
      <c r="X350" s="227"/>
      <c r="Y350" s="227"/>
      <c r="AG350" t="s">
        <v>319</v>
      </c>
    </row>
    <row r="351" spans="1:60" ht="33.75" outlineLevel="1" x14ac:dyDescent="0.2">
      <c r="A351" s="235">
        <v>71</v>
      </c>
      <c r="B351" s="236" t="s">
        <v>692</v>
      </c>
      <c r="C351" s="254" t="s">
        <v>693</v>
      </c>
      <c r="D351" s="237" t="s">
        <v>322</v>
      </c>
      <c r="E351" s="238">
        <v>218.4385</v>
      </c>
      <c r="F351" s="239"/>
      <c r="G351" s="240">
        <f>ROUND(E351*F351,2)</f>
        <v>0</v>
      </c>
      <c r="H351" s="239"/>
      <c r="I351" s="240">
        <f>ROUND(E351*H351,2)</f>
        <v>0</v>
      </c>
      <c r="J351" s="239"/>
      <c r="K351" s="240">
        <f>ROUND(E351*J351,2)</f>
        <v>0</v>
      </c>
      <c r="L351" s="240">
        <v>21</v>
      </c>
      <c r="M351" s="240">
        <f>G351*(1+L351/100)</f>
        <v>0</v>
      </c>
      <c r="N351" s="238">
        <v>2.5251399999999999</v>
      </c>
      <c r="O351" s="238">
        <f>ROUND(E351*N351,2)</f>
        <v>551.59</v>
      </c>
      <c r="P351" s="238">
        <v>0</v>
      </c>
      <c r="Q351" s="238">
        <f>ROUND(E351*P351,2)</f>
        <v>0</v>
      </c>
      <c r="R351" s="240" t="s">
        <v>397</v>
      </c>
      <c r="S351" s="240" t="s">
        <v>324</v>
      </c>
      <c r="T351" s="241" t="s">
        <v>324</v>
      </c>
      <c r="U351" s="220">
        <v>0.98699999999999999</v>
      </c>
      <c r="V351" s="220">
        <f>ROUND(E351*U351,2)</f>
        <v>215.6</v>
      </c>
      <c r="W351" s="220"/>
      <c r="X351" s="220" t="s">
        <v>325</v>
      </c>
      <c r="Y351" s="220" t="s">
        <v>326</v>
      </c>
      <c r="Z351" s="210"/>
      <c r="AA351" s="210"/>
      <c r="AB351" s="210"/>
      <c r="AC351" s="210"/>
      <c r="AD351" s="210"/>
      <c r="AE351" s="210"/>
      <c r="AF351" s="210"/>
      <c r="AG351" s="210" t="s">
        <v>335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7" t="s">
        <v>567</v>
      </c>
      <c r="D352" s="244"/>
      <c r="E352" s="244"/>
      <c r="F352" s="244"/>
      <c r="G352" s="244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369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6" t="s">
        <v>694</v>
      </c>
      <c r="D353" s="221"/>
      <c r="E353" s="222">
        <v>61.852499999999999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331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6" t="s">
        <v>695</v>
      </c>
      <c r="D354" s="221"/>
      <c r="E354" s="222">
        <v>7.29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331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61" t="s">
        <v>421</v>
      </c>
      <c r="D355" s="225"/>
      <c r="E355" s="226">
        <v>69.142499999999998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331</v>
      </c>
      <c r="AH355" s="210">
        <v>1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17"/>
      <c r="B356" s="218"/>
      <c r="C356" s="256" t="s">
        <v>696</v>
      </c>
      <c r="D356" s="221"/>
      <c r="E356" s="222">
        <v>61.852499999999999</v>
      </c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331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56" t="s">
        <v>697</v>
      </c>
      <c r="D357" s="221"/>
      <c r="E357" s="222">
        <v>3.78</v>
      </c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331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">
      <c r="A358" s="217"/>
      <c r="B358" s="218"/>
      <c r="C358" s="256" t="s">
        <v>698</v>
      </c>
      <c r="D358" s="221"/>
      <c r="E358" s="222">
        <v>8.84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331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3" x14ac:dyDescent="0.2">
      <c r="A359" s="217"/>
      <c r="B359" s="218"/>
      <c r="C359" s="256" t="s">
        <v>699</v>
      </c>
      <c r="D359" s="221"/>
      <c r="E359" s="222">
        <v>3.54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331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">
      <c r="A360" s="217"/>
      <c r="B360" s="218"/>
      <c r="C360" s="261" t="s">
        <v>421</v>
      </c>
      <c r="D360" s="225"/>
      <c r="E360" s="226">
        <v>78.012500000000003</v>
      </c>
      <c r="F360" s="220"/>
      <c r="G360" s="22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331</v>
      </c>
      <c r="AH360" s="210">
        <v>1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56" t="s">
        <v>700</v>
      </c>
      <c r="D361" s="221"/>
      <c r="E361" s="222">
        <v>62.5685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331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56" t="s">
        <v>697</v>
      </c>
      <c r="D362" s="221"/>
      <c r="E362" s="222">
        <v>3.78</v>
      </c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331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61" t="s">
        <v>421</v>
      </c>
      <c r="D363" s="225"/>
      <c r="E363" s="226">
        <v>66.348500000000001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331</v>
      </c>
      <c r="AH363" s="210">
        <v>1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56" t="s">
        <v>701</v>
      </c>
      <c r="D364" s="221"/>
      <c r="E364" s="222">
        <v>1.0349999999999999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331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56" t="s">
        <v>702</v>
      </c>
      <c r="D365" s="221"/>
      <c r="E365" s="222">
        <v>3.9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331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1" t="s">
        <v>421</v>
      </c>
      <c r="D366" s="225"/>
      <c r="E366" s="226">
        <v>4.9349999999999996</v>
      </c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331</v>
      </c>
      <c r="AH366" s="210">
        <v>1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1" x14ac:dyDescent="0.2">
      <c r="A367" s="235">
        <v>72</v>
      </c>
      <c r="B367" s="236" t="s">
        <v>703</v>
      </c>
      <c r="C367" s="254" t="s">
        <v>704</v>
      </c>
      <c r="D367" s="237" t="s">
        <v>392</v>
      </c>
      <c r="E367" s="238">
        <v>1022.6775</v>
      </c>
      <c r="F367" s="239"/>
      <c r="G367" s="240">
        <f>ROUND(E367*F367,2)</f>
        <v>0</v>
      </c>
      <c r="H367" s="239"/>
      <c r="I367" s="240">
        <f>ROUND(E367*H367,2)</f>
        <v>0</v>
      </c>
      <c r="J367" s="239"/>
      <c r="K367" s="240">
        <f>ROUND(E367*J367,2)</f>
        <v>0</v>
      </c>
      <c r="L367" s="240">
        <v>21</v>
      </c>
      <c r="M367" s="240">
        <f>G367*(1+L367/100)</f>
        <v>0</v>
      </c>
      <c r="N367" s="238">
        <v>3.5580000000000001E-2</v>
      </c>
      <c r="O367" s="238">
        <f>ROUND(E367*N367,2)</f>
        <v>36.39</v>
      </c>
      <c r="P367" s="238">
        <v>0</v>
      </c>
      <c r="Q367" s="238">
        <f>ROUND(E367*P367,2)</f>
        <v>0</v>
      </c>
      <c r="R367" s="240" t="s">
        <v>397</v>
      </c>
      <c r="S367" s="240" t="s">
        <v>324</v>
      </c>
      <c r="T367" s="241" t="s">
        <v>324</v>
      </c>
      <c r="U367" s="220">
        <v>0.98499999999999999</v>
      </c>
      <c r="V367" s="220">
        <f>ROUND(E367*U367,2)</f>
        <v>1007.34</v>
      </c>
      <c r="W367" s="220"/>
      <c r="X367" s="220" t="s">
        <v>325</v>
      </c>
      <c r="Y367" s="220" t="s">
        <v>326</v>
      </c>
      <c r="Z367" s="210"/>
      <c r="AA367" s="210"/>
      <c r="AB367" s="210"/>
      <c r="AC367" s="210"/>
      <c r="AD367" s="210"/>
      <c r="AE367" s="210"/>
      <c r="AF367" s="210"/>
      <c r="AG367" s="210" t="s">
        <v>335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17"/>
      <c r="B368" s="218"/>
      <c r="C368" s="255" t="s">
        <v>705</v>
      </c>
      <c r="D368" s="243"/>
      <c r="E368" s="243"/>
      <c r="F368" s="243"/>
      <c r="G368" s="243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329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17"/>
      <c r="B369" s="218"/>
      <c r="C369" s="256" t="s">
        <v>706</v>
      </c>
      <c r="D369" s="221"/>
      <c r="E369" s="222">
        <v>285.98250000000002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331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56" t="s">
        <v>707</v>
      </c>
      <c r="D370" s="221"/>
      <c r="E370" s="222">
        <v>36.450000000000003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331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61" t="s">
        <v>421</v>
      </c>
      <c r="D371" s="225"/>
      <c r="E371" s="226">
        <v>322.4325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331</v>
      </c>
      <c r="AH371" s="210">
        <v>1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6" t="s">
        <v>708</v>
      </c>
      <c r="D372" s="221"/>
      <c r="E372" s="222">
        <v>285.98250000000002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331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6" t="s">
        <v>709</v>
      </c>
      <c r="D373" s="221"/>
      <c r="E373" s="222">
        <v>18.899999999999999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331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56" t="s">
        <v>710</v>
      </c>
      <c r="D374" s="221"/>
      <c r="E374" s="222">
        <v>44.2</v>
      </c>
      <c r="F374" s="220"/>
      <c r="G374" s="22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331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17"/>
      <c r="B375" s="218"/>
      <c r="C375" s="256" t="s">
        <v>711</v>
      </c>
      <c r="D375" s="221"/>
      <c r="E375" s="222">
        <v>17.7</v>
      </c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331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17"/>
      <c r="B376" s="218"/>
      <c r="C376" s="261" t="s">
        <v>421</v>
      </c>
      <c r="D376" s="225"/>
      <c r="E376" s="226">
        <v>366.78250000000003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331</v>
      </c>
      <c r="AH376" s="210">
        <v>1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712</v>
      </c>
      <c r="D377" s="221"/>
      <c r="E377" s="222">
        <v>289.5625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331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">
      <c r="A378" s="217"/>
      <c r="B378" s="218"/>
      <c r="C378" s="256" t="s">
        <v>709</v>
      </c>
      <c r="D378" s="221"/>
      <c r="E378" s="222">
        <v>18.899999999999999</v>
      </c>
      <c r="F378" s="220"/>
      <c r="G378" s="220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331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3" x14ac:dyDescent="0.2">
      <c r="A379" s="217"/>
      <c r="B379" s="218"/>
      <c r="C379" s="261" t="s">
        <v>421</v>
      </c>
      <c r="D379" s="225"/>
      <c r="E379" s="226">
        <v>308.46249999999998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331</v>
      </c>
      <c r="AH379" s="210">
        <v>1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17"/>
      <c r="B380" s="218"/>
      <c r="C380" s="256" t="s">
        <v>713</v>
      </c>
      <c r="D380" s="221"/>
      <c r="E380" s="222">
        <v>4.9400000000000004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331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56" t="s">
        <v>714</v>
      </c>
      <c r="D381" s="221"/>
      <c r="E381" s="222">
        <v>20.059999999999999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331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35">
        <v>73</v>
      </c>
      <c r="B382" s="236" t="s">
        <v>715</v>
      </c>
      <c r="C382" s="254" t="s">
        <v>716</v>
      </c>
      <c r="D382" s="237" t="s">
        <v>392</v>
      </c>
      <c r="E382" s="238">
        <v>1022.6775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0</v>
      </c>
      <c r="O382" s="238">
        <f>ROUND(E382*N382,2)</f>
        <v>0</v>
      </c>
      <c r="P382" s="238">
        <v>0</v>
      </c>
      <c r="Q382" s="238">
        <f>ROUND(E382*P382,2)</f>
        <v>0</v>
      </c>
      <c r="R382" s="240" t="s">
        <v>397</v>
      </c>
      <c r="S382" s="240" t="s">
        <v>324</v>
      </c>
      <c r="T382" s="241" t="s">
        <v>324</v>
      </c>
      <c r="U382" s="220">
        <v>0.41599999999999998</v>
      </c>
      <c r="V382" s="220">
        <f>ROUND(E382*U382,2)</f>
        <v>425.43</v>
      </c>
      <c r="W382" s="220"/>
      <c r="X382" s="220" t="s">
        <v>325</v>
      </c>
      <c r="Y382" s="220" t="s">
        <v>326</v>
      </c>
      <c r="Z382" s="210"/>
      <c r="AA382" s="210"/>
      <c r="AB382" s="210"/>
      <c r="AC382" s="210"/>
      <c r="AD382" s="210"/>
      <c r="AE382" s="210"/>
      <c r="AF382" s="210"/>
      <c r="AG382" s="210" t="s">
        <v>335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5" t="s">
        <v>705</v>
      </c>
      <c r="D383" s="243"/>
      <c r="E383" s="243"/>
      <c r="F383" s="243"/>
      <c r="G383" s="243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329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35">
        <v>74</v>
      </c>
      <c r="B384" s="236" t="s">
        <v>717</v>
      </c>
      <c r="C384" s="254" t="s">
        <v>718</v>
      </c>
      <c r="D384" s="237" t="s">
        <v>381</v>
      </c>
      <c r="E384" s="238">
        <v>432.4</v>
      </c>
      <c r="F384" s="239"/>
      <c r="G384" s="240">
        <f>ROUND(E384*F384,2)</f>
        <v>0</v>
      </c>
      <c r="H384" s="239"/>
      <c r="I384" s="240">
        <f>ROUND(E384*H384,2)</f>
        <v>0</v>
      </c>
      <c r="J384" s="239"/>
      <c r="K384" s="240">
        <f>ROUND(E384*J384,2)</f>
        <v>0</v>
      </c>
      <c r="L384" s="240">
        <v>21</v>
      </c>
      <c r="M384" s="240">
        <f>G384*(1+L384/100)</f>
        <v>0</v>
      </c>
      <c r="N384" s="238">
        <v>3.0460000000000001E-2</v>
      </c>
      <c r="O384" s="238">
        <f>ROUND(E384*N384,2)</f>
        <v>13.17</v>
      </c>
      <c r="P384" s="238">
        <v>0</v>
      </c>
      <c r="Q384" s="238">
        <f>ROUND(E384*P384,2)</f>
        <v>0</v>
      </c>
      <c r="R384" s="240" t="s">
        <v>397</v>
      </c>
      <c r="S384" s="240" t="s">
        <v>324</v>
      </c>
      <c r="T384" s="241" t="s">
        <v>324</v>
      </c>
      <c r="U384" s="220">
        <v>0.87</v>
      </c>
      <c r="V384" s="220">
        <f>ROUND(E384*U384,2)</f>
        <v>376.19</v>
      </c>
      <c r="W384" s="220"/>
      <c r="X384" s="220" t="s">
        <v>325</v>
      </c>
      <c r="Y384" s="220" t="s">
        <v>326</v>
      </c>
      <c r="Z384" s="210"/>
      <c r="AA384" s="210"/>
      <c r="AB384" s="210"/>
      <c r="AC384" s="210"/>
      <c r="AD384" s="210"/>
      <c r="AE384" s="210"/>
      <c r="AF384" s="210"/>
      <c r="AG384" s="210" t="s">
        <v>335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55" t="s">
        <v>705</v>
      </c>
      <c r="D385" s="243"/>
      <c r="E385" s="243"/>
      <c r="F385" s="243"/>
      <c r="G385" s="243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329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58" t="s">
        <v>719</v>
      </c>
      <c r="D386" s="245"/>
      <c r="E386" s="245"/>
      <c r="F386" s="245"/>
      <c r="G386" s="245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369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6" t="s">
        <v>720</v>
      </c>
      <c r="D387" s="221"/>
      <c r="E387" s="222">
        <v>104.6</v>
      </c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331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17"/>
      <c r="B388" s="218"/>
      <c r="C388" s="256" t="s">
        <v>721</v>
      </c>
      <c r="D388" s="221"/>
      <c r="E388" s="222">
        <v>17.100000000000001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331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61" t="s">
        <v>421</v>
      </c>
      <c r="D389" s="225"/>
      <c r="E389" s="226">
        <v>121.7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331</v>
      </c>
      <c r="AH389" s="210">
        <v>1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56" t="s">
        <v>722</v>
      </c>
      <c r="D390" s="221"/>
      <c r="E390" s="222">
        <v>104.6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331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17"/>
      <c r="B391" s="218"/>
      <c r="C391" s="256" t="s">
        <v>723</v>
      </c>
      <c r="D391" s="221"/>
      <c r="E391" s="222">
        <v>13.2</v>
      </c>
      <c r="F391" s="220"/>
      <c r="G391" s="220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331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">
      <c r="A392" s="217"/>
      <c r="B392" s="218"/>
      <c r="C392" s="256" t="s">
        <v>724</v>
      </c>
      <c r="D392" s="221"/>
      <c r="E392" s="222">
        <v>26.6</v>
      </c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331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56" t="s">
        <v>725</v>
      </c>
      <c r="D393" s="221"/>
      <c r="E393" s="222">
        <v>14.8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331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">
      <c r="A394" s="217"/>
      <c r="B394" s="218"/>
      <c r="C394" s="261" t="s">
        <v>421</v>
      </c>
      <c r="D394" s="225"/>
      <c r="E394" s="226">
        <v>159.19999999999999</v>
      </c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331</v>
      </c>
      <c r="AH394" s="210">
        <v>1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">
      <c r="A395" s="217"/>
      <c r="B395" s="218"/>
      <c r="C395" s="256" t="s">
        <v>726</v>
      </c>
      <c r="D395" s="221"/>
      <c r="E395" s="222">
        <v>102.8</v>
      </c>
      <c r="F395" s="220"/>
      <c r="G395" s="22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331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17"/>
      <c r="B396" s="218"/>
      <c r="C396" s="256" t="s">
        <v>721</v>
      </c>
      <c r="D396" s="221"/>
      <c r="E396" s="222">
        <v>17.100000000000001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331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61" t="s">
        <v>421</v>
      </c>
      <c r="D397" s="225"/>
      <c r="E397" s="226">
        <v>119.9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331</v>
      </c>
      <c r="AH397" s="210">
        <v>1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17"/>
      <c r="B398" s="218"/>
      <c r="C398" s="256" t="s">
        <v>727</v>
      </c>
      <c r="D398" s="221"/>
      <c r="E398" s="222">
        <v>10.6</v>
      </c>
      <c r="F398" s="220"/>
      <c r="G398" s="220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331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17"/>
      <c r="B399" s="218"/>
      <c r="C399" s="256" t="s">
        <v>728</v>
      </c>
      <c r="D399" s="221"/>
      <c r="E399" s="222">
        <v>21</v>
      </c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331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35">
        <v>75</v>
      </c>
      <c r="B400" s="236" t="s">
        <v>729</v>
      </c>
      <c r="C400" s="254" t="s">
        <v>730</v>
      </c>
      <c r="D400" s="237" t="s">
        <v>381</v>
      </c>
      <c r="E400" s="238">
        <v>432.4</v>
      </c>
      <c r="F400" s="239"/>
      <c r="G400" s="240">
        <f>ROUND(E400*F400,2)</f>
        <v>0</v>
      </c>
      <c r="H400" s="239"/>
      <c r="I400" s="240">
        <f>ROUND(E400*H400,2)</f>
        <v>0</v>
      </c>
      <c r="J400" s="239"/>
      <c r="K400" s="240">
        <f>ROUND(E400*J400,2)</f>
        <v>0</v>
      </c>
      <c r="L400" s="240">
        <v>21</v>
      </c>
      <c r="M400" s="240">
        <f>G400*(1+L400/100)</f>
        <v>0</v>
      </c>
      <c r="N400" s="238">
        <v>0</v>
      </c>
      <c r="O400" s="238">
        <f>ROUND(E400*N400,2)</f>
        <v>0</v>
      </c>
      <c r="P400" s="238">
        <v>0</v>
      </c>
      <c r="Q400" s="238">
        <f>ROUND(E400*P400,2)</f>
        <v>0</v>
      </c>
      <c r="R400" s="240" t="s">
        <v>397</v>
      </c>
      <c r="S400" s="240" t="s">
        <v>324</v>
      </c>
      <c r="T400" s="241" t="s">
        <v>324</v>
      </c>
      <c r="U400" s="220">
        <v>0.23200000000000001</v>
      </c>
      <c r="V400" s="220">
        <f>ROUND(E400*U400,2)</f>
        <v>100.32</v>
      </c>
      <c r="W400" s="220"/>
      <c r="X400" s="220" t="s">
        <v>325</v>
      </c>
      <c r="Y400" s="220" t="s">
        <v>326</v>
      </c>
      <c r="Z400" s="210"/>
      <c r="AA400" s="210"/>
      <c r="AB400" s="210"/>
      <c r="AC400" s="210"/>
      <c r="AD400" s="210"/>
      <c r="AE400" s="210"/>
      <c r="AF400" s="210"/>
      <c r="AG400" s="210" t="s">
        <v>335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5" t="s">
        <v>705</v>
      </c>
      <c r="D401" s="243"/>
      <c r="E401" s="243"/>
      <c r="F401" s="243"/>
      <c r="G401" s="243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329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22.5" outlineLevel="1" x14ac:dyDescent="0.2">
      <c r="A402" s="235">
        <v>76</v>
      </c>
      <c r="B402" s="236" t="s">
        <v>731</v>
      </c>
      <c r="C402" s="254" t="s">
        <v>732</v>
      </c>
      <c r="D402" s="237" t="s">
        <v>392</v>
      </c>
      <c r="E402" s="238">
        <v>434.48</v>
      </c>
      <c r="F402" s="239"/>
      <c r="G402" s="240">
        <f>ROUND(E402*F402,2)</f>
        <v>0</v>
      </c>
      <c r="H402" s="239"/>
      <c r="I402" s="240">
        <f>ROUND(E402*H402,2)</f>
        <v>0</v>
      </c>
      <c r="J402" s="239"/>
      <c r="K402" s="240">
        <f>ROUND(E402*J402,2)</f>
        <v>0</v>
      </c>
      <c r="L402" s="240">
        <v>21</v>
      </c>
      <c r="M402" s="240">
        <f>G402*(1+L402/100)</f>
        <v>0</v>
      </c>
      <c r="N402" s="238">
        <v>1.3169999999999999E-2</v>
      </c>
      <c r="O402" s="238">
        <f>ROUND(E402*N402,2)</f>
        <v>5.72</v>
      </c>
      <c r="P402" s="238">
        <v>0</v>
      </c>
      <c r="Q402" s="238">
        <f>ROUND(E402*P402,2)</f>
        <v>0</v>
      </c>
      <c r="R402" s="240" t="s">
        <v>397</v>
      </c>
      <c r="S402" s="240" t="s">
        <v>324</v>
      </c>
      <c r="T402" s="241" t="s">
        <v>324</v>
      </c>
      <c r="U402" s="220">
        <v>0.16300000000000001</v>
      </c>
      <c r="V402" s="220">
        <f>ROUND(E402*U402,2)</f>
        <v>70.819999999999993</v>
      </c>
      <c r="W402" s="220"/>
      <c r="X402" s="220" t="s">
        <v>325</v>
      </c>
      <c r="Y402" s="220" t="s">
        <v>326</v>
      </c>
      <c r="Z402" s="210"/>
      <c r="AA402" s="210"/>
      <c r="AB402" s="210"/>
      <c r="AC402" s="210"/>
      <c r="AD402" s="210"/>
      <c r="AE402" s="210"/>
      <c r="AF402" s="210"/>
      <c r="AG402" s="210" t="s">
        <v>335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2.5" outlineLevel="2" x14ac:dyDescent="0.2">
      <c r="A403" s="217"/>
      <c r="B403" s="218"/>
      <c r="C403" s="255" t="s">
        <v>733</v>
      </c>
      <c r="D403" s="243"/>
      <c r="E403" s="243"/>
      <c r="F403" s="243"/>
      <c r="G403" s="243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329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42" t="str">
        <f>C403</f>
        <v>otevřeného podhledu, bez podpěrné konstrukce, s osazením na sucho na zdech do připravených ozubů, popř. na rovných zdech, trámech, průvlacích, nebo do traverz, bez úpravy povrchu plechů, s pomocným lešením.</v>
      </c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8" t="s">
        <v>734</v>
      </c>
      <c r="D404" s="245"/>
      <c r="E404" s="245"/>
      <c r="F404" s="245"/>
      <c r="G404" s="245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369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735</v>
      </c>
      <c r="D405" s="221"/>
      <c r="E405" s="222">
        <v>9.6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331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56" t="s">
        <v>736</v>
      </c>
      <c r="D406" s="221"/>
      <c r="E406" s="222">
        <v>193.84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331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">
      <c r="A407" s="217"/>
      <c r="B407" s="218"/>
      <c r="C407" s="256" t="s">
        <v>737</v>
      </c>
      <c r="D407" s="221"/>
      <c r="E407" s="222">
        <v>231.04</v>
      </c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331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35">
        <v>77</v>
      </c>
      <c r="B408" s="236" t="s">
        <v>738</v>
      </c>
      <c r="C408" s="254" t="s">
        <v>739</v>
      </c>
      <c r="D408" s="237" t="s">
        <v>365</v>
      </c>
      <c r="E408" s="238">
        <v>50.283999999999999</v>
      </c>
      <c r="F408" s="239"/>
      <c r="G408" s="240">
        <f>ROUND(E408*F408,2)</f>
        <v>0</v>
      </c>
      <c r="H408" s="239"/>
      <c r="I408" s="240">
        <f>ROUND(E408*H408,2)</f>
        <v>0</v>
      </c>
      <c r="J408" s="239"/>
      <c r="K408" s="240">
        <f>ROUND(E408*J408,2)</f>
        <v>0</v>
      </c>
      <c r="L408" s="240">
        <v>21</v>
      </c>
      <c r="M408" s="240">
        <f>G408*(1+L408/100)</f>
        <v>0</v>
      </c>
      <c r="N408" s="238">
        <v>1.0327900000000001</v>
      </c>
      <c r="O408" s="238">
        <f>ROUND(E408*N408,2)</f>
        <v>51.93</v>
      </c>
      <c r="P408" s="238">
        <v>0</v>
      </c>
      <c r="Q408" s="238">
        <f>ROUND(E408*P408,2)</f>
        <v>0</v>
      </c>
      <c r="R408" s="240" t="s">
        <v>397</v>
      </c>
      <c r="S408" s="240" t="s">
        <v>324</v>
      </c>
      <c r="T408" s="241" t="s">
        <v>324</v>
      </c>
      <c r="U408" s="220">
        <v>26.616</v>
      </c>
      <c r="V408" s="220">
        <f>ROUND(E408*U408,2)</f>
        <v>1338.36</v>
      </c>
      <c r="W408" s="220"/>
      <c r="X408" s="220" t="s">
        <v>325</v>
      </c>
      <c r="Y408" s="220" t="s">
        <v>326</v>
      </c>
      <c r="Z408" s="210"/>
      <c r="AA408" s="210"/>
      <c r="AB408" s="210"/>
      <c r="AC408" s="210"/>
      <c r="AD408" s="210"/>
      <c r="AE408" s="210"/>
      <c r="AF408" s="210"/>
      <c r="AG408" s="210" t="s">
        <v>335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33.75" outlineLevel="2" x14ac:dyDescent="0.2">
      <c r="A409" s="217"/>
      <c r="B409" s="218"/>
      <c r="C409" s="255" t="s">
        <v>740</v>
      </c>
      <c r="D409" s="243"/>
      <c r="E409" s="243"/>
      <c r="F409" s="243"/>
      <c r="G409" s="243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329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42" t="str">
        <f>C409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35">
        <v>78</v>
      </c>
      <c r="B410" s="236" t="s">
        <v>741</v>
      </c>
      <c r="C410" s="254" t="s">
        <v>742</v>
      </c>
      <c r="D410" s="237" t="s">
        <v>322</v>
      </c>
      <c r="E410" s="238">
        <v>62.856000000000002</v>
      </c>
      <c r="F410" s="239"/>
      <c r="G410" s="240">
        <f>ROUND(E410*F410,2)</f>
        <v>0</v>
      </c>
      <c r="H410" s="239"/>
      <c r="I410" s="240">
        <f>ROUND(E410*H410,2)</f>
        <v>0</v>
      </c>
      <c r="J410" s="239"/>
      <c r="K410" s="240">
        <f>ROUND(E410*J410,2)</f>
        <v>0</v>
      </c>
      <c r="L410" s="240">
        <v>21</v>
      </c>
      <c r="M410" s="240">
        <f>G410*(1+L410/100)</f>
        <v>0</v>
      </c>
      <c r="N410" s="238">
        <v>2.5250699999999999</v>
      </c>
      <c r="O410" s="238">
        <f>ROUND(E410*N410,2)</f>
        <v>158.72</v>
      </c>
      <c r="P410" s="238">
        <v>0</v>
      </c>
      <c r="Q410" s="238">
        <f>ROUND(E410*P410,2)</f>
        <v>0</v>
      </c>
      <c r="R410" s="240" t="s">
        <v>397</v>
      </c>
      <c r="S410" s="240" t="s">
        <v>324</v>
      </c>
      <c r="T410" s="241" t="s">
        <v>324</v>
      </c>
      <c r="U410" s="220">
        <v>0.86499999999999999</v>
      </c>
      <c r="V410" s="220">
        <f>ROUND(E410*U410,2)</f>
        <v>54.37</v>
      </c>
      <c r="W410" s="220"/>
      <c r="X410" s="220" t="s">
        <v>325</v>
      </c>
      <c r="Y410" s="220" t="s">
        <v>326</v>
      </c>
      <c r="Z410" s="210"/>
      <c r="AA410" s="210"/>
      <c r="AB410" s="210"/>
      <c r="AC410" s="210"/>
      <c r="AD410" s="210"/>
      <c r="AE410" s="210"/>
      <c r="AF410" s="210"/>
      <c r="AG410" s="210" t="s">
        <v>335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22.5" outlineLevel="2" x14ac:dyDescent="0.2">
      <c r="A411" s="217"/>
      <c r="B411" s="218"/>
      <c r="C411" s="255" t="s">
        <v>743</v>
      </c>
      <c r="D411" s="243"/>
      <c r="E411" s="243"/>
      <c r="F411" s="243"/>
      <c r="G411" s="243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329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42" t="str">
        <f>C411</f>
        <v>včetně stěnových, nosníků jeřábových drah, volných trámů, průvlaků, rámových příčlí, ztužidel, konzol, vodorovných táhel a podobných tyčových konstrukcí,</v>
      </c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17"/>
      <c r="B412" s="218"/>
      <c r="C412" s="258" t="s">
        <v>567</v>
      </c>
      <c r="D412" s="245"/>
      <c r="E412" s="245"/>
      <c r="F412" s="245"/>
      <c r="G412" s="245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369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6" t="s">
        <v>744</v>
      </c>
      <c r="D413" s="221"/>
      <c r="E413" s="222">
        <v>11.64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331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61" t="s">
        <v>421</v>
      </c>
      <c r="D414" s="225"/>
      <c r="E414" s="226">
        <v>11.64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331</v>
      </c>
      <c r="AH414" s="210">
        <v>1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56" t="s">
        <v>745</v>
      </c>
      <c r="D415" s="221"/>
      <c r="E415" s="222">
        <v>11.64</v>
      </c>
      <c r="F415" s="220"/>
      <c r="G415" s="220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331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3" x14ac:dyDescent="0.2">
      <c r="A416" s="217"/>
      <c r="B416" s="218"/>
      <c r="C416" s="256" t="s">
        <v>746</v>
      </c>
      <c r="D416" s="221"/>
      <c r="E416" s="222">
        <v>13.968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331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17"/>
      <c r="B417" s="218"/>
      <c r="C417" s="261" t="s">
        <v>421</v>
      </c>
      <c r="D417" s="225"/>
      <c r="E417" s="226">
        <v>25.608000000000001</v>
      </c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331</v>
      </c>
      <c r="AH417" s="210">
        <v>1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17"/>
      <c r="B418" s="218"/>
      <c r="C418" s="256" t="s">
        <v>747</v>
      </c>
      <c r="D418" s="221"/>
      <c r="E418" s="222">
        <v>25.608000000000001</v>
      </c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331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61" t="s">
        <v>421</v>
      </c>
      <c r="D419" s="225"/>
      <c r="E419" s="226">
        <v>25.608000000000001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331</v>
      </c>
      <c r="AH419" s="210">
        <v>1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">
      <c r="A420" s="235">
        <v>79</v>
      </c>
      <c r="B420" s="236" t="s">
        <v>748</v>
      </c>
      <c r="C420" s="254" t="s">
        <v>749</v>
      </c>
      <c r="D420" s="237" t="s">
        <v>392</v>
      </c>
      <c r="E420" s="238">
        <v>410.1</v>
      </c>
      <c r="F420" s="239"/>
      <c r="G420" s="240">
        <f>ROUND(E420*F420,2)</f>
        <v>0</v>
      </c>
      <c r="H420" s="239"/>
      <c r="I420" s="240">
        <f>ROUND(E420*H420,2)</f>
        <v>0</v>
      </c>
      <c r="J420" s="239"/>
      <c r="K420" s="240">
        <f>ROUND(E420*J420,2)</f>
        <v>0</v>
      </c>
      <c r="L420" s="240">
        <v>21</v>
      </c>
      <c r="M420" s="240">
        <f>G420*(1+L420/100)</f>
        <v>0</v>
      </c>
      <c r="N420" s="238">
        <v>5.7700000000000001E-2</v>
      </c>
      <c r="O420" s="238">
        <f>ROUND(E420*N420,2)</f>
        <v>23.66</v>
      </c>
      <c r="P420" s="238">
        <v>0</v>
      </c>
      <c r="Q420" s="238">
        <f>ROUND(E420*P420,2)</f>
        <v>0</v>
      </c>
      <c r="R420" s="240" t="s">
        <v>397</v>
      </c>
      <c r="S420" s="240" t="s">
        <v>324</v>
      </c>
      <c r="T420" s="241" t="s">
        <v>324</v>
      </c>
      <c r="U420" s="220">
        <v>0.95</v>
      </c>
      <c r="V420" s="220">
        <f>ROUND(E420*U420,2)</f>
        <v>389.6</v>
      </c>
      <c r="W420" s="220"/>
      <c r="X420" s="220" t="s">
        <v>325</v>
      </c>
      <c r="Y420" s="220" t="s">
        <v>326</v>
      </c>
      <c r="Z420" s="210"/>
      <c r="AA420" s="210"/>
      <c r="AB420" s="210"/>
      <c r="AC420" s="210"/>
      <c r="AD420" s="210"/>
      <c r="AE420" s="210"/>
      <c r="AF420" s="210"/>
      <c r="AG420" s="210" t="s">
        <v>335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33.75" outlineLevel="2" x14ac:dyDescent="0.2">
      <c r="A421" s="217"/>
      <c r="B421" s="218"/>
      <c r="C421" s="255" t="s">
        <v>750</v>
      </c>
      <c r="D421" s="243"/>
      <c r="E421" s="243"/>
      <c r="F421" s="243"/>
      <c r="G421" s="243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329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42" t="str">
        <f>C421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6" t="s">
        <v>751</v>
      </c>
      <c r="D422" s="221"/>
      <c r="E422" s="222">
        <v>77.599999999999994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331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">
      <c r="A423" s="217"/>
      <c r="B423" s="218"/>
      <c r="C423" s="256" t="s">
        <v>752</v>
      </c>
      <c r="D423" s="221"/>
      <c r="E423" s="222">
        <v>12.54</v>
      </c>
      <c r="F423" s="220"/>
      <c r="G423" s="220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331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3" x14ac:dyDescent="0.2">
      <c r="A424" s="217"/>
      <c r="B424" s="218"/>
      <c r="C424" s="261" t="s">
        <v>421</v>
      </c>
      <c r="D424" s="225"/>
      <c r="E424" s="226">
        <v>90.14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331</v>
      </c>
      <c r="AH424" s="210">
        <v>1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">
      <c r="A425" s="217"/>
      <c r="B425" s="218"/>
      <c r="C425" s="256" t="s">
        <v>753</v>
      </c>
      <c r="D425" s="221"/>
      <c r="E425" s="222">
        <v>90.14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331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">
      <c r="A426" s="217"/>
      <c r="B426" s="218"/>
      <c r="C426" s="256" t="s">
        <v>754</v>
      </c>
      <c r="D426" s="221"/>
      <c r="E426" s="222">
        <v>69.84</v>
      </c>
      <c r="F426" s="220"/>
      <c r="G426" s="22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331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">
      <c r="A427" s="217"/>
      <c r="B427" s="218"/>
      <c r="C427" s="261" t="s">
        <v>421</v>
      </c>
      <c r="D427" s="225"/>
      <c r="E427" s="226">
        <v>159.97999999999999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331</v>
      </c>
      <c r="AH427" s="210">
        <v>1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17"/>
      <c r="B428" s="218"/>
      <c r="C428" s="256" t="s">
        <v>755</v>
      </c>
      <c r="D428" s="221"/>
      <c r="E428" s="222">
        <v>159.97999999999999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331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35">
        <v>80</v>
      </c>
      <c r="B429" s="236" t="s">
        <v>756</v>
      </c>
      <c r="C429" s="254" t="s">
        <v>757</v>
      </c>
      <c r="D429" s="237" t="s">
        <v>392</v>
      </c>
      <c r="E429" s="238">
        <v>410.1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0</v>
      </c>
      <c r="O429" s="238">
        <f>ROUND(E429*N429,2)</f>
        <v>0</v>
      </c>
      <c r="P429" s="238">
        <v>0</v>
      </c>
      <c r="Q429" s="238">
        <f>ROUND(E429*P429,2)</f>
        <v>0</v>
      </c>
      <c r="R429" s="240" t="s">
        <v>397</v>
      </c>
      <c r="S429" s="240" t="s">
        <v>324</v>
      </c>
      <c r="T429" s="241" t="s">
        <v>324</v>
      </c>
      <c r="U429" s="220">
        <v>0.37</v>
      </c>
      <c r="V429" s="220">
        <f>ROUND(E429*U429,2)</f>
        <v>151.74</v>
      </c>
      <c r="W429" s="220"/>
      <c r="X429" s="220" t="s">
        <v>325</v>
      </c>
      <c r="Y429" s="220" t="s">
        <v>326</v>
      </c>
      <c r="Z429" s="210"/>
      <c r="AA429" s="210"/>
      <c r="AB429" s="210"/>
      <c r="AC429" s="210"/>
      <c r="AD429" s="210"/>
      <c r="AE429" s="210"/>
      <c r="AF429" s="210"/>
      <c r="AG429" s="210" t="s">
        <v>335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ht="33.75" outlineLevel="2" x14ac:dyDescent="0.2">
      <c r="A430" s="217"/>
      <c r="B430" s="218"/>
      <c r="C430" s="255" t="s">
        <v>750</v>
      </c>
      <c r="D430" s="243"/>
      <c r="E430" s="243"/>
      <c r="F430" s="243"/>
      <c r="G430" s="243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329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42" t="str">
        <f>C430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35">
        <v>81</v>
      </c>
      <c r="B431" s="236" t="s">
        <v>758</v>
      </c>
      <c r="C431" s="254" t="s">
        <v>759</v>
      </c>
      <c r="D431" s="237" t="s">
        <v>392</v>
      </c>
      <c r="E431" s="238">
        <v>84.82</v>
      </c>
      <c r="F431" s="239"/>
      <c r="G431" s="240">
        <f>ROUND(E431*F431,2)</f>
        <v>0</v>
      </c>
      <c r="H431" s="239"/>
      <c r="I431" s="240">
        <f>ROUND(E431*H431,2)</f>
        <v>0</v>
      </c>
      <c r="J431" s="239"/>
      <c r="K431" s="240">
        <f>ROUND(E431*J431,2)</f>
        <v>0</v>
      </c>
      <c r="L431" s="240">
        <v>21</v>
      </c>
      <c r="M431" s="240">
        <f>G431*(1+L431/100)</f>
        <v>0</v>
      </c>
      <c r="N431" s="238">
        <v>8.5900000000000004E-3</v>
      </c>
      <c r="O431" s="238">
        <f>ROUND(E431*N431,2)</f>
        <v>0.73</v>
      </c>
      <c r="P431" s="238">
        <v>0</v>
      </c>
      <c r="Q431" s="238">
        <f>ROUND(E431*P431,2)</f>
        <v>0</v>
      </c>
      <c r="R431" s="240" t="s">
        <v>397</v>
      </c>
      <c r="S431" s="240" t="s">
        <v>324</v>
      </c>
      <c r="T431" s="241" t="s">
        <v>324</v>
      </c>
      <c r="U431" s="220">
        <v>1.2629999999999999</v>
      </c>
      <c r="V431" s="220">
        <f>ROUND(E431*U431,2)</f>
        <v>107.13</v>
      </c>
      <c r="W431" s="220"/>
      <c r="X431" s="220" t="s">
        <v>325</v>
      </c>
      <c r="Y431" s="220" t="s">
        <v>326</v>
      </c>
      <c r="Z431" s="210"/>
      <c r="AA431" s="210"/>
      <c r="AB431" s="210"/>
      <c r="AC431" s="210"/>
      <c r="AD431" s="210"/>
      <c r="AE431" s="210"/>
      <c r="AF431" s="210"/>
      <c r="AG431" s="210" t="s">
        <v>335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">
      <c r="A432" s="217"/>
      <c r="B432" s="218"/>
      <c r="C432" s="255" t="s">
        <v>760</v>
      </c>
      <c r="D432" s="243"/>
      <c r="E432" s="243"/>
      <c r="F432" s="243"/>
      <c r="G432" s="243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329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56" t="s">
        <v>761</v>
      </c>
      <c r="D433" s="221"/>
      <c r="E433" s="222">
        <v>12.54</v>
      </c>
      <c r="F433" s="220"/>
      <c r="G433" s="220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331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17"/>
      <c r="B434" s="218"/>
      <c r="C434" s="261" t="s">
        <v>421</v>
      </c>
      <c r="D434" s="225"/>
      <c r="E434" s="226">
        <v>12.54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331</v>
      </c>
      <c r="AH434" s="210">
        <v>1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6" t="s">
        <v>762</v>
      </c>
      <c r="D435" s="221"/>
      <c r="E435" s="222">
        <v>12.54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331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6" t="s">
        <v>763</v>
      </c>
      <c r="D436" s="221"/>
      <c r="E436" s="222">
        <v>23.6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331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17"/>
      <c r="B437" s="218"/>
      <c r="C437" s="261" t="s">
        <v>421</v>
      </c>
      <c r="D437" s="225"/>
      <c r="E437" s="226">
        <v>36.14</v>
      </c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10"/>
      <c r="AA437" s="210"/>
      <c r="AB437" s="210"/>
      <c r="AC437" s="210"/>
      <c r="AD437" s="210"/>
      <c r="AE437" s="210"/>
      <c r="AF437" s="210"/>
      <c r="AG437" s="210" t="s">
        <v>331</v>
      </c>
      <c r="AH437" s="210">
        <v>1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17"/>
      <c r="B438" s="218"/>
      <c r="C438" s="256" t="s">
        <v>764</v>
      </c>
      <c r="D438" s="221"/>
      <c r="E438" s="222">
        <v>36.14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331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35">
        <v>82</v>
      </c>
      <c r="B439" s="236" t="s">
        <v>765</v>
      </c>
      <c r="C439" s="254" t="s">
        <v>766</v>
      </c>
      <c r="D439" s="237" t="s">
        <v>392</v>
      </c>
      <c r="E439" s="238">
        <v>84.82</v>
      </c>
      <c r="F439" s="239"/>
      <c r="G439" s="240">
        <f>ROUND(E439*F439,2)</f>
        <v>0</v>
      </c>
      <c r="H439" s="239"/>
      <c r="I439" s="240">
        <f>ROUND(E439*H439,2)</f>
        <v>0</v>
      </c>
      <c r="J439" s="239"/>
      <c r="K439" s="240">
        <f>ROUND(E439*J439,2)</f>
        <v>0</v>
      </c>
      <c r="L439" s="240">
        <v>21</v>
      </c>
      <c r="M439" s="240">
        <f>G439*(1+L439/100)</f>
        <v>0</v>
      </c>
      <c r="N439" s="238">
        <v>0</v>
      </c>
      <c r="O439" s="238">
        <f>ROUND(E439*N439,2)</f>
        <v>0</v>
      </c>
      <c r="P439" s="238">
        <v>0</v>
      </c>
      <c r="Q439" s="238">
        <f>ROUND(E439*P439,2)</f>
        <v>0</v>
      </c>
      <c r="R439" s="240" t="s">
        <v>397</v>
      </c>
      <c r="S439" s="240" t="s">
        <v>324</v>
      </c>
      <c r="T439" s="241" t="s">
        <v>324</v>
      </c>
      <c r="U439" s="220">
        <v>0.44</v>
      </c>
      <c r="V439" s="220">
        <f>ROUND(E439*U439,2)</f>
        <v>37.32</v>
      </c>
      <c r="W439" s="220"/>
      <c r="X439" s="220" t="s">
        <v>325</v>
      </c>
      <c r="Y439" s="220" t="s">
        <v>326</v>
      </c>
      <c r="Z439" s="210"/>
      <c r="AA439" s="210"/>
      <c r="AB439" s="210"/>
      <c r="AC439" s="210"/>
      <c r="AD439" s="210"/>
      <c r="AE439" s="210"/>
      <c r="AF439" s="210"/>
      <c r="AG439" s="210" t="s">
        <v>335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5" t="s">
        <v>760</v>
      </c>
      <c r="D440" s="243"/>
      <c r="E440" s="243"/>
      <c r="F440" s="243"/>
      <c r="G440" s="243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329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5">
        <v>83</v>
      </c>
      <c r="B441" s="236" t="s">
        <v>767</v>
      </c>
      <c r="C441" s="254" t="s">
        <v>768</v>
      </c>
      <c r="D441" s="237" t="s">
        <v>365</v>
      </c>
      <c r="E441" s="238">
        <v>9.2283200000000001</v>
      </c>
      <c r="F441" s="239"/>
      <c r="G441" s="240">
        <f>ROUND(E441*F441,2)</f>
        <v>0</v>
      </c>
      <c r="H441" s="239"/>
      <c r="I441" s="240">
        <f>ROUND(E441*H441,2)</f>
        <v>0</v>
      </c>
      <c r="J441" s="239"/>
      <c r="K441" s="240">
        <f>ROUND(E441*J441,2)</f>
        <v>0</v>
      </c>
      <c r="L441" s="240">
        <v>21</v>
      </c>
      <c r="M441" s="240">
        <f>G441*(1+L441/100)</f>
        <v>0</v>
      </c>
      <c r="N441" s="238">
        <v>1.0237499999999999</v>
      </c>
      <c r="O441" s="238">
        <f>ROUND(E441*N441,2)</f>
        <v>9.4499999999999993</v>
      </c>
      <c r="P441" s="238">
        <v>0</v>
      </c>
      <c r="Q441" s="238">
        <f>ROUND(E441*P441,2)</f>
        <v>0</v>
      </c>
      <c r="R441" s="240" t="s">
        <v>397</v>
      </c>
      <c r="S441" s="240" t="s">
        <v>324</v>
      </c>
      <c r="T441" s="241" t="s">
        <v>324</v>
      </c>
      <c r="U441" s="220">
        <v>29.626000000000001</v>
      </c>
      <c r="V441" s="220">
        <f>ROUND(E441*U441,2)</f>
        <v>273.39999999999998</v>
      </c>
      <c r="W441" s="220"/>
      <c r="X441" s="220" t="s">
        <v>325</v>
      </c>
      <c r="Y441" s="220" t="s">
        <v>326</v>
      </c>
      <c r="Z441" s="210"/>
      <c r="AA441" s="210"/>
      <c r="AB441" s="210"/>
      <c r="AC441" s="210"/>
      <c r="AD441" s="210"/>
      <c r="AE441" s="210"/>
      <c r="AF441" s="210"/>
      <c r="AG441" s="210" t="s">
        <v>335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ht="33.75" outlineLevel="2" x14ac:dyDescent="0.2">
      <c r="A442" s="217"/>
      <c r="B442" s="218"/>
      <c r="C442" s="255" t="s">
        <v>769</v>
      </c>
      <c r="D442" s="243"/>
      <c r="E442" s="243"/>
      <c r="F442" s="243"/>
      <c r="G442" s="243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329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42" t="str">
        <f>C442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442" s="210"/>
      <c r="BC442" s="210"/>
      <c r="BD442" s="210"/>
      <c r="BE442" s="210"/>
      <c r="BF442" s="210"/>
      <c r="BG442" s="210"/>
      <c r="BH442" s="210"/>
    </row>
    <row r="443" spans="1:60" outlineLevel="2" x14ac:dyDescent="0.2">
      <c r="A443" s="217"/>
      <c r="B443" s="218"/>
      <c r="C443" s="256" t="s">
        <v>770</v>
      </c>
      <c r="D443" s="221"/>
      <c r="E443" s="222">
        <v>1.9555199999999999</v>
      </c>
      <c r="F443" s="220"/>
      <c r="G443" s="220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10"/>
      <c r="AA443" s="210"/>
      <c r="AB443" s="210"/>
      <c r="AC443" s="210"/>
      <c r="AD443" s="210"/>
      <c r="AE443" s="210"/>
      <c r="AF443" s="210"/>
      <c r="AG443" s="210" t="s">
        <v>331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">
      <c r="A444" s="217"/>
      <c r="B444" s="218"/>
      <c r="C444" s="261" t="s">
        <v>421</v>
      </c>
      <c r="D444" s="225"/>
      <c r="E444" s="226">
        <v>1.9555199999999999</v>
      </c>
      <c r="F444" s="220"/>
      <c r="G444" s="220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331</v>
      </c>
      <c r="AH444" s="210">
        <v>1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">
      <c r="A445" s="217"/>
      <c r="B445" s="218"/>
      <c r="C445" s="256" t="s">
        <v>771</v>
      </c>
      <c r="D445" s="221"/>
      <c r="E445" s="222">
        <v>1.96</v>
      </c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331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56" t="s">
        <v>772</v>
      </c>
      <c r="D446" s="221"/>
      <c r="E446" s="222">
        <v>1.6763999999999999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331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">
      <c r="A447" s="217"/>
      <c r="B447" s="218"/>
      <c r="C447" s="261" t="s">
        <v>421</v>
      </c>
      <c r="D447" s="225"/>
      <c r="E447" s="226">
        <v>3.6364000000000001</v>
      </c>
      <c r="F447" s="220"/>
      <c r="G447" s="220"/>
      <c r="H447" s="220"/>
      <c r="I447" s="220"/>
      <c r="J447" s="220"/>
      <c r="K447" s="220"/>
      <c r="L447" s="220"/>
      <c r="M447" s="220"/>
      <c r="N447" s="219"/>
      <c r="O447" s="219"/>
      <c r="P447" s="219"/>
      <c r="Q447" s="219"/>
      <c r="R447" s="220"/>
      <c r="S447" s="220"/>
      <c r="T447" s="220"/>
      <c r="U447" s="220"/>
      <c r="V447" s="220"/>
      <c r="W447" s="220"/>
      <c r="X447" s="220"/>
      <c r="Y447" s="220"/>
      <c r="Z447" s="210"/>
      <c r="AA447" s="210"/>
      <c r="AB447" s="210"/>
      <c r="AC447" s="210"/>
      <c r="AD447" s="210"/>
      <c r="AE447" s="210"/>
      <c r="AF447" s="210"/>
      <c r="AG447" s="210" t="s">
        <v>331</v>
      </c>
      <c r="AH447" s="210">
        <v>1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17"/>
      <c r="B448" s="218"/>
      <c r="C448" s="256" t="s">
        <v>773</v>
      </c>
      <c r="D448" s="221"/>
      <c r="E448" s="222">
        <v>3.6364000000000001</v>
      </c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331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1" x14ac:dyDescent="0.2">
      <c r="A449" s="235">
        <v>84</v>
      </c>
      <c r="B449" s="236" t="s">
        <v>774</v>
      </c>
      <c r="C449" s="254" t="s">
        <v>775</v>
      </c>
      <c r="D449" s="237" t="s">
        <v>365</v>
      </c>
      <c r="E449" s="238">
        <v>13.47382</v>
      </c>
      <c r="F449" s="239"/>
      <c r="G449" s="240">
        <f>ROUND(E449*F449,2)</f>
        <v>0</v>
      </c>
      <c r="H449" s="239"/>
      <c r="I449" s="240">
        <f>ROUND(E449*H449,2)</f>
        <v>0</v>
      </c>
      <c r="J449" s="239"/>
      <c r="K449" s="240">
        <f>ROUND(E449*J449,2)</f>
        <v>0</v>
      </c>
      <c r="L449" s="240">
        <v>21</v>
      </c>
      <c r="M449" s="240">
        <f>G449*(1+L449/100)</f>
        <v>0</v>
      </c>
      <c r="N449" s="238">
        <v>1.188E-2</v>
      </c>
      <c r="O449" s="238">
        <f>ROUND(E449*N449,2)</f>
        <v>0.16</v>
      </c>
      <c r="P449" s="238">
        <v>0</v>
      </c>
      <c r="Q449" s="238">
        <f>ROUND(E449*P449,2)</f>
        <v>0</v>
      </c>
      <c r="R449" s="240" t="s">
        <v>397</v>
      </c>
      <c r="S449" s="240" t="s">
        <v>324</v>
      </c>
      <c r="T449" s="241" t="s">
        <v>324</v>
      </c>
      <c r="U449" s="220">
        <v>15.43</v>
      </c>
      <c r="V449" s="220">
        <f>ROUND(E449*U449,2)</f>
        <v>207.9</v>
      </c>
      <c r="W449" s="220"/>
      <c r="X449" s="220" t="s">
        <v>325</v>
      </c>
      <c r="Y449" s="220" t="s">
        <v>326</v>
      </c>
      <c r="Z449" s="210"/>
      <c r="AA449" s="210"/>
      <c r="AB449" s="210"/>
      <c r="AC449" s="210"/>
      <c r="AD449" s="210"/>
      <c r="AE449" s="210"/>
      <c r="AF449" s="210"/>
      <c r="AG449" s="210" t="s">
        <v>335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2" x14ac:dyDescent="0.2">
      <c r="A450" s="217"/>
      <c r="B450" s="218"/>
      <c r="C450" s="255" t="s">
        <v>776</v>
      </c>
      <c r="D450" s="243"/>
      <c r="E450" s="243"/>
      <c r="F450" s="243"/>
      <c r="G450" s="243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10"/>
      <c r="AA450" s="210"/>
      <c r="AB450" s="210"/>
      <c r="AC450" s="210"/>
      <c r="AD450" s="210"/>
      <c r="AE450" s="210"/>
      <c r="AF450" s="210"/>
      <c r="AG450" s="210" t="s">
        <v>329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56" t="s">
        <v>777</v>
      </c>
      <c r="D451" s="221"/>
      <c r="E451" s="222"/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331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56" t="s">
        <v>778</v>
      </c>
      <c r="D452" s="221"/>
      <c r="E452" s="222">
        <v>0.24299999999999999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331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">
      <c r="A453" s="217"/>
      <c r="B453" s="218"/>
      <c r="C453" s="256" t="s">
        <v>779</v>
      </c>
      <c r="D453" s="221"/>
      <c r="E453" s="222"/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331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56" t="s">
        <v>780</v>
      </c>
      <c r="D454" s="221"/>
      <c r="E454" s="222">
        <v>0.73167000000000004</v>
      </c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331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56" t="s">
        <v>781</v>
      </c>
      <c r="D455" s="221"/>
      <c r="E455" s="222">
        <v>4.10459</v>
      </c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331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6" t="s">
        <v>782</v>
      </c>
      <c r="D456" s="221"/>
      <c r="E456" s="222"/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331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56" t="s">
        <v>783</v>
      </c>
      <c r="D457" s="221"/>
      <c r="E457" s="222">
        <v>2.5902799999999999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331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17"/>
      <c r="B458" s="218"/>
      <c r="C458" s="256" t="s">
        <v>784</v>
      </c>
      <c r="D458" s="221"/>
      <c r="E458" s="222">
        <v>1.0764800000000001</v>
      </c>
      <c r="F458" s="220"/>
      <c r="G458" s="220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10"/>
      <c r="AA458" s="210"/>
      <c r="AB458" s="210"/>
      <c r="AC458" s="210"/>
      <c r="AD458" s="210"/>
      <c r="AE458" s="210"/>
      <c r="AF458" s="210"/>
      <c r="AG458" s="210" t="s">
        <v>331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">
      <c r="A459" s="217"/>
      <c r="B459" s="218"/>
      <c r="C459" s="256" t="s">
        <v>785</v>
      </c>
      <c r="D459" s="221"/>
      <c r="E459" s="222">
        <v>4.7278000000000002</v>
      </c>
      <c r="F459" s="220"/>
      <c r="G459" s="220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331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2.5" outlineLevel="1" x14ac:dyDescent="0.2">
      <c r="A460" s="235">
        <v>85</v>
      </c>
      <c r="B460" s="236" t="s">
        <v>786</v>
      </c>
      <c r="C460" s="254" t="s">
        <v>787</v>
      </c>
      <c r="D460" s="237" t="s">
        <v>365</v>
      </c>
      <c r="E460" s="238">
        <v>9.7156300000000009</v>
      </c>
      <c r="F460" s="239"/>
      <c r="G460" s="240">
        <f>ROUND(E460*F460,2)</f>
        <v>0</v>
      </c>
      <c r="H460" s="239"/>
      <c r="I460" s="240">
        <f>ROUND(E460*H460,2)</f>
        <v>0</v>
      </c>
      <c r="J460" s="239"/>
      <c r="K460" s="240">
        <f>ROUND(E460*J460,2)</f>
        <v>0</v>
      </c>
      <c r="L460" s="240">
        <v>21</v>
      </c>
      <c r="M460" s="240">
        <f>G460*(1+L460/100)</f>
        <v>0</v>
      </c>
      <c r="N460" s="238">
        <v>1</v>
      </c>
      <c r="O460" s="238">
        <f>ROUND(E460*N460,2)</f>
        <v>9.7200000000000006</v>
      </c>
      <c r="P460" s="238">
        <v>0</v>
      </c>
      <c r="Q460" s="238">
        <f>ROUND(E460*P460,2)</f>
        <v>0</v>
      </c>
      <c r="R460" s="240" t="s">
        <v>385</v>
      </c>
      <c r="S460" s="240" t="s">
        <v>324</v>
      </c>
      <c r="T460" s="241" t="s">
        <v>324</v>
      </c>
      <c r="U460" s="220">
        <v>0</v>
      </c>
      <c r="V460" s="220">
        <f>ROUND(E460*U460,2)</f>
        <v>0</v>
      </c>
      <c r="W460" s="220"/>
      <c r="X460" s="220" t="s">
        <v>386</v>
      </c>
      <c r="Y460" s="220" t="s">
        <v>326</v>
      </c>
      <c r="Z460" s="210"/>
      <c r="AA460" s="210"/>
      <c r="AB460" s="210"/>
      <c r="AC460" s="210"/>
      <c r="AD460" s="210"/>
      <c r="AE460" s="210"/>
      <c r="AF460" s="210"/>
      <c r="AG460" s="210" t="s">
        <v>652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2" x14ac:dyDescent="0.2">
      <c r="A461" s="217"/>
      <c r="B461" s="218"/>
      <c r="C461" s="256" t="s">
        <v>779</v>
      </c>
      <c r="D461" s="221"/>
      <c r="E461" s="222"/>
      <c r="F461" s="220"/>
      <c r="G461" s="220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331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56" t="s">
        <v>781</v>
      </c>
      <c r="D462" s="221"/>
      <c r="E462" s="222">
        <v>4.10459</v>
      </c>
      <c r="F462" s="220"/>
      <c r="G462" s="220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331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">
      <c r="A463" s="217"/>
      <c r="B463" s="218"/>
      <c r="C463" s="256" t="s">
        <v>782</v>
      </c>
      <c r="D463" s="221"/>
      <c r="E463" s="222"/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331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">
      <c r="A464" s="217"/>
      <c r="B464" s="218"/>
      <c r="C464" s="256" t="s">
        <v>785</v>
      </c>
      <c r="D464" s="221"/>
      <c r="E464" s="222">
        <v>4.7278000000000002</v>
      </c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331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17"/>
      <c r="B465" s="218"/>
      <c r="C465" s="260" t="s">
        <v>788</v>
      </c>
      <c r="D465" s="223"/>
      <c r="E465" s="224">
        <v>0.88324000000000003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331</v>
      </c>
      <c r="AH465" s="210">
        <v>4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2.5" outlineLevel="1" x14ac:dyDescent="0.2">
      <c r="A466" s="235">
        <v>86</v>
      </c>
      <c r="B466" s="236" t="s">
        <v>789</v>
      </c>
      <c r="C466" s="254" t="s">
        <v>790</v>
      </c>
      <c r="D466" s="237" t="s">
        <v>365</v>
      </c>
      <c r="E466" s="238">
        <v>0.28511999999999998</v>
      </c>
      <c r="F466" s="239"/>
      <c r="G466" s="240">
        <f>ROUND(E466*F466,2)</f>
        <v>0</v>
      </c>
      <c r="H466" s="239"/>
      <c r="I466" s="240">
        <f>ROUND(E466*H466,2)</f>
        <v>0</v>
      </c>
      <c r="J466" s="239"/>
      <c r="K466" s="240">
        <f>ROUND(E466*J466,2)</f>
        <v>0</v>
      </c>
      <c r="L466" s="240">
        <v>21</v>
      </c>
      <c r="M466" s="240">
        <f>G466*(1+L466/100)</f>
        <v>0</v>
      </c>
      <c r="N466" s="238">
        <v>1</v>
      </c>
      <c r="O466" s="238">
        <f>ROUND(E466*N466,2)</f>
        <v>0.28999999999999998</v>
      </c>
      <c r="P466" s="238">
        <v>0</v>
      </c>
      <c r="Q466" s="238">
        <f>ROUND(E466*P466,2)</f>
        <v>0</v>
      </c>
      <c r="R466" s="240" t="s">
        <v>385</v>
      </c>
      <c r="S466" s="240" t="s">
        <v>324</v>
      </c>
      <c r="T466" s="241" t="s">
        <v>324</v>
      </c>
      <c r="U466" s="220">
        <v>0</v>
      </c>
      <c r="V466" s="220">
        <f>ROUND(E466*U466,2)</f>
        <v>0</v>
      </c>
      <c r="W466" s="220"/>
      <c r="X466" s="220" t="s">
        <v>386</v>
      </c>
      <c r="Y466" s="220" t="s">
        <v>326</v>
      </c>
      <c r="Z466" s="210"/>
      <c r="AA466" s="210"/>
      <c r="AB466" s="210"/>
      <c r="AC466" s="210"/>
      <c r="AD466" s="210"/>
      <c r="AE466" s="210"/>
      <c r="AF466" s="210"/>
      <c r="AG466" s="210" t="s">
        <v>387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2" x14ac:dyDescent="0.2">
      <c r="A467" s="217"/>
      <c r="B467" s="218"/>
      <c r="C467" s="256" t="s">
        <v>777</v>
      </c>
      <c r="D467" s="221"/>
      <c r="E467" s="222"/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331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6" t="s">
        <v>791</v>
      </c>
      <c r="D468" s="221"/>
      <c r="E468" s="222">
        <v>0.25919999999999999</v>
      </c>
      <c r="F468" s="220"/>
      <c r="G468" s="220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331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3" x14ac:dyDescent="0.2">
      <c r="A469" s="217"/>
      <c r="B469" s="218"/>
      <c r="C469" s="260" t="s">
        <v>788</v>
      </c>
      <c r="D469" s="223"/>
      <c r="E469" s="224">
        <v>2.5919999999999999E-2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331</v>
      </c>
      <c r="AH469" s="210">
        <v>4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2.5" outlineLevel="1" x14ac:dyDescent="0.2">
      <c r="A470" s="235">
        <v>87</v>
      </c>
      <c r="B470" s="236" t="s">
        <v>792</v>
      </c>
      <c r="C470" s="254" t="s">
        <v>793</v>
      </c>
      <c r="D470" s="237" t="s">
        <v>365</v>
      </c>
      <c r="E470" s="238">
        <v>4.8382699999999996</v>
      </c>
      <c r="F470" s="239"/>
      <c r="G470" s="240">
        <f>ROUND(E470*F470,2)</f>
        <v>0</v>
      </c>
      <c r="H470" s="239"/>
      <c r="I470" s="240">
        <f>ROUND(E470*H470,2)</f>
        <v>0</v>
      </c>
      <c r="J470" s="239"/>
      <c r="K470" s="240">
        <f>ROUND(E470*J470,2)</f>
        <v>0</v>
      </c>
      <c r="L470" s="240">
        <v>21</v>
      </c>
      <c r="M470" s="240">
        <f>G470*(1+L470/100)</f>
        <v>0</v>
      </c>
      <c r="N470" s="238">
        <v>1</v>
      </c>
      <c r="O470" s="238">
        <f>ROUND(E470*N470,2)</f>
        <v>4.84</v>
      </c>
      <c r="P470" s="238">
        <v>0</v>
      </c>
      <c r="Q470" s="238">
        <f>ROUND(E470*P470,2)</f>
        <v>0</v>
      </c>
      <c r="R470" s="240" t="s">
        <v>385</v>
      </c>
      <c r="S470" s="240" t="s">
        <v>324</v>
      </c>
      <c r="T470" s="241" t="s">
        <v>324</v>
      </c>
      <c r="U470" s="220">
        <v>0</v>
      </c>
      <c r="V470" s="220">
        <f>ROUND(E470*U470,2)</f>
        <v>0</v>
      </c>
      <c r="W470" s="220"/>
      <c r="X470" s="220" t="s">
        <v>386</v>
      </c>
      <c r="Y470" s="220" t="s">
        <v>326</v>
      </c>
      <c r="Z470" s="210"/>
      <c r="AA470" s="210"/>
      <c r="AB470" s="210"/>
      <c r="AC470" s="210"/>
      <c r="AD470" s="210"/>
      <c r="AE470" s="210"/>
      <c r="AF470" s="210"/>
      <c r="AG470" s="210" t="s">
        <v>652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2" x14ac:dyDescent="0.2">
      <c r="A471" s="217"/>
      <c r="B471" s="218"/>
      <c r="C471" s="256" t="s">
        <v>779</v>
      </c>
      <c r="D471" s="221"/>
      <c r="E471" s="222"/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331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">
      <c r="A472" s="217"/>
      <c r="B472" s="218"/>
      <c r="C472" s="256" t="s">
        <v>780</v>
      </c>
      <c r="D472" s="221"/>
      <c r="E472" s="222">
        <v>0.73167000000000004</v>
      </c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331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">
      <c r="A473" s="217"/>
      <c r="B473" s="218"/>
      <c r="C473" s="256" t="s">
        <v>782</v>
      </c>
      <c r="D473" s="221"/>
      <c r="E473" s="222"/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331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17"/>
      <c r="B474" s="218"/>
      <c r="C474" s="256" t="s">
        <v>783</v>
      </c>
      <c r="D474" s="221"/>
      <c r="E474" s="222">
        <v>2.5902799999999999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331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17"/>
      <c r="B475" s="218"/>
      <c r="C475" s="256" t="s">
        <v>784</v>
      </c>
      <c r="D475" s="221"/>
      <c r="E475" s="222">
        <v>1.0764800000000001</v>
      </c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331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17"/>
      <c r="B476" s="218"/>
      <c r="C476" s="260" t="s">
        <v>788</v>
      </c>
      <c r="D476" s="223"/>
      <c r="E476" s="224">
        <v>0.43984000000000001</v>
      </c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331</v>
      </c>
      <c r="AH476" s="210">
        <v>4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35">
        <v>88</v>
      </c>
      <c r="B477" s="236" t="s">
        <v>794</v>
      </c>
      <c r="C477" s="254" t="s">
        <v>795</v>
      </c>
      <c r="D477" s="237" t="s">
        <v>381</v>
      </c>
      <c r="E477" s="238">
        <v>24.6</v>
      </c>
      <c r="F477" s="239"/>
      <c r="G477" s="240">
        <f>ROUND(E477*F477,2)</f>
        <v>0</v>
      </c>
      <c r="H477" s="239"/>
      <c r="I477" s="240">
        <f>ROUND(E477*H477,2)</f>
        <v>0</v>
      </c>
      <c r="J477" s="239"/>
      <c r="K477" s="240">
        <f>ROUND(E477*J477,2)</f>
        <v>0</v>
      </c>
      <c r="L477" s="240">
        <v>21</v>
      </c>
      <c r="M477" s="240">
        <f>G477*(1+L477/100)</f>
        <v>0</v>
      </c>
      <c r="N477" s="238">
        <v>0.15</v>
      </c>
      <c r="O477" s="238">
        <f>ROUND(E477*N477,2)</f>
        <v>3.69</v>
      </c>
      <c r="P477" s="238">
        <v>0</v>
      </c>
      <c r="Q477" s="238">
        <f>ROUND(E477*P477,2)</f>
        <v>0</v>
      </c>
      <c r="R477" s="240"/>
      <c r="S477" s="240" t="s">
        <v>366</v>
      </c>
      <c r="T477" s="241" t="s">
        <v>367</v>
      </c>
      <c r="U477" s="220">
        <v>0.36</v>
      </c>
      <c r="V477" s="220">
        <f>ROUND(E477*U477,2)</f>
        <v>8.86</v>
      </c>
      <c r="W477" s="220"/>
      <c r="X477" s="220" t="s">
        <v>325</v>
      </c>
      <c r="Y477" s="220" t="s">
        <v>326</v>
      </c>
      <c r="Z477" s="210"/>
      <c r="AA477" s="210"/>
      <c r="AB477" s="210"/>
      <c r="AC477" s="210"/>
      <c r="AD477" s="210"/>
      <c r="AE477" s="210"/>
      <c r="AF477" s="210"/>
      <c r="AG477" s="210" t="s">
        <v>335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2" x14ac:dyDescent="0.2">
      <c r="A478" s="217"/>
      <c r="B478" s="218"/>
      <c r="C478" s="256" t="s">
        <v>796</v>
      </c>
      <c r="D478" s="221"/>
      <c r="E478" s="222">
        <v>8.1999999999999993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331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17"/>
      <c r="B479" s="218"/>
      <c r="C479" s="256" t="s">
        <v>797</v>
      </c>
      <c r="D479" s="221"/>
      <c r="E479" s="222">
        <v>8.1999999999999993</v>
      </c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10"/>
      <c r="AA479" s="210"/>
      <c r="AB479" s="210"/>
      <c r="AC479" s="210"/>
      <c r="AD479" s="210"/>
      <c r="AE479" s="210"/>
      <c r="AF479" s="210"/>
      <c r="AG479" s="210" t="s">
        <v>331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17"/>
      <c r="B480" s="218"/>
      <c r="C480" s="256" t="s">
        <v>798</v>
      </c>
      <c r="D480" s="221"/>
      <c r="E480" s="222">
        <v>8.1999999999999993</v>
      </c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331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35">
        <v>89</v>
      </c>
      <c r="B481" s="236" t="s">
        <v>799</v>
      </c>
      <c r="C481" s="254" t="s">
        <v>800</v>
      </c>
      <c r="D481" s="237" t="s">
        <v>381</v>
      </c>
      <c r="E481" s="238">
        <v>11.8</v>
      </c>
      <c r="F481" s="239"/>
      <c r="G481" s="240">
        <f>ROUND(E481*F481,2)</f>
        <v>0</v>
      </c>
      <c r="H481" s="239"/>
      <c r="I481" s="240">
        <f>ROUND(E481*H481,2)</f>
        <v>0</v>
      </c>
      <c r="J481" s="239"/>
      <c r="K481" s="240">
        <f>ROUND(E481*J481,2)</f>
        <v>0</v>
      </c>
      <c r="L481" s="240">
        <v>21</v>
      </c>
      <c r="M481" s="240">
        <f>G481*(1+L481/100)</f>
        <v>0</v>
      </c>
      <c r="N481" s="238">
        <v>0.15</v>
      </c>
      <c r="O481" s="238">
        <f>ROUND(E481*N481,2)</f>
        <v>1.77</v>
      </c>
      <c r="P481" s="238">
        <v>0</v>
      </c>
      <c r="Q481" s="238">
        <f>ROUND(E481*P481,2)</f>
        <v>0</v>
      </c>
      <c r="R481" s="240"/>
      <c r="S481" s="240" t="s">
        <v>366</v>
      </c>
      <c r="T481" s="241" t="s">
        <v>367</v>
      </c>
      <c r="U481" s="220">
        <v>0.36</v>
      </c>
      <c r="V481" s="220">
        <f>ROUND(E481*U481,2)</f>
        <v>4.25</v>
      </c>
      <c r="W481" s="220"/>
      <c r="X481" s="220" t="s">
        <v>325</v>
      </c>
      <c r="Y481" s="220" t="s">
        <v>326</v>
      </c>
      <c r="Z481" s="210"/>
      <c r="AA481" s="210"/>
      <c r="AB481" s="210"/>
      <c r="AC481" s="210"/>
      <c r="AD481" s="210"/>
      <c r="AE481" s="210"/>
      <c r="AF481" s="210"/>
      <c r="AG481" s="210" t="s">
        <v>335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2" x14ac:dyDescent="0.2">
      <c r="A482" s="217"/>
      <c r="B482" s="218"/>
      <c r="C482" s="256" t="s">
        <v>801</v>
      </c>
      <c r="D482" s="221"/>
      <c r="E482" s="222">
        <v>11.8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331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x14ac:dyDescent="0.2">
      <c r="A483" s="228" t="s">
        <v>318</v>
      </c>
      <c r="B483" s="229" t="s">
        <v>172</v>
      </c>
      <c r="C483" s="253" t="s">
        <v>173</v>
      </c>
      <c r="D483" s="230"/>
      <c r="E483" s="231"/>
      <c r="F483" s="232"/>
      <c r="G483" s="232">
        <f>SUMIF(AG484:AG512,"&lt;&gt;NOR",G484:G512)</f>
        <v>0</v>
      </c>
      <c r="H483" s="232"/>
      <c r="I483" s="232">
        <f>SUM(I484:I512)</f>
        <v>0</v>
      </c>
      <c r="J483" s="232"/>
      <c r="K483" s="232">
        <f>SUM(K484:K512)</f>
        <v>0</v>
      </c>
      <c r="L483" s="232"/>
      <c r="M483" s="232">
        <f>SUM(M484:M512)</f>
        <v>0</v>
      </c>
      <c r="N483" s="231"/>
      <c r="O483" s="231">
        <f>SUM(O484:O512)</f>
        <v>14.78</v>
      </c>
      <c r="P483" s="231"/>
      <c r="Q483" s="231">
        <f>SUM(Q484:Q512)</f>
        <v>0</v>
      </c>
      <c r="R483" s="232"/>
      <c r="S483" s="232"/>
      <c r="T483" s="233"/>
      <c r="U483" s="227"/>
      <c r="V483" s="227">
        <f>SUM(V484:V512)</f>
        <v>1154.78</v>
      </c>
      <c r="W483" s="227"/>
      <c r="X483" s="227"/>
      <c r="Y483" s="227"/>
      <c r="AG483" t="s">
        <v>319</v>
      </c>
    </row>
    <row r="484" spans="1:60" ht="22.5" outlineLevel="1" x14ac:dyDescent="0.2">
      <c r="A484" s="235">
        <v>90</v>
      </c>
      <c r="B484" s="236" t="s">
        <v>802</v>
      </c>
      <c r="C484" s="254" t="s">
        <v>803</v>
      </c>
      <c r="D484" s="237" t="s">
        <v>392</v>
      </c>
      <c r="E484" s="238">
        <v>932.6</v>
      </c>
      <c r="F484" s="239"/>
      <c r="G484" s="240">
        <f>ROUND(E484*F484,2)</f>
        <v>0</v>
      </c>
      <c r="H484" s="239"/>
      <c r="I484" s="240">
        <f>ROUND(E484*H484,2)</f>
        <v>0</v>
      </c>
      <c r="J484" s="239"/>
      <c r="K484" s="240">
        <f>ROUND(E484*J484,2)</f>
        <v>0</v>
      </c>
      <c r="L484" s="240">
        <v>21</v>
      </c>
      <c r="M484" s="240">
        <f>G484*(1+L484/100)</f>
        <v>0</v>
      </c>
      <c r="N484" s="238">
        <v>1.1690000000000001E-2</v>
      </c>
      <c r="O484" s="238">
        <f>ROUND(E484*N484,2)</f>
        <v>10.9</v>
      </c>
      <c r="P484" s="238">
        <v>0</v>
      </c>
      <c r="Q484" s="238">
        <f>ROUND(E484*P484,2)</f>
        <v>0</v>
      </c>
      <c r="R484" s="240" t="s">
        <v>397</v>
      </c>
      <c r="S484" s="240" t="s">
        <v>324</v>
      </c>
      <c r="T484" s="241" t="s">
        <v>324</v>
      </c>
      <c r="U484" s="220">
        <v>0.95</v>
      </c>
      <c r="V484" s="220">
        <f>ROUND(E484*U484,2)</f>
        <v>885.97</v>
      </c>
      <c r="W484" s="220"/>
      <c r="X484" s="220" t="s">
        <v>325</v>
      </c>
      <c r="Y484" s="220" t="s">
        <v>326</v>
      </c>
      <c r="Z484" s="210"/>
      <c r="AA484" s="210"/>
      <c r="AB484" s="210"/>
      <c r="AC484" s="210"/>
      <c r="AD484" s="210"/>
      <c r="AE484" s="210"/>
      <c r="AF484" s="210"/>
      <c r="AG484" s="210" t="s">
        <v>335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2" x14ac:dyDescent="0.2">
      <c r="A485" s="217"/>
      <c r="B485" s="218"/>
      <c r="C485" s="257" t="s">
        <v>804</v>
      </c>
      <c r="D485" s="244"/>
      <c r="E485" s="244"/>
      <c r="F485" s="244"/>
      <c r="G485" s="244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369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">
      <c r="A486" s="217"/>
      <c r="B486" s="218"/>
      <c r="C486" s="258" t="s">
        <v>805</v>
      </c>
      <c r="D486" s="245"/>
      <c r="E486" s="245"/>
      <c r="F486" s="245"/>
      <c r="G486" s="245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369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58" t="s">
        <v>806</v>
      </c>
      <c r="D487" s="245"/>
      <c r="E487" s="245"/>
      <c r="F487" s="245"/>
      <c r="G487" s="245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369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2" x14ac:dyDescent="0.2">
      <c r="A488" s="217"/>
      <c r="B488" s="218"/>
      <c r="C488" s="256" t="s">
        <v>807</v>
      </c>
      <c r="D488" s="221"/>
      <c r="E488" s="222">
        <v>302.5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331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">
      <c r="A489" s="217"/>
      <c r="B489" s="218"/>
      <c r="C489" s="256" t="s">
        <v>808</v>
      </c>
      <c r="D489" s="221"/>
      <c r="E489" s="222">
        <v>297.5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331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3" x14ac:dyDescent="0.2">
      <c r="A490" s="217"/>
      <c r="B490" s="218"/>
      <c r="C490" s="256" t="s">
        <v>809</v>
      </c>
      <c r="D490" s="221"/>
      <c r="E490" s="222">
        <v>332.6</v>
      </c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10"/>
      <c r="AA490" s="210"/>
      <c r="AB490" s="210"/>
      <c r="AC490" s="210"/>
      <c r="AD490" s="210"/>
      <c r="AE490" s="210"/>
      <c r="AF490" s="210"/>
      <c r="AG490" s="210" t="s">
        <v>331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ht="33.75" outlineLevel="1" x14ac:dyDescent="0.2">
      <c r="A491" s="235">
        <v>91</v>
      </c>
      <c r="B491" s="236" t="s">
        <v>810</v>
      </c>
      <c r="C491" s="254" t="s">
        <v>811</v>
      </c>
      <c r="D491" s="237" t="s">
        <v>392</v>
      </c>
      <c r="E491" s="238">
        <v>83.8</v>
      </c>
      <c r="F491" s="239"/>
      <c r="G491" s="240">
        <f>ROUND(E491*F491,2)</f>
        <v>0</v>
      </c>
      <c r="H491" s="239"/>
      <c r="I491" s="240">
        <f>ROUND(E491*H491,2)</f>
        <v>0</v>
      </c>
      <c r="J491" s="239"/>
      <c r="K491" s="240">
        <f>ROUND(E491*J491,2)</f>
        <v>0</v>
      </c>
      <c r="L491" s="240">
        <v>21</v>
      </c>
      <c r="M491" s="240">
        <f>G491*(1+L491/100)</f>
        <v>0</v>
      </c>
      <c r="N491" s="238">
        <v>1.201E-2</v>
      </c>
      <c r="O491" s="238">
        <f>ROUND(E491*N491,2)</f>
        <v>1.01</v>
      </c>
      <c r="P491" s="238">
        <v>0</v>
      </c>
      <c r="Q491" s="238">
        <f>ROUND(E491*P491,2)</f>
        <v>0</v>
      </c>
      <c r="R491" s="240" t="s">
        <v>397</v>
      </c>
      <c r="S491" s="240" t="s">
        <v>324</v>
      </c>
      <c r="T491" s="241" t="s">
        <v>324</v>
      </c>
      <c r="U491" s="220">
        <v>0.95</v>
      </c>
      <c r="V491" s="220">
        <f>ROUND(E491*U491,2)</f>
        <v>79.61</v>
      </c>
      <c r="W491" s="220"/>
      <c r="X491" s="220" t="s">
        <v>325</v>
      </c>
      <c r="Y491" s="220" t="s">
        <v>326</v>
      </c>
      <c r="Z491" s="210"/>
      <c r="AA491" s="210"/>
      <c r="AB491" s="210"/>
      <c r="AC491" s="210"/>
      <c r="AD491" s="210"/>
      <c r="AE491" s="210"/>
      <c r="AF491" s="210"/>
      <c r="AG491" s="210" t="s">
        <v>335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">
      <c r="A492" s="217"/>
      <c r="B492" s="218"/>
      <c r="C492" s="257" t="s">
        <v>812</v>
      </c>
      <c r="D492" s="244"/>
      <c r="E492" s="244"/>
      <c r="F492" s="244"/>
      <c r="G492" s="244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369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">
      <c r="A493" s="217"/>
      <c r="B493" s="218"/>
      <c r="C493" s="258" t="s">
        <v>805</v>
      </c>
      <c r="D493" s="245"/>
      <c r="E493" s="245"/>
      <c r="F493" s="245"/>
      <c r="G493" s="245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369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">
      <c r="A494" s="217"/>
      <c r="B494" s="218"/>
      <c r="C494" s="258" t="s">
        <v>806</v>
      </c>
      <c r="D494" s="245"/>
      <c r="E494" s="245"/>
      <c r="F494" s="245"/>
      <c r="G494" s="245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369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2" x14ac:dyDescent="0.2">
      <c r="A495" s="217"/>
      <c r="B495" s="218"/>
      <c r="C495" s="256" t="s">
        <v>813</v>
      </c>
      <c r="D495" s="221"/>
      <c r="E495" s="222">
        <v>25.2</v>
      </c>
      <c r="F495" s="220"/>
      <c r="G495" s="220"/>
      <c r="H495" s="220"/>
      <c r="I495" s="220"/>
      <c r="J495" s="220"/>
      <c r="K495" s="220"/>
      <c r="L495" s="220"/>
      <c r="M495" s="220"/>
      <c r="N495" s="219"/>
      <c r="O495" s="219"/>
      <c r="P495" s="219"/>
      <c r="Q495" s="219"/>
      <c r="R495" s="220"/>
      <c r="S495" s="220"/>
      <c r="T495" s="220"/>
      <c r="U495" s="220"/>
      <c r="V495" s="220"/>
      <c r="W495" s="220"/>
      <c r="X495" s="220"/>
      <c r="Y495" s="220"/>
      <c r="Z495" s="210"/>
      <c r="AA495" s="210"/>
      <c r="AB495" s="210"/>
      <c r="AC495" s="210"/>
      <c r="AD495" s="210"/>
      <c r="AE495" s="210"/>
      <c r="AF495" s="210"/>
      <c r="AG495" s="210" t="s">
        <v>331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">
      <c r="A496" s="217"/>
      <c r="B496" s="218"/>
      <c r="C496" s="256" t="s">
        <v>814</v>
      </c>
      <c r="D496" s="221"/>
      <c r="E496" s="222">
        <v>28.9</v>
      </c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331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">
      <c r="A497" s="217"/>
      <c r="B497" s="218"/>
      <c r="C497" s="256" t="s">
        <v>815</v>
      </c>
      <c r="D497" s="221"/>
      <c r="E497" s="222">
        <v>29.7</v>
      </c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10"/>
      <c r="AA497" s="210"/>
      <c r="AB497" s="210"/>
      <c r="AC497" s="210"/>
      <c r="AD497" s="210"/>
      <c r="AE497" s="210"/>
      <c r="AF497" s="210"/>
      <c r="AG497" s="210" t="s">
        <v>331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2.5" outlineLevel="1" x14ac:dyDescent="0.2">
      <c r="A498" s="235">
        <v>92</v>
      </c>
      <c r="B498" s="236" t="s">
        <v>816</v>
      </c>
      <c r="C498" s="254" t="s">
        <v>817</v>
      </c>
      <c r="D498" s="237" t="s">
        <v>392</v>
      </c>
      <c r="E498" s="238">
        <v>247.5</v>
      </c>
      <c r="F498" s="239"/>
      <c r="G498" s="240">
        <f>ROUND(E498*F498,2)</f>
        <v>0</v>
      </c>
      <c r="H498" s="239"/>
      <c r="I498" s="240">
        <f>ROUND(E498*H498,2)</f>
        <v>0</v>
      </c>
      <c r="J498" s="239"/>
      <c r="K498" s="240">
        <f>ROUND(E498*J498,2)</f>
        <v>0</v>
      </c>
      <c r="L498" s="240">
        <v>21</v>
      </c>
      <c r="M498" s="240">
        <f>G498*(1+L498/100)</f>
        <v>0</v>
      </c>
      <c r="N498" s="238">
        <v>7.5799999999999999E-3</v>
      </c>
      <c r="O498" s="238">
        <f>ROUND(E498*N498,2)</f>
        <v>1.88</v>
      </c>
      <c r="P498" s="238">
        <v>0</v>
      </c>
      <c r="Q498" s="238">
        <f>ROUND(E498*P498,2)</f>
        <v>0</v>
      </c>
      <c r="R498" s="240" t="s">
        <v>397</v>
      </c>
      <c r="S498" s="240" t="s">
        <v>324</v>
      </c>
      <c r="T498" s="241" t="s">
        <v>324</v>
      </c>
      <c r="U498" s="220">
        <v>0.5</v>
      </c>
      <c r="V498" s="220">
        <f>ROUND(E498*U498,2)</f>
        <v>123.75</v>
      </c>
      <c r="W498" s="220"/>
      <c r="X498" s="220" t="s">
        <v>325</v>
      </c>
      <c r="Y498" s="220" t="s">
        <v>326</v>
      </c>
      <c r="Z498" s="210"/>
      <c r="AA498" s="210"/>
      <c r="AB498" s="210"/>
      <c r="AC498" s="210"/>
      <c r="AD498" s="210"/>
      <c r="AE498" s="210"/>
      <c r="AF498" s="210"/>
      <c r="AG498" s="210" t="s">
        <v>335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7" t="s">
        <v>818</v>
      </c>
      <c r="D499" s="244"/>
      <c r="E499" s="244"/>
      <c r="F499" s="244"/>
      <c r="G499" s="244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369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3" x14ac:dyDescent="0.2">
      <c r="A500" s="217"/>
      <c r="B500" s="218"/>
      <c r="C500" s="258" t="s">
        <v>819</v>
      </c>
      <c r="D500" s="245"/>
      <c r="E500" s="245"/>
      <c r="F500" s="245"/>
      <c r="G500" s="245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369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8" t="s">
        <v>806</v>
      </c>
      <c r="D501" s="245"/>
      <c r="E501" s="245"/>
      <c r="F501" s="245"/>
      <c r="G501" s="245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369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2" x14ac:dyDescent="0.2">
      <c r="A502" s="217"/>
      <c r="B502" s="218"/>
      <c r="C502" s="256" t="s">
        <v>820</v>
      </c>
      <c r="D502" s="221"/>
      <c r="E502" s="222">
        <v>82.4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331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17"/>
      <c r="B503" s="218"/>
      <c r="C503" s="256" t="s">
        <v>821</v>
      </c>
      <c r="D503" s="221"/>
      <c r="E503" s="222">
        <v>82.5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331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56" t="s">
        <v>822</v>
      </c>
      <c r="D504" s="221"/>
      <c r="E504" s="222">
        <v>82.6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331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ht="22.5" outlineLevel="1" x14ac:dyDescent="0.2">
      <c r="A505" s="235">
        <v>93</v>
      </c>
      <c r="B505" s="236" t="s">
        <v>816</v>
      </c>
      <c r="C505" s="254" t="s">
        <v>817</v>
      </c>
      <c r="D505" s="237" t="s">
        <v>392</v>
      </c>
      <c r="E505" s="238">
        <v>130.9</v>
      </c>
      <c r="F505" s="239"/>
      <c r="G505" s="240">
        <f>ROUND(E505*F505,2)</f>
        <v>0</v>
      </c>
      <c r="H505" s="239"/>
      <c r="I505" s="240">
        <f>ROUND(E505*H505,2)</f>
        <v>0</v>
      </c>
      <c r="J505" s="239"/>
      <c r="K505" s="240">
        <f>ROUND(E505*J505,2)</f>
        <v>0</v>
      </c>
      <c r="L505" s="240">
        <v>21</v>
      </c>
      <c r="M505" s="240">
        <f>G505*(1+L505/100)</f>
        <v>0</v>
      </c>
      <c r="N505" s="238">
        <v>7.5799999999999999E-3</v>
      </c>
      <c r="O505" s="238">
        <f>ROUND(E505*N505,2)</f>
        <v>0.99</v>
      </c>
      <c r="P505" s="238">
        <v>0</v>
      </c>
      <c r="Q505" s="238">
        <f>ROUND(E505*P505,2)</f>
        <v>0</v>
      </c>
      <c r="R505" s="240" t="s">
        <v>397</v>
      </c>
      <c r="S505" s="240" t="s">
        <v>324</v>
      </c>
      <c r="T505" s="241" t="s">
        <v>324</v>
      </c>
      <c r="U505" s="220">
        <v>0.5</v>
      </c>
      <c r="V505" s="220">
        <f>ROUND(E505*U505,2)</f>
        <v>65.45</v>
      </c>
      <c r="W505" s="220"/>
      <c r="X505" s="220" t="s">
        <v>325</v>
      </c>
      <c r="Y505" s="220" t="s">
        <v>326</v>
      </c>
      <c r="Z505" s="210"/>
      <c r="AA505" s="210"/>
      <c r="AB505" s="210"/>
      <c r="AC505" s="210"/>
      <c r="AD505" s="210"/>
      <c r="AE505" s="210"/>
      <c r="AF505" s="210"/>
      <c r="AG505" s="210" t="s">
        <v>335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2" x14ac:dyDescent="0.2">
      <c r="A506" s="217"/>
      <c r="B506" s="218"/>
      <c r="C506" s="257" t="s">
        <v>823</v>
      </c>
      <c r="D506" s="244"/>
      <c r="E506" s="244"/>
      <c r="F506" s="244"/>
      <c r="G506" s="244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369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3" x14ac:dyDescent="0.2">
      <c r="A507" s="217"/>
      <c r="B507" s="218"/>
      <c r="C507" s="258" t="s">
        <v>824</v>
      </c>
      <c r="D507" s="245"/>
      <c r="E507" s="245"/>
      <c r="F507" s="245"/>
      <c r="G507" s="245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369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">
      <c r="A508" s="217"/>
      <c r="B508" s="218"/>
      <c r="C508" s="258" t="s">
        <v>819</v>
      </c>
      <c r="D508" s="245"/>
      <c r="E508" s="245"/>
      <c r="F508" s="245"/>
      <c r="G508" s="245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369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8" t="s">
        <v>806</v>
      </c>
      <c r="D509" s="245"/>
      <c r="E509" s="245"/>
      <c r="F509" s="245"/>
      <c r="G509" s="245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369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2" x14ac:dyDescent="0.2">
      <c r="A510" s="217"/>
      <c r="B510" s="218"/>
      <c r="C510" s="256" t="s">
        <v>825</v>
      </c>
      <c r="D510" s="221"/>
      <c r="E510" s="222">
        <v>48.3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331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">
      <c r="A511" s="217"/>
      <c r="B511" s="218"/>
      <c r="C511" s="256" t="s">
        <v>826</v>
      </c>
      <c r="D511" s="221"/>
      <c r="E511" s="222">
        <v>31.7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331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">
      <c r="A512" s="217"/>
      <c r="B512" s="218"/>
      <c r="C512" s="256" t="s">
        <v>827</v>
      </c>
      <c r="D512" s="221"/>
      <c r="E512" s="222">
        <v>50.9</v>
      </c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331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x14ac:dyDescent="0.2">
      <c r="A513" s="228" t="s">
        <v>318</v>
      </c>
      <c r="B513" s="229" t="s">
        <v>174</v>
      </c>
      <c r="C513" s="253" t="s">
        <v>175</v>
      </c>
      <c r="D513" s="230"/>
      <c r="E513" s="231"/>
      <c r="F513" s="232"/>
      <c r="G513" s="232">
        <f>SUMIF(AG514:AG519,"&lt;&gt;NOR",G514:G519)</f>
        <v>0</v>
      </c>
      <c r="H513" s="232"/>
      <c r="I513" s="232">
        <f>SUM(I514:I519)</f>
        <v>0</v>
      </c>
      <c r="J513" s="232"/>
      <c r="K513" s="232">
        <f>SUM(K514:K519)</f>
        <v>0</v>
      </c>
      <c r="L513" s="232"/>
      <c r="M513" s="232">
        <f>SUM(M514:M519)</f>
        <v>0</v>
      </c>
      <c r="N513" s="231"/>
      <c r="O513" s="231">
        <f>SUM(O514:O519)</f>
        <v>36.260000000000005</v>
      </c>
      <c r="P513" s="231"/>
      <c r="Q513" s="231">
        <f>SUM(Q514:Q519)</f>
        <v>0</v>
      </c>
      <c r="R513" s="232"/>
      <c r="S513" s="232"/>
      <c r="T513" s="233"/>
      <c r="U513" s="227"/>
      <c r="V513" s="227">
        <f>SUM(V514:V519)</f>
        <v>12.24</v>
      </c>
      <c r="W513" s="227"/>
      <c r="X513" s="227"/>
      <c r="Y513" s="227"/>
      <c r="AG513" t="s">
        <v>319</v>
      </c>
    </row>
    <row r="514" spans="1:60" outlineLevel="1" x14ac:dyDescent="0.2">
      <c r="A514" s="246">
        <v>94</v>
      </c>
      <c r="B514" s="247" t="s">
        <v>828</v>
      </c>
      <c r="C514" s="259" t="s">
        <v>829</v>
      </c>
      <c r="D514" s="248" t="s">
        <v>437</v>
      </c>
      <c r="E514" s="249">
        <v>3</v>
      </c>
      <c r="F514" s="250"/>
      <c r="G514" s="251">
        <f>ROUND(E514*F514,2)</f>
        <v>0</v>
      </c>
      <c r="H514" s="250"/>
      <c r="I514" s="251">
        <f>ROUND(E514*H514,2)</f>
        <v>0</v>
      </c>
      <c r="J514" s="250"/>
      <c r="K514" s="251">
        <f>ROUND(E514*J514,2)</f>
        <v>0</v>
      </c>
      <c r="L514" s="251">
        <v>21</v>
      </c>
      <c r="M514" s="251">
        <f>G514*(1+L514/100)</f>
        <v>0</v>
      </c>
      <c r="N514" s="249">
        <v>9.0359999999999996E-2</v>
      </c>
      <c r="O514" s="249">
        <f>ROUND(E514*N514,2)</f>
        <v>0.27</v>
      </c>
      <c r="P514" s="249">
        <v>0</v>
      </c>
      <c r="Q514" s="249">
        <f>ROUND(E514*P514,2)</f>
        <v>0</v>
      </c>
      <c r="R514" s="251"/>
      <c r="S514" s="251" t="s">
        <v>324</v>
      </c>
      <c r="T514" s="252" t="s">
        <v>324</v>
      </c>
      <c r="U514" s="220">
        <v>1.02</v>
      </c>
      <c r="V514" s="220">
        <f>ROUND(E514*U514,2)</f>
        <v>3.06</v>
      </c>
      <c r="W514" s="220"/>
      <c r="X514" s="220" t="s">
        <v>325</v>
      </c>
      <c r="Y514" s="220" t="s">
        <v>326</v>
      </c>
      <c r="Z514" s="210"/>
      <c r="AA514" s="210"/>
      <c r="AB514" s="210"/>
      <c r="AC514" s="210"/>
      <c r="AD514" s="210"/>
      <c r="AE514" s="210"/>
      <c r="AF514" s="210"/>
      <c r="AG514" s="210" t="s">
        <v>335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46">
        <v>95</v>
      </c>
      <c r="B515" s="247" t="s">
        <v>830</v>
      </c>
      <c r="C515" s="259" t="s">
        <v>831</v>
      </c>
      <c r="D515" s="248" t="s">
        <v>437</v>
      </c>
      <c r="E515" s="249">
        <v>2</v>
      </c>
      <c r="F515" s="250"/>
      <c r="G515" s="251">
        <f>ROUND(E515*F515,2)</f>
        <v>0</v>
      </c>
      <c r="H515" s="250"/>
      <c r="I515" s="251">
        <f>ROUND(E515*H515,2)</f>
        <v>0</v>
      </c>
      <c r="J515" s="250"/>
      <c r="K515" s="251">
        <f>ROUND(E515*J515,2)</f>
        <v>0</v>
      </c>
      <c r="L515" s="251">
        <v>21</v>
      </c>
      <c r="M515" s="251">
        <f>G515*(1+L515/100)</f>
        <v>0</v>
      </c>
      <c r="N515" s="249">
        <v>3.2</v>
      </c>
      <c r="O515" s="249">
        <f>ROUND(E515*N515,2)</f>
        <v>6.4</v>
      </c>
      <c r="P515" s="249">
        <v>0</v>
      </c>
      <c r="Q515" s="249">
        <f>ROUND(E515*P515,2)</f>
        <v>0</v>
      </c>
      <c r="R515" s="251"/>
      <c r="S515" s="251" t="s">
        <v>366</v>
      </c>
      <c r="T515" s="252" t="s">
        <v>367</v>
      </c>
      <c r="U515" s="220">
        <v>0</v>
      </c>
      <c r="V515" s="220">
        <f>ROUND(E515*U515,2)</f>
        <v>0</v>
      </c>
      <c r="W515" s="220"/>
      <c r="X515" s="220" t="s">
        <v>386</v>
      </c>
      <c r="Y515" s="220" t="s">
        <v>326</v>
      </c>
      <c r="Z515" s="210"/>
      <c r="AA515" s="210"/>
      <c r="AB515" s="210"/>
      <c r="AC515" s="210"/>
      <c r="AD515" s="210"/>
      <c r="AE515" s="210"/>
      <c r="AF515" s="210"/>
      <c r="AG515" s="210" t="s">
        <v>652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46">
        <v>96</v>
      </c>
      <c r="B516" s="247" t="s">
        <v>832</v>
      </c>
      <c r="C516" s="259" t="s">
        <v>833</v>
      </c>
      <c r="D516" s="248" t="s">
        <v>437</v>
      </c>
      <c r="E516" s="249">
        <v>1</v>
      </c>
      <c r="F516" s="250"/>
      <c r="G516" s="251">
        <f>ROUND(E516*F516,2)</f>
        <v>0</v>
      </c>
      <c r="H516" s="250"/>
      <c r="I516" s="251">
        <f>ROUND(E516*H516,2)</f>
        <v>0</v>
      </c>
      <c r="J516" s="250"/>
      <c r="K516" s="251">
        <f>ROUND(E516*J516,2)</f>
        <v>0</v>
      </c>
      <c r="L516" s="251">
        <v>21</v>
      </c>
      <c r="M516" s="251">
        <f>G516*(1+L516/100)</f>
        <v>0</v>
      </c>
      <c r="N516" s="249">
        <v>2</v>
      </c>
      <c r="O516" s="249">
        <f>ROUND(E516*N516,2)</f>
        <v>2</v>
      </c>
      <c r="P516" s="249">
        <v>0</v>
      </c>
      <c r="Q516" s="249">
        <f>ROUND(E516*P516,2)</f>
        <v>0</v>
      </c>
      <c r="R516" s="251"/>
      <c r="S516" s="251" t="s">
        <v>366</v>
      </c>
      <c r="T516" s="252" t="s">
        <v>367</v>
      </c>
      <c r="U516" s="220">
        <v>0</v>
      </c>
      <c r="V516" s="220">
        <f>ROUND(E516*U516,2)</f>
        <v>0</v>
      </c>
      <c r="W516" s="220"/>
      <c r="X516" s="220" t="s">
        <v>386</v>
      </c>
      <c r="Y516" s="220" t="s">
        <v>326</v>
      </c>
      <c r="Z516" s="210"/>
      <c r="AA516" s="210"/>
      <c r="AB516" s="210"/>
      <c r="AC516" s="210"/>
      <c r="AD516" s="210"/>
      <c r="AE516" s="210"/>
      <c r="AF516" s="210"/>
      <c r="AG516" s="210" t="s">
        <v>652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">
      <c r="A517" s="246">
        <v>97</v>
      </c>
      <c r="B517" s="247" t="s">
        <v>834</v>
      </c>
      <c r="C517" s="259" t="s">
        <v>835</v>
      </c>
      <c r="D517" s="248" t="s">
        <v>437</v>
      </c>
      <c r="E517" s="249">
        <v>6</v>
      </c>
      <c r="F517" s="250"/>
      <c r="G517" s="251">
        <f>ROUND(E517*F517,2)</f>
        <v>0</v>
      </c>
      <c r="H517" s="250"/>
      <c r="I517" s="251">
        <f>ROUND(E517*H517,2)</f>
        <v>0</v>
      </c>
      <c r="J517" s="250"/>
      <c r="K517" s="251">
        <f>ROUND(E517*J517,2)</f>
        <v>0</v>
      </c>
      <c r="L517" s="251">
        <v>21</v>
      </c>
      <c r="M517" s="251">
        <f>G517*(1+L517/100)</f>
        <v>0</v>
      </c>
      <c r="N517" s="249">
        <v>6.4460000000000003E-2</v>
      </c>
      <c r="O517" s="249">
        <f>ROUND(E517*N517,2)</f>
        <v>0.39</v>
      </c>
      <c r="P517" s="249">
        <v>0</v>
      </c>
      <c r="Q517" s="249">
        <f>ROUND(E517*P517,2)</f>
        <v>0</v>
      </c>
      <c r="R517" s="251"/>
      <c r="S517" s="251" t="s">
        <v>324</v>
      </c>
      <c r="T517" s="252" t="s">
        <v>324</v>
      </c>
      <c r="U517" s="220">
        <v>1.53</v>
      </c>
      <c r="V517" s="220">
        <f>ROUND(E517*U517,2)</f>
        <v>9.18</v>
      </c>
      <c r="W517" s="220"/>
      <c r="X517" s="220" t="s">
        <v>325</v>
      </c>
      <c r="Y517" s="220" t="s">
        <v>326</v>
      </c>
      <c r="Z517" s="210"/>
      <c r="AA517" s="210"/>
      <c r="AB517" s="210"/>
      <c r="AC517" s="210"/>
      <c r="AD517" s="210"/>
      <c r="AE517" s="210"/>
      <c r="AF517" s="210"/>
      <c r="AG517" s="210" t="s">
        <v>335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46">
        <v>98</v>
      </c>
      <c r="B518" s="247" t="s">
        <v>836</v>
      </c>
      <c r="C518" s="259" t="s">
        <v>837</v>
      </c>
      <c r="D518" s="248" t="s">
        <v>437</v>
      </c>
      <c r="E518" s="249">
        <v>4</v>
      </c>
      <c r="F518" s="250"/>
      <c r="G518" s="251">
        <f>ROUND(E518*F518,2)</f>
        <v>0</v>
      </c>
      <c r="H518" s="250"/>
      <c r="I518" s="251">
        <f>ROUND(E518*H518,2)</f>
        <v>0</v>
      </c>
      <c r="J518" s="250"/>
      <c r="K518" s="251">
        <f>ROUND(E518*J518,2)</f>
        <v>0</v>
      </c>
      <c r="L518" s="251">
        <v>21</v>
      </c>
      <c r="M518" s="251">
        <f>G518*(1+L518/100)</f>
        <v>0</v>
      </c>
      <c r="N518" s="249">
        <v>5</v>
      </c>
      <c r="O518" s="249">
        <f>ROUND(E518*N518,2)</f>
        <v>20</v>
      </c>
      <c r="P518" s="249">
        <v>0</v>
      </c>
      <c r="Q518" s="249">
        <f>ROUND(E518*P518,2)</f>
        <v>0</v>
      </c>
      <c r="R518" s="251"/>
      <c r="S518" s="251" t="s">
        <v>366</v>
      </c>
      <c r="T518" s="252" t="s">
        <v>367</v>
      </c>
      <c r="U518" s="220">
        <v>0</v>
      </c>
      <c r="V518" s="220">
        <f>ROUND(E518*U518,2)</f>
        <v>0</v>
      </c>
      <c r="W518" s="220"/>
      <c r="X518" s="220" t="s">
        <v>386</v>
      </c>
      <c r="Y518" s="220" t="s">
        <v>326</v>
      </c>
      <c r="Z518" s="210"/>
      <c r="AA518" s="210"/>
      <c r="AB518" s="210"/>
      <c r="AC518" s="210"/>
      <c r="AD518" s="210"/>
      <c r="AE518" s="210"/>
      <c r="AF518" s="210"/>
      <c r="AG518" s="210" t="s">
        <v>652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46">
        <v>99</v>
      </c>
      <c r="B519" s="247" t="s">
        <v>838</v>
      </c>
      <c r="C519" s="259" t="s">
        <v>837</v>
      </c>
      <c r="D519" s="248" t="s">
        <v>437</v>
      </c>
      <c r="E519" s="249">
        <v>2</v>
      </c>
      <c r="F519" s="250"/>
      <c r="G519" s="251">
        <f>ROUND(E519*F519,2)</f>
        <v>0</v>
      </c>
      <c r="H519" s="250"/>
      <c r="I519" s="251">
        <f>ROUND(E519*H519,2)</f>
        <v>0</v>
      </c>
      <c r="J519" s="250"/>
      <c r="K519" s="251">
        <f>ROUND(E519*J519,2)</f>
        <v>0</v>
      </c>
      <c r="L519" s="251">
        <v>21</v>
      </c>
      <c r="M519" s="251">
        <f>G519*(1+L519/100)</f>
        <v>0</v>
      </c>
      <c r="N519" s="249">
        <v>3.6</v>
      </c>
      <c r="O519" s="249">
        <f>ROUND(E519*N519,2)</f>
        <v>7.2</v>
      </c>
      <c r="P519" s="249">
        <v>0</v>
      </c>
      <c r="Q519" s="249">
        <f>ROUND(E519*P519,2)</f>
        <v>0</v>
      </c>
      <c r="R519" s="251"/>
      <c r="S519" s="251" t="s">
        <v>366</v>
      </c>
      <c r="T519" s="252" t="s">
        <v>367</v>
      </c>
      <c r="U519" s="220">
        <v>0</v>
      </c>
      <c r="V519" s="220">
        <f>ROUND(E519*U519,2)</f>
        <v>0</v>
      </c>
      <c r="W519" s="220"/>
      <c r="X519" s="220" t="s">
        <v>386</v>
      </c>
      <c r="Y519" s="220" t="s">
        <v>326</v>
      </c>
      <c r="Z519" s="210"/>
      <c r="AA519" s="210"/>
      <c r="AB519" s="210"/>
      <c r="AC519" s="210"/>
      <c r="AD519" s="210"/>
      <c r="AE519" s="210"/>
      <c r="AF519" s="210"/>
      <c r="AG519" s="210" t="s">
        <v>652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x14ac:dyDescent="0.2">
      <c r="A520" s="228" t="s">
        <v>318</v>
      </c>
      <c r="B520" s="229" t="s">
        <v>57</v>
      </c>
      <c r="C520" s="253" t="s">
        <v>176</v>
      </c>
      <c r="D520" s="230"/>
      <c r="E520" s="231"/>
      <c r="F520" s="232"/>
      <c r="G520" s="232">
        <f>SUMIF(AG521:AG549,"&lt;&gt;NOR",G521:G549)</f>
        <v>0</v>
      </c>
      <c r="H520" s="232"/>
      <c r="I520" s="232">
        <f>SUM(I521:I549)</f>
        <v>0</v>
      </c>
      <c r="J520" s="232"/>
      <c r="K520" s="232">
        <f>SUM(K521:K549)</f>
        <v>0</v>
      </c>
      <c r="L520" s="232"/>
      <c r="M520" s="232">
        <f>SUM(M521:M549)</f>
        <v>0</v>
      </c>
      <c r="N520" s="231"/>
      <c r="O520" s="231">
        <f>SUM(O521:O549)</f>
        <v>72.38</v>
      </c>
      <c r="P520" s="231"/>
      <c r="Q520" s="231">
        <f>SUM(Q521:Q549)</f>
        <v>0</v>
      </c>
      <c r="R520" s="232"/>
      <c r="S520" s="232"/>
      <c r="T520" s="233"/>
      <c r="U520" s="227"/>
      <c r="V520" s="227">
        <f>SUM(V521:V549)</f>
        <v>24.48</v>
      </c>
      <c r="W520" s="227"/>
      <c r="X520" s="227"/>
      <c r="Y520" s="227"/>
      <c r="AG520" t="s">
        <v>319</v>
      </c>
    </row>
    <row r="521" spans="1:60" ht="22.5" outlineLevel="1" x14ac:dyDescent="0.2">
      <c r="A521" s="235">
        <v>100</v>
      </c>
      <c r="B521" s="236" t="s">
        <v>839</v>
      </c>
      <c r="C521" s="254" t="s">
        <v>840</v>
      </c>
      <c r="D521" s="237" t="s">
        <v>322</v>
      </c>
      <c r="E521" s="238">
        <v>2.6949999999999998</v>
      </c>
      <c r="F521" s="239"/>
      <c r="G521" s="240">
        <f>ROUND(E521*F521,2)</f>
        <v>0</v>
      </c>
      <c r="H521" s="239"/>
      <c r="I521" s="240">
        <f>ROUND(E521*H521,2)</f>
        <v>0</v>
      </c>
      <c r="J521" s="239"/>
      <c r="K521" s="240">
        <f>ROUND(E521*J521,2)</f>
        <v>0</v>
      </c>
      <c r="L521" s="240">
        <v>21</v>
      </c>
      <c r="M521" s="240">
        <f>G521*(1+L521/100)</f>
        <v>0</v>
      </c>
      <c r="N521" s="238">
        <v>2.0840000000000001</v>
      </c>
      <c r="O521" s="238">
        <f>ROUND(E521*N521,2)</f>
        <v>5.62</v>
      </c>
      <c r="P521" s="238">
        <v>0</v>
      </c>
      <c r="Q521" s="238">
        <f>ROUND(E521*P521,2)</f>
        <v>0</v>
      </c>
      <c r="R521" s="240" t="s">
        <v>376</v>
      </c>
      <c r="S521" s="240" t="s">
        <v>324</v>
      </c>
      <c r="T521" s="241" t="s">
        <v>324</v>
      </c>
      <c r="U521" s="220">
        <v>0.151</v>
      </c>
      <c r="V521" s="220">
        <f>ROUND(E521*U521,2)</f>
        <v>0.41</v>
      </c>
      <c r="W521" s="220"/>
      <c r="X521" s="220" t="s">
        <v>325</v>
      </c>
      <c r="Y521" s="220" t="s">
        <v>651</v>
      </c>
      <c r="Z521" s="210"/>
      <c r="AA521" s="210"/>
      <c r="AB521" s="210"/>
      <c r="AC521" s="210"/>
      <c r="AD521" s="210"/>
      <c r="AE521" s="210"/>
      <c r="AF521" s="210"/>
      <c r="AG521" s="210" t="s">
        <v>335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2" x14ac:dyDescent="0.2">
      <c r="A522" s="217"/>
      <c r="B522" s="218"/>
      <c r="C522" s="255" t="s">
        <v>841</v>
      </c>
      <c r="D522" s="243"/>
      <c r="E522" s="243"/>
      <c r="F522" s="243"/>
      <c r="G522" s="243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329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7"/>
      <c r="B523" s="218"/>
      <c r="C523" s="258" t="s">
        <v>842</v>
      </c>
      <c r="D523" s="245"/>
      <c r="E523" s="245"/>
      <c r="F523" s="245"/>
      <c r="G523" s="245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369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8" t="s">
        <v>843</v>
      </c>
      <c r="D524" s="245"/>
      <c r="E524" s="245"/>
      <c r="F524" s="245"/>
      <c r="G524" s="245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369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8" t="s">
        <v>844</v>
      </c>
      <c r="D525" s="245"/>
      <c r="E525" s="245"/>
      <c r="F525" s="245"/>
      <c r="G525" s="245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369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58" t="s">
        <v>845</v>
      </c>
      <c r="D526" s="245"/>
      <c r="E526" s="245"/>
      <c r="F526" s="245"/>
      <c r="G526" s="245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369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17"/>
      <c r="B527" s="218"/>
      <c r="C527" s="258" t="s">
        <v>846</v>
      </c>
      <c r="D527" s="245"/>
      <c r="E527" s="245"/>
      <c r="F527" s="245"/>
      <c r="G527" s="245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369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17"/>
      <c r="B528" s="218"/>
      <c r="C528" s="256" t="s">
        <v>847</v>
      </c>
      <c r="D528" s="221"/>
      <c r="E528" s="222">
        <v>2.6949999999999998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331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">
      <c r="A529" s="235">
        <v>101</v>
      </c>
      <c r="B529" s="236" t="s">
        <v>848</v>
      </c>
      <c r="C529" s="254" t="s">
        <v>849</v>
      </c>
      <c r="D529" s="237" t="s">
        <v>392</v>
      </c>
      <c r="E529" s="238">
        <v>123</v>
      </c>
      <c r="F529" s="239"/>
      <c r="G529" s="240">
        <f>ROUND(E529*F529,2)</f>
        <v>0</v>
      </c>
      <c r="H529" s="239"/>
      <c r="I529" s="240">
        <f>ROUND(E529*H529,2)</f>
        <v>0</v>
      </c>
      <c r="J529" s="239"/>
      <c r="K529" s="240">
        <f>ROUND(E529*J529,2)</f>
        <v>0</v>
      </c>
      <c r="L529" s="240">
        <v>21</v>
      </c>
      <c r="M529" s="240">
        <f>G529*(1+L529/100)</f>
        <v>0</v>
      </c>
      <c r="N529" s="238">
        <v>0.43</v>
      </c>
      <c r="O529" s="238">
        <f>ROUND(E529*N529,2)</f>
        <v>52.89</v>
      </c>
      <c r="P529" s="238">
        <v>0</v>
      </c>
      <c r="Q529" s="238">
        <f>ROUND(E529*P529,2)</f>
        <v>0</v>
      </c>
      <c r="R529" s="240" t="s">
        <v>850</v>
      </c>
      <c r="S529" s="240" t="s">
        <v>324</v>
      </c>
      <c r="T529" s="241" t="s">
        <v>324</v>
      </c>
      <c r="U529" s="220">
        <v>0.03</v>
      </c>
      <c r="V529" s="220">
        <f>ROUND(E529*U529,2)</f>
        <v>3.69</v>
      </c>
      <c r="W529" s="220"/>
      <c r="X529" s="220" t="s">
        <v>325</v>
      </c>
      <c r="Y529" s="220" t="s">
        <v>326</v>
      </c>
      <c r="Z529" s="210"/>
      <c r="AA529" s="210"/>
      <c r="AB529" s="210"/>
      <c r="AC529" s="210"/>
      <c r="AD529" s="210"/>
      <c r="AE529" s="210"/>
      <c r="AF529" s="210"/>
      <c r="AG529" s="210" t="s">
        <v>335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2" x14ac:dyDescent="0.2">
      <c r="A530" s="217"/>
      <c r="B530" s="218"/>
      <c r="C530" s="255" t="s">
        <v>851</v>
      </c>
      <c r="D530" s="243"/>
      <c r="E530" s="243"/>
      <c r="F530" s="243"/>
      <c r="G530" s="243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329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">
      <c r="A531" s="217"/>
      <c r="B531" s="218"/>
      <c r="C531" s="256" t="s">
        <v>852</v>
      </c>
      <c r="D531" s="221"/>
      <c r="E531" s="222">
        <v>123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331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">
      <c r="A532" s="235">
        <v>102</v>
      </c>
      <c r="B532" s="236" t="s">
        <v>853</v>
      </c>
      <c r="C532" s="254" t="s">
        <v>854</v>
      </c>
      <c r="D532" s="237" t="s">
        <v>392</v>
      </c>
      <c r="E532" s="238">
        <v>12.3</v>
      </c>
      <c r="F532" s="239"/>
      <c r="G532" s="240">
        <f>ROUND(E532*F532,2)</f>
        <v>0</v>
      </c>
      <c r="H532" s="239"/>
      <c r="I532" s="240">
        <f>ROUND(E532*H532,2)</f>
        <v>0</v>
      </c>
      <c r="J532" s="239"/>
      <c r="K532" s="240">
        <f>ROUND(E532*J532,2)</f>
        <v>0</v>
      </c>
      <c r="L532" s="240">
        <v>21</v>
      </c>
      <c r="M532" s="240">
        <f>G532*(1+L532/100)</f>
        <v>0</v>
      </c>
      <c r="N532" s="238">
        <v>0.31979999999999997</v>
      </c>
      <c r="O532" s="238">
        <f>ROUND(E532*N532,2)</f>
        <v>3.93</v>
      </c>
      <c r="P532" s="238">
        <v>0</v>
      </c>
      <c r="Q532" s="238">
        <f>ROUND(E532*P532,2)</f>
        <v>0</v>
      </c>
      <c r="R532" s="240" t="s">
        <v>850</v>
      </c>
      <c r="S532" s="240" t="s">
        <v>324</v>
      </c>
      <c r="T532" s="241" t="s">
        <v>324</v>
      </c>
      <c r="U532" s="220">
        <v>1.2E-2</v>
      </c>
      <c r="V532" s="220">
        <f>ROUND(E532*U532,2)</f>
        <v>0.15</v>
      </c>
      <c r="W532" s="220"/>
      <c r="X532" s="220" t="s">
        <v>325</v>
      </c>
      <c r="Y532" s="220" t="s">
        <v>326</v>
      </c>
      <c r="Z532" s="210"/>
      <c r="AA532" s="210"/>
      <c r="AB532" s="210"/>
      <c r="AC532" s="210"/>
      <c r="AD532" s="210"/>
      <c r="AE532" s="210"/>
      <c r="AF532" s="210"/>
      <c r="AG532" s="210" t="s">
        <v>335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55" t="s">
        <v>855</v>
      </c>
      <c r="D533" s="243"/>
      <c r="E533" s="243"/>
      <c r="F533" s="243"/>
      <c r="G533" s="243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329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2" x14ac:dyDescent="0.2">
      <c r="A534" s="217"/>
      <c r="B534" s="218"/>
      <c r="C534" s="256" t="s">
        <v>856</v>
      </c>
      <c r="D534" s="221"/>
      <c r="E534" s="222">
        <v>12.3</v>
      </c>
      <c r="F534" s="220"/>
      <c r="G534" s="220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331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35">
        <v>103</v>
      </c>
      <c r="B535" s="236" t="s">
        <v>857</v>
      </c>
      <c r="C535" s="254" t="s">
        <v>858</v>
      </c>
      <c r="D535" s="237" t="s">
        <v>392</v>
      </c>
      <c r="E535" s="238">
        <v>53.23</v>
      </c>
      <c r="F535" s="239"/>
      <c r="G535" s="240">
        <f>ROUND(E535*F535,2)</f>
        <v>0</v>
      </c>
      <c r="H535" s="239"/>
      <c r="I535" s="240">
        <f>ROUND(E535*H535,2)</f>
        <v>0</v>
      </c>
      <c r="J535" s="239"/>
      <c r="K535" s="240">
        <f>ROUND(E535*J535,2)</f>
        <v>0</v>
      </c>
      <c r="L535" s="240">
        <v>21</v>
      </c>
      <c r="M535" s="240">
        <f>G535*(1+L535/100)</f>
        <v>0</v>
      </c>
      <c r="N535" s="238">
        <v>7.1999999999999995E-2</v>
      </c>
      <c r="O535" s="238">
        <f>ROUND(E535*N535,2)</f>
        <v>3.83</v>
      </c>
      <c r="P535" s="238">
        <v>0</v>
      </c>
      <c r="Q535" s="238">
        <f>ROUND(E535*P535,2)</f>
        <v>0</v>
      </c>
      <c r="R535" s="240" t="s">
        <v>850</v>
      </c>
      <c r="S535" s="240" t="s">
        <v>324</v>
      </c>
      <c r="T535" s="241" t="s">
        <v>324</v>
      </c>
      <c r="U535" s="220">
        <v>0.38</v>
      </c>
      <c r="V535" s="220">
        <f>ROUND(E535*U535,2)</f>
        <v>20.23</v>
      </c>
      <c r="W535" s="220"/>
      <c r="X535" s="220" t="s">
        <v>325</v>
      </c>
      <c r="Y535" s="220" t="s">
        <v>326</v>
      </c>
      <c r="Z535" s="210"/>
      <c r="AA535" s="210"/>
      <c r="AB535" s="210"/>
      <c r="AC535" s="210"/>
      <c r="AD535" s="210"/>
      <c r="AE535" s="210"/>
      <c r="AF535" s="210"/>
      <c r="AG535" s="210" t="s">
        <v>327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ht="22.5" outlineLevel="2" x14ac:dyDescent="0.2">
      <c r="A536" s="217"/>
      <c r="B536" s="218"/>
      <c r="C536" s="255" t="s">
        <v>859</v>
      </c>
      <c r="D536" s="243"/>
      <c r="E536" s="243"/>
      <c r="F536" s="243"/>
      <c r="G536" s="243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329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42" t="str">
        <f>C536</f>
        <v>komunikací pro pěší, z dlaždic betonových a teracových, do velikosti dlaždic 0,25 m2, s provedením lože do tl. 30 mm, s vyplněním spár a se smetením přebytečného materiálu na vzdálenost do 3 m</v>
      </c>
      <c r="BB536" s="210"/>
      <c r="BC536" s="210"/>
      <c r="BD536" s="210"/>
      <c r="BE536" s="210"/>
      <c r="BF536" s="210"/>
      <c r="BG536" s="210"/>
      <c r="BH536" s="210"/>
    </row>
    <row r="537" spans="1:60" outlineLevel="2" x14ac:dyDescent="0.2">
      <c r="A537" s="217"/>
      <c r="B537" s="218"/>
      <c r="C537" s="256" t="s">
        <v>860</v>
      </c>
      <c r="D537" s="221"/>
      <c r="E537" s="222"/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331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56" t="s">
        <v>861</v>
      </c>
      <c r="D538" s="221"/>
      <c r="E538" s="222">
        <v>9.2799999999999994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331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6" t="s">
        <v>862</v>
      </c>
      <c r="D539" s="221"/>
      <c r="E539" s="222">
        <v>36.75</v>
      </c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331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6" t="s">
        <v>863</v>
      </c>
      <c r="D540" s="221"/>
      <c r="E540" s="222">
        <v>7.2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331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2.5" outlineLevel="1" x14ac:dyDescent="0.2">
      <c r="A541" s="235">
        <v>104</v>
      </c>
      <c r="B541" s="236" t="s">
        <v>864</v>
      </c>
      <c r="C541" s="254" t="s">
        <v>865</v>
      </c>
      <c r="D541" s="237" t="s">
        <v>392</v>
      </c>
      <c r="E541" s="238">
        <v>9.3727999999999998</v>
      </c>
      <c r="F541" s="239"/>
      <c r="G541" s="240">
        <f>ROUND(E541*F541,2)</f>
        <v>0</v>
      </c>
      <c r="H541" s="239"/>
      <c r="I541" s="240">
        <f>ROUND(E541*H541,2)</f>
        <v>0</v>
      </c>
      <c r="J541" s="239"/>
      <c r="K541" s="240">
        <f>ROUND(E541*J541,2)</f>
        <v>0</v>
      </c>
      <c r="L541" s="240">
        <v>21</v>
      </c>
      <c r="M541" s="240">
        <f>G541*(1+L541/100)</f>
        <v>0</v>
      </c>
      <c r="N541" s="238">
        <v>0.109</v>
      </c>
      <c r="O541" s="238">
        <f>ROUND(E541*N541,2)</f>
        <v>1.02</v>
      </c>
      <c r="P541" s="238">
        <v>0</v>
      </c>
      <c r="Q541" s="238">
        <f>ROUND(E541*P541,2)</f>
        <v>0</v>
      </c>
      <c r="R541" s="240" t="s">
        <v>385</v>
      </c>
      <c r="S541" s="240" t="s">
        <v>324</v>
      </c>
      <c r="T541" s="241" t="s">
        <v>324</v>
      </c>
      <c r="U541" s="220">
        <v>0</v>
      </c>
      <c r="V541" s="220">
        <f>ROUND(E541*U541,2)</f>
        <v>0</v>
      </c>
      <c r="W541" s="220"/>
      <c r="X541" s="220" t="s">
        <v>386</v>
      </c>
      <c r="Y541" s="220" t="s">
        <v>326</v>
      </c>
      <c r="Z541" s="210"/>
      <c r="AA541" s="210"/>
      <c r="AB541" s="210"/>
      <c r="AC541" s="210"/>
      <c r="AD541" s="210"/>
      <c r="AE541" s="210"/>
      <c r="AF541" s="210"/>
      <c r="AG541" s="210" t="s">
        <v>387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2" x14ac:dyDescent="0.2">
      <c r="A542" s="217"/>
      <c r="B542" s="218"/>
      <c r="C542" s="256" t="s">
        <v>866</v>
      </c>
      <c r="D542" s="221"/>
      <c r="E542" s="222">
        <v>9.2799999999999994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331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17"/>
      <c r="B543" s="218"/>
      <c r="C543" s="260" t="s">
        <v>867</v>
      </c>
      <c r="D543" s="223"/>
      <c r="E543" s="224">
        <v>9.2799999999999994E-2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331</v>
      </c>
      <c r="AH543" s="210">
        <v>4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2.5" outlineLevel="1" x14ac:dyDescent="0.2">
      <c r="A544" s="235">
        <v>105</v>
      </c>
      <c r="B544" s="236" t="s">
        <v>868</v>
      </c>
      <c r="C544" s="254" t="s">
        <v>869</v>
      </c>
      <c r="D544" s="237" t="s">
        <v>392</v>
      </c>
      <c r="E544" s="238">
        <v>37.1175</v>
      </c>
      <c r="F544" s="239"/>
      <c r="G544" s="240">
        <f>ROUND(E544*F544,2)</f>
        <v>0</v>
      </c>
      <c r="H544" s="239"/>
      <c r="I544" s="240">
        <f>ROUND(E544*H544,2)</f>
        <v>0</v>
      </c>
      <c r="J544" s="239"/>
      <c r="K544" s="240">
        <f>ROUND(E544*J544,2)</f>
        <v>0</v>
      </c>
      <c r="L544" s="240">
        <v>21</v>
      </c>
      <c r="M544" s="240">
        <f>G544*(1+L544/100)</f>
        <v>0</v>
      </c>
      <c r="N544" s="238">
        <v>0.11</v>
      </c>
      <c r="O544" s="238">
        <f>ROUND(E544*N544,2)</f>
        <v>4.08</v>
      </c>
      <c r="P544" s="238">
        <v>0</v>
      </c>
      <c r="Q544" s="238">
        <f>ROUND(E544*P544,2)</f>
        <v>0</v>
      </c>
      <c r="R544" s="240" t="s">
        <v>385</v>
      </c>
      <c r="S544" s="240" t="s">
        <v>324</v>
      </c>
      <c r="T544" s="241" t="s">
        <v>324</v>
      </c>
      <c r="U544" s="220">
        <v>0</v>
      </c>
      <c r="V544" s="220">
        <f>ROUND(E544*U544,2)</f>
        <v>0</v>
      </c>
      <c r="W544" s="220"/>
      <c r="X544" s="220" t="s">
        <v>386</v>
      </c>
      <c r="Y544" s="220" t="s">
        <v>326</v>
      </c>
      <c r="Z544" s="210"/>
      <c r="AA544" s="210"/>
      <c r="AB544" s="210"/>
      <c r="AC544" s="210"/>
      <c r="AD544" s="210"/>
      <c r="AE544" s="210"/>
      <c r="AF544" s="210"/>
      <c r="AG544" s="210" t="s">
        <v>387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56" t="s">
        <v>870</v>
      </c>
      <c r="D545" s="221"/>
      <c r="E545" s="222">
        <v>36.75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331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60" t="s">
        <v>867</v>
      </c>
      <c r="D546" s="223"/>
      <c r="E546" s="224">
        <v>0.36749999999999999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331</v>
      </c>
      <c r="AH546" s="210">
        <v>4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2.5" outlineLevel="1" x14ac:dyDescent="0.2">
      <c r="A547" s="235">
        <v>106</v>
      </c>
      <c r="B547" s="236" t="s">
        <v>871</v>
      </c>
      <c r="C547" s="254" t="s">
        <v>872</v>
      </c>
      <c r="D547" s="237" t="s">
        <v>392</v>
      </c>
      <c r="E547" s="238">
        <v>7.2720000000000002</v>
      </c>
      <c r="F547" s="239"/>
      <c r="G547" s="240">
        <f>ROUND(E547*F547,2)</f>
        <v>0</v>
      </c>
      <c r="H547" s="239"/>
      <c r="I547" s="240">
        <f>ROUND(E547*H547,2)</f>
        <v>0</v>
      </c>
      <c r="J547" s="239"/>
      <c r="K547" s="240">
        <f>ROUND(E547*J547,2)</f>
        <v>0</v>
      </c>
      <c r="L547" s="240">
        <v>21</v>
      </c>
      <c r="M547" s="240">
        <f>G547*(1+L547/100)</f>
        <v>0</v>
      </c>
      <c r="N547" s="238">
        <v>0.13889000000000001</v>
      </c>
      <c r="O547" s="238">
        <f>ROUND(E547*N547,2)</f>
        <v>1.01</v>
      </c>
      <c r="P547" s="238">
        <v>0</v>
      </c>
      <c r="Q547" s="238">
        <f>ROUND(E547*P547,2)</f>
        <v>0</v>
      </c>
      <c r="R547" s="240" t="s">
        <v>385</v>
      </c>
      <c r="S547" s="240" t="s">
        <v>324</v>
      </c>
      <c r="T547" s="241" t="s">
        <v>324</v>
      </c>
      <c r="U547" s="220">
        <v>0</v>
      </c>
      <c r="V547" s="220">
        <f>ROUND(E547*U547,2)</f>
        <v>0</v>
      </c>
      <c r="W547" s="220"/>
      <c r="X547" s="220" t="s">
        <v>386</v>
      </c>
      <c r="Y547" s="220" t="s">
        <v>326</v>
      </c>
      <c r="Z547" s="210"/>
      <c r="AA547" s="210"/>
      <c r="AB547" s="210"/>
      <c r="AC547" s="210"/>
      <c r="AD547" s="210"/>
      <c r="AE547" s="210"/>
      <c r="AF547" s="210"/>
      <c r="AG547" s="210" t="s">
        <v>387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56" t="s">
        <v>873</v>
      </c>
      <c r="D548" s="221"/>
      <c r="E548" s="222">
        <v>7.2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331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17"/>
      <c r="B549" s="218"/>
      <c r="C549" s="260" t="s">
        <v>867</v>
      </c>
      <c r="D549" s="223"/>
      <c r="E549" s="224">
        <v>7.1999999999999995E-2</v>
      </c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331</v>
      </c>
      <c r="AH549" s="210">
        <v>4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x14ac:dyDescent="0.2">
      <c r="A550" s="228" t="s">
        <v>318</v>
      </c>
      <c r="B550" s="229" t="s">
        <v>177</v>
      </c>
      <c r="C550" s="253" t="s">
        <v>178</v>
      </c>
      <c r="D550" s="230"/>
      <c r="E550" s="231"/>
      <c r="F550" s="232"/>
      <c r="G550" s="232">
        <f>SUMIF(AG551:AG581,"&lt;&gt;NOR",G551:G581)</f>
        <v>0</v>
      </c>
      <c r="H550" s="232"/>
      <c r="I550" s="232">
        <f>SUM(I551:I581)</f>
        <v>0</v>
      </c>
      <c r="J550" s="232"/>
      <c r="K550" s="232">
        <f>SUM(K551:K581)</f>
        <v>0</v>
      </c>
      <c r="L550" s="232"/>
      <c r="M550" s="232">
        <f>SUM(M551:M581)</f>
        <v>0</v>
      </c>
      <c r="N550" s="231"/>
      <c r="O550" s="231">
        <f>SUM(O551:O581)</f>
        <v>16.75</v>
      </c>
      <c r="P550" s="231"/>
      <c r="Q550" s="231">
        <f>SUM(Q551:Q581)</f>
        <v>0</v>
      </c>
      <c r="R550" s="232"/>
      <c r="S550" s="232"/>
      <c r="T550" s="233"/>
      <c r="U550" s="227"/>
      <c r="V550" s="227">
        <f>SUM(V551:V581)</f>
        <v>362.3</v>
      </c>
      <c r="W550" s="227"/>
      <c r="X550" s="227"/>
      <c r="Y550" s="227"/>
      <c r="AG550" t="s">
        <v>319</v>
      </c>
    </row>
    <row r="551" spans="1:60" ht="22.5" outlineLevel="1" x14ac:dyDescent="0.2">
      <c r="A551" s="235">
        <v>107</v>
      </c>
      <c r="B551" s="236" t="s">
        <v>874</v>
      </c>
      <c r="C551" s="254" t="s">
        <v>875</v>
      </c>
      <c r="D551" s="237" t="s">
        <v>392</v>
      </c>
      <c r="E551" s="238">
        <v>73.3</v>
      </c>
      <c r="F551" s="239"/>
      <c r="G551" s="240">
        <f>ROUND(E551*F551,2)</f>
        <v>0</v>
      </c>
      <c r="H551" s="239"/>
      <c r="I551" s="240">
        <f>ROUND(E551*H551,2)</f>
        <v>0</v>
      </c>
      <c r="J551" s="239"/>
      <c r="K551" s="240">
        <f>ROUND(E551*J551,2)</f>
        <v>0</v>
      </c>
      <c r="L551" s="240">
        <v>21</v>
      </c>
      <c r="M551" s="240">
        <f>G551*(1+L551/100)</f>
        <v>0</v>
      </c>
      <c r="N551" s="238">
        <v>7.6800000000000002E-3</v>
      </c>
      <c r="O551" s="238">
        <f>ROUND(E551*N551,2)</f>
        <v>0.56000000000000005</v>
      </c>
      <c r="P551" s="238">
        <v>0</v>
      </c>
      <c r="Q551" s="238">
        <f>ROUND(E551*P551,2)</f>
        <v>0</v>
      </c>
      <c r="R551" s="240" t="s">
        <v>397</v>
      </c>
      <c r="S551" s="240" t="s">
        <v>324</v>
      </c>
      <c r="T551" s="241" t="s">
        <v>324</v>
      </c>
      <c r="U551" s="220">
        <v>0.38100000000000001</v>
      </c>
      <c r="V551" s="220">
        <f>ROUND(E551*U551,2)</f>
        <v>27.93</v>
      </c>
      <c r="W551" s="220"/>
      <c r="X551" s="220" t="s">
        <v>325</v>
      </c>
      <c r="Y551" s="220" t="s">
        <v>651</v>
      </c>
      <c r="Z551" s="210"/>
      <c r="AA551" s="210"/>
      <c r="AB551" s="210"/>
      <c r="AC551" s="210"/>
      <c r="AD551" s="210"/>
      <c r="AE551" s="210"/>
      <c r="AF551" s="210"/>
      <c r="AG551" s="210" t="s">
        <v>335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ht="22.5" outlineLevel="2" x14ac:dyDescent="0.2">
      <c r="A552" s="217"/>
      <c r="B552" s="218"/>
      <c r="C552" s="255" t="s">
        <v>876</v>
      </c>
      <c r="D552" s="243"/>
      <c r="E552" s="243"/>
      <c r="F552" s="243"/>
      <c r="G552" s="243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329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42" t="str">
        <f>C552</f>
        <v>vodorovných, šikmých, žebrových a klenutých a schodišťových konstrukcí, s nejnutnějším obroušením podkladu (pemzou apod.) a oprášením, s pomocným lešením o výšce podlahy do 1900 mm a pro zatížení do 1,5 kPa,</v>
      </c>
      <c r="BB552" s="210"/>
      <c r="BC552" s="210"/>
      <c r="BD552" s="210"/>
      <c r="BE552" s="210"/>
      <c r="BF552" s="210"/>
      <c r="BG552" s="210"/>
      <c r="BH552" s="210"/>
    </row>
    <row r="553" spans="1:60" outlineLevel="2" x14ac:dyDescent="0.2">
      <c r="A553" s="217"/>
      <c r="B553" s="218"/>
      <c r="C553" s="256" t="s">
        <v>877</v>
      </c>
      <c r="D553" s="221"/>
      <c r="E553" s="222">
        <v>14.9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331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17"/>
      <c r="B554" s="218"/>
      <c r="C554" s="256" t="s">
        <v>878</v>
      </c>
      <c r="D554" s="221"/>
      <c r="E554" s="222">
        <v>14.9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331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56" t="s">
        <v>879</v>
      </c>
      <c r="D555" s="221"/>
      <c r="E555" s="222">
        <v>14.5</v>
      </c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331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">
      <c r="A556" s="217"/>
      <c r="B556" s="218"/>
      <c r="C556" s="256" t="s">
        <v>880</v>
      </c>
      <c r="D556" s="221"/>
      <c r="E556" s="222">
        <v>14.5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331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3" x14ac:dyDescent="0.2">
      <c r="A557" s="217"/>
      <c r="B557" s="218"/>
      <c r="C557" s="256" t="s">
        <v>881</v>
      </c>
      <c r="D557" s="221"/>
      <c r="E557" s="222">
        <v>14.5</v>
      </c>
      <c r="F557" s="220"/>
      <c r="G557" s="220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10"/>
      <c r="AA557" s="210"/>
      <c r="AB557" s="210"/>
      <c r="AC557" s="210"/>
      <c r="AD557" s="210"/>
      <c r="AE557" s="210"/>
      <c r="AF557" s="210"/>
      <c r="AG557" s="210" t="s">
        <v>331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2.5" outlineLevel="1" x14ac:dyDescent="0.2">
      <c r="A558" s="235">
        <v>108</v>
      </c>
      <c r="B558" s="236" t="s">
        <v>882</v>
      </c>
      <c r="C558" s="254" t="s">
        <v>883</v>
      </c>
      <c r="D558" s="237" t="s">
        <v>392</v>
      </c>
      <c r="E558" s="238">
        <v>151.84</v>
      </c>
      <c r="F558" s="239"/>
      <c r="G558" s="240">
        <f>ROUND(E558*F558,2)</f>
        <v>0</v>
      </c>
      <c r="H558" s="239"/>
      <c r="I558" s="240">
        <f>ROUND(E558*H558,2)</f>
        <v>0</v>
      </c>
      <c r="J558" s="239"/>
      <c r="K558" s="240">
        <f>ROUND(E558*J558,2)</f>
        <v>0</v>
      </c>
      <c r="L558" s="240">
        <v>21</v>
      </c>
      <c r="M558" s="240">
        <f>G558*(1+L558/100)</f>
        <v>0</v>
      </c>
      <c r="N558" s="238">
        <v>1.6959999999999999E-2</v>
      </c>
      <c r="O558" s="238">
        <f>ROUND(E558*N558,2)</f>
        <v>2.58</v>
      </c>
      <c r="P558" s="238">
        <v>0</v>
      </c>
      <c r="Q558" s="238">
        <f>ROUND(E558*P558,2)</f>
        <v>0</v>
      </c>
      <c r="R558" s="240" t="s">
        <v>460</v>
      </c>
      <c r="S558" s="240" t="s">
        <v>324</v>
      </c>
      <c r="T558" s="241" t="s">
        <v>324</v>
      </c>
      <c r="U558" s="220">
        <v>0.59</v>
      </c>
      <c r="V558" s="220">
        <f>ROUND(E558*U558,2)</f>
        <v>89.59</v>
      </c>
      <c r="W558" s="220"/>
      <c r="X558" s="220" t="s">
        <v>325</v>
      </c>
      <c r="Y558" s="220" t="s">
        <v>326</v>
      </c>
      <c r="Z558" s="210"/>
      <c r="AA558" s="210"/>
      <c r="AB558" s="210"/>
      <c r="AC558" s="210"/>
      <c r="AD558" s="210"/>
      <c r="AE558" s="210"/>
      <c r="AF558" s="210"/>
      <c r="AG558" s="210" t="s">
        <v>327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17"/>
      <c r="B559" s="218"/>
      <c r="C559" s="257" t="s">
        <v>884</v>
      </c>
      <c r="D559" s="244"/>
      <c r="E559" s="244"/>
      <c r="F559" s="244"/>
      <c r="G559" s="244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369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56" t="s">
        <v>885</v>
      </c>
      <c r="D560" s="221"/>
      <c r="E560" s="222">
        <v>78</v>
      </c>
      <c r="F560" s="220"/>
      <c r="G560" s="220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331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">
      <c r="A561" s="217"/>
      <c r="B561" s="218"/>
      <c r="C561" s="256" t="s">
        <v>886</v>
      </c>
      <c r="D561" s="221"/>
      <c r="E561" s="222">
        <v>73.84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331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ht="22.5" outlineLevel="1" x14ac:dyDescent="0.2">
      <c r="A562" s="235">
        <v>109</v>
      </c>
      <c r="B562" s="236" t="s">
        <v>887</v>
      </c>
      <c r="C562" s="254" t="s">
        <v>888</v>
      </c>
      <c r="D562" s="237" t="s">
        <v>392</v>
      </c>
      <c r="E562" s="238">
        <v>113.02500000000001</v>
      </c>
      <c r="F562" s="239"/>
      <c r="G562" s="240">
        <f>ROUND(E562*F562,2)</f>
        <v>0</v>
      </c>
      <c r="H562" s="239"/>
      <c r="I562" s="240">
        <f>ROUND(E562*H562,2)</f>
        <v>0</v>
      </c>
      <c r="J562" s="239"/>
      <c r="K562" s="240">
        <f>ROUND(E562*J562,2)</f>
        <v>0</v>
      </c>
      <c r="L562" s="240">
        <v>21</v>
      </c>
      <c r="M562" s="240">
        <f>G562*(1+L562/100)</f>
        <v>0</v>
      </c>
      <c r="N562" s="238">
        <v>3.9210000000000002E-2</v>
      </c>
      <c r="O562" s="238">
        <f>ROUND(E562*N562,2)</f>
        <v>4.43</v>
      </c>
      <c r="P562" s="238">
        <v>0</v>
      </c>
      <c r="Q562" s="238">
        <f>ROUND(E562*P562,2)</f>
        <v>0</v>
      </c>
      <c r="R562" s="240" t="s">
        <v>397</v>
      </c>
      <c r="S562" s="240" t="s">
        <v>324</v>
      </c>
      <c r="T562" s="241" t="s">
        <v>324</v>
      </c>
      <c r="U562" s="220">
        <v>0.39600000000000002</v>
      </c>
      <c r="V562" s="220">
        <f>ROUND(E562*U562,2)</f>
        <v>44.76</v>
      </c>
      <c r="W562" s="220"/>
      <c r="X562" s="220" t="s">
        <v>325</v>
      </c>
      <c r="Y562" s="220" t="s">
        <v>651</v>
      </c>
      <c r="Z562" s="210"/>
      <c r="AA562" s="210"/>
      <c r="AB562" s="210"/>
      <c r="AC562" s="210"/>
      <c r="AD562" s="210"/>
      <c r="AE562" s="210"/>
      <c r="AF562" s="210"/>
      <c r="AG562" s="210" t="s">
        <v>335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56" t="s">
        <v>889</v>
      </c>
      <c r="D563" s="221"/>
      <c r="E563" s="222">
        <v>9.2799999999999994</v>
      </c>
      <c r="F563" s="220"/>
      <c r="G563" s="220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331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3" x14ac:dyDescent="0.2">
      <c r="A564" s="217"/>
      <c r="B564" s="218"/>
      <c r="C564" s="256" t="s">
        <v>890</v>
      </c>
      <c r="D564" s="221"/>
      <c r="E564" s="222">
        <v>15.805</v>
      </c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331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6" t="s">
        <v>891</v>
      </c>
      <c r="D565" s="221"/>
      <c r="E565" s="222">
        <v>18.77</v>
      </c>
      <c r="F565" s="220"/>
      <c r="G565" s="22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331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">
      <c r="A566" s="217"/>
      <c r="B566" s="218"/>
      <c r="C566" s="256" t="s">
        <v>892</v>
      </c>
      <c r="D566" s="221"/>
      <c r="E566" s="222">
        <v>9.2799999999999994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331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17"/>
      <c r="B567" s="218"/>
      <c r="C567" s="256" t="s">
        <v>893</v>
      </c>
      <c r="D567" s="221"/>
      <c r="E567" s="222">
        <v>15.805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331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">
      <c r="A568" s="217"/>
      <c r="B568" s="218"/>
      <c r="C568" s="256" t="s">
        <v>894</v>
      </c>
      <c r="D568" s="221"/>
      <c r="E568" s="222">
        <v>19</v>
      </c>
      <c r="F568" s="220"/>
      <c r="G568" s="220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331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3" x14ac:dyDescent="0.2">
      <c r="A569" s="217"/>
      <c r="B569" s="218"/>
      <c r="C569" s="256" t="s">
        <v>895</v>
      </c>
      <c r="D569" s="221"/>
      <c r="E569" s="222">
        <v>9.2799999999999994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331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3" x14ac:dyDescent="0.2">
      <c r="A570" s="217"/>
      <c r="B570" s="218"/>
      <c r="C570" s="256" t="s">
        <v>896</v>
      </c>
      <c r="D570" s="221"/>
      <c r="E570" s="222">
        <v>15.805</v>
      </c>
      <c r="F570" s="220"/>
      <c r="G570" s="220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331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">
      <c r="A571" s="235">
        <v>110</v>
      </c>
      <c r="B571" s="236" t="s">
        <v>897</v>
      </c>
      <c r="C571" s="254" t="s">
        <v>898</v>
      </c>
      <c r="D571" s="237" t="s">
        <v>392</v>
      </c>
      <c r="E571" s="238">
        <v>166.89</v>
      </c>
      <c r="F571" s="239"/>
      <c r="G571" s="240">
        <f>ROUND(E571*F571,2)</f>
        <v>0</v>
      </c>
      <c r="H571" s="239"/>
      <c r="I571" s="240">
        <f>ROUND(E571*H571,2)</f>
        <v>0</v>
      </c>
      <c r="J571" s="239"/>
      <c r="K571" s="240">
        <f>ROUND(E571*J571,2)</f>
        <v>0</v>
      </c>
      <c r="L571" s="240">
        <v>21</v>
      </c>
      <c r="M571" s="240">
        <f>G571*(1+L571/100)</f>
        <v>0</v>
      </c>
      <c r="N571" s="238">
        <v>4.7660000000000001E-2</v>
      </c>
      <c r="O571" s="238">
        <f>ROUND(E571*N571,2)</f>
        <v>7.95</v>
      </c>
      <c r="P571" s="238">
        <v>0</v>
      </c>
      <c r="Q571" s="238">
        <f>ROUND(E571*P571,2)</f>
        <v>0</v>
      </c>
      <c r="R571" s="240" t="s">
        <v>397</v>
      </c>
      <c r="S571" s="240" t="s">
        <v>324</v>
      </c>
      <c r="T571" s="241" t="s">
        <v>324</v>
      </c>
      <c r="U571" s="220">
        <v>0.84</v>
      </c>
      <c r="V571" s="220">
        <f>ROUND(E571*U571,2)</f>
        <v>140.19</v>
      </c>
      <c r="W571" s="220"/>
      <c r="X571" s="220" t="s">
        <v>325</v>
      </c>
      <c r="Y571" s="220" t="s">
        <v>651</v>
      </c>
      <c r="Z571" s="210"/>
      <c r="AA571" s="210"/>
      <c r="AB571" s="210"/>
      <c r="AC571" s="210"/>
      <c r="AD571" s="210"/>
      <c r="AE571" s="210"/>
      <c r="AF571" s="210"/>
      <c r="AG571" s="210" t="s">
        <v>335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56" t="s">
        <v>899</v>
      </c>
      <c r="D572" s="221"/>
      <c r="E572" s="222">
        <v>117.48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331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17"/>
      <c r="B573" s="218"/>
      <c r="C573" s="256" t="s">
        <v>501</v>
      </c>
      <c r="D573" s="221"/>
      <c r="E573" s="222">
        <v>49.41</v>
      </c>
      <c r="F573" s="220"/>
      <c r="G573" s="220"/>
      <c r="H573" s="220"/>
      <c r="I573" s="220"/>
      <c r="J573" s="220"/>
      <c r="K573" s="220"/>
      <c r="L573" s="220"/>
      <c r="M573" s="220"/>
      <c r="N573" s="219"/>
      <c r="O573" s="219"/>
      <c r="P573" s="219"/>
      <c r="Q573" s="219"/>
      <c r="R573" s="220"/>
      <c r="S573" s="220"/>
      <c r="T573" s="220"/>
      <c r="U573" s="220"/>
      <c r="V573" s="220"/>
      <c r="W573" s="220"/>
      <c r="X573" s="220"/>
      <c r="Y573" s="220"/>
      <c r="Z573" s="210"/>
      <c r="AA573" s="210"/>
      <c r="AB573" s="210"/>
      <c r="AC573" s="210"/>
      <c r="AD573" s="210"/>
      <c r="AE573" s="210"/>
      <c r="AF573" s="210"/>
      <c r="AG573" s="210" t="s">
        <v>331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2.5" outlineLevel="1" x14ac:dyDescent="0.2">
      <c r="A574" s="235">
        <v>111</v>
      </c>
      <c r="B574" s="236" t="s">
        <v>900</v>
      </c>
      <c r="C574" s="254" t="s">
        <v>901</v>
      </c>
      <c r="D574" s="237" t="s">
        <v>392</v>
      </c>
      <c r="E574" s="238">
        <v>187.56</v>
      </c>
      <c r="F574" s="239"/>
      <c r="G574" s="240">
        <f>ROUND(E574*F574,2)</f>
        <v>0</v>
      </c>
      <c r="H574" s="239"/>
      <c r="I574" s="240">
        <f>ROUND(E574*H574,2)</f>
        <v>0</v>
      </c>
      <c r="J574" s="239"/>
      <c r="K574" s="240">
        <f>ROUND(E574*J574,2)</f>
        <v>0</v>
      </c>
      <c r="L574" s="240">
        <v>21</v>
      </c>
      <c r="M574" s="240">
        <f>G574*(1+L574/100)</f>
        <v>0</v>
      </c>
      <c r="N574" s="238">
        <v>6.5799999999999999E-3</v>
      </c>
      <c r="O574" s="238">
        <f>ROUND(E574*N574,2)</f>
        <v>1.23</v>
      </c>
      <c r="P574" s="238">
        <v>0</v>
      </c>
      <c r="Q574" s="238">
        <f>ROUND(E574*P574,2)</f>
        <v>0</v>
      </c>
      <c r="R574" s="240" t="s">
        <v>397</v>
      </c>
      <c r="S574" s="240" t="s">
        <v>324</v>
      </c>
      <c r="T574" s="241" t="s">
        <v>324</v>
      </c>
      <c r="U574" s="220">
        <v>0.31900000000000001</v>
      </c>
      <c r="V574" s="220">
        <f>ROUND(E574*U574,2)</f>
        <v>59.83</v>
      </c>
      <c r="W574" s="220"/>
      <c r="X574" s="220" t="s">
        <v>325</v>
      </c>
      <c r="Y574" s="220" t="s">
        <v>651</v>
      </c>
      <c r="Z574" s="210"/>
      <c r="AA574" s="210"/>
      <c r="AB574" s="210"/>
      <c r="AC574" s="210"/>
      <c r="AD574" s="210"/>
      <c r="AE574" s="210"/>
      <c r="AF574" s="210"/>
      <c r="AG574" s="210" t="s">
        <v>335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ht="22.5" outlineLevel="2" x14ac:dyDescent="0.2">
      <c r="A575" s="217"/>
      <c r="B575" s="218"/>
      <c r="C575" s="255" t="s">
        <v>902</v>
      </c>
      <c r="D575" s="243"/>
      <c r="E575" s="243"/>
      <c r="F575" s="243"/>
      <c r="G575" s="243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329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42" t="str">
        <f>C575</f>
        <v>na rovném povrchu vnitřních stěn, pilířů, svislých panelových konstrukcí, s nejnutnějším obroušením podkladu (pemzou apod.) a oprášením,</v>
      </c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6" t="s">
        <v>903</v>
      </c>
      <c r="D576" s="221"/>
      <c r="E576" s="222">
        <v>28.8</v>
      </c>
      <c r="F576" s="220"/>
      <c r="G576" s="220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331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">
      <c r="A577" s="217"/>
      <c r="B577" s="218"/>
      <c r="C577" s="256" t="s">
        <v>904</v>
      </c>
      <c r="D577" s="221"/>
      <c r="E577" s="222">
        <v>37.799999999999997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331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">
      <c r="A578" s="217"/>
      <c r="B578" s="218"/>
      <c r="C578" s="256" t="s">
        <v>905</v>
      </c>
      <c r="D578" s="221"/>
      <c r="E578" s="222">
        <v>25.92</v>
      </c>
      <c r="F578" s="220"/>
      <c r="G578" s="220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331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3" x14ac:dyDescent="0.2">
      <c r="A579" s="217"/>
      <c r="B579" s="218"/>
      <c r="C579" s="256" t="s">
        <v>906</v>
      </c>
      <c r="D579" s="221"/>
      <c r="E579" s="222">
        <v>34.56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331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">
      <c r="A580" s="217"/>
      <c r="B580" s="218"/>
      <c r="C580" s="256" t="s">
        <v>907</v>
      </c>
      <c r="D580" s="221"/>
      <c r="E580" s="222">
        <v>25.92</v>
      </c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331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">
      <c r="A581" s="217"/>
      <c r="B581" s="218"/>
      <c r="C581" s="256" t="s">
        <v>906</v>
      </c>
      <c r="D581" s="221"/>
      <c r="E581" s="222">
        <v>34.56</v>
      </c>
      <c r="F581" s="220"/>
      <c r="G581" s="220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331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x14ac:dyDescent="0.2">
      <c r="A582" s="228" t="s">
        <v>318</v>
      </c>
      <c r="B582" s="229" t="s">
        <v>179</v>
      </c>
      <c r="C582" s="253" t="s">
        <v>180</v>
      </c>
      <c r="D582" s="230"/>
      <c r="E582" s="231"/>
      <c r="F582" s="232"/>
      <c r="G582" s="232">
        <f>SUMIF(AG583:AG647,"&lt;&gt;NOR",G583:G647)</f>
        <v>0</v>
      </c>
      <c r="H582" s="232"/>
      <c r="I582" s="232">
        <f>SUM(I583:I647)</f>
        <v>0</v>
      </c>
      <c r="J582" s="232"/>
      <c r="K582" s="232">
        <f>SUM(K583:K647)</f>
        <v>0</v>
      </c>
      <c r="L582" s="232"/>
      <c r="M582" s="232">
        <f>SUM(M583:M647)</f>
        <v>0</v>
      </c>
      <c r="N582" s="231"/>
      <c r="O582" s="231">
        <f>SUM(O583:O647)</f>
        <v>41.23</v>
      </c>
      <c r="P582" s="231"/>
      <c r="Q582" s="231">
        <f>SUM(Q583:Q647)</f>
        <v>0</v>
      </c>
      <c r="R582" s="232"/>
      <c r="S582" s="232"/>
      <c r="T582" s="233"/>
      <c r="U582" s="227"/>
      <c r="V582" s="227">
        <f>SUM(V583:V647)</f>
        <v>1738.8</v>
      </c>
      <c r="W582" s="227"/>
      <c r="X582" s="227"/>
      <c r="Y582" s="227"/>
      <c r="AG582" t="s">
        <v>319</v>
      </c>
    </row>
    <row r="583" spans="1:60" ht="22.5" outlineLevel="1" x14ac:dyDescent="0.2">
      <c r="A583" s="235">
        <v>112</v>
      </c>
      <c r="B583" s="236" t="s">
        <v>908</v>
      </c>
      <c r="C583" s="254" t="s">
        <v>909</v>
      </c>
      <c r="D583" s="237" t="s">
        <v>392</v>
      </c>
      <c r="E583" s="238">
        <v>16.600000000000001</v>
      </c>
      <c r="F583" s="239"/>
      <c r="G583" s="240">
        <f>ROUND(E583*F583,2)</f>
        <v>0</v>
      </c>
      <c r="H583" s="239"/>
      <c r="I583" s="240">
        <f>ROUND(E583*H583,2)</f>
        <v>0</v>
      </c>
      <c r="J583" s="239"/>
      <c r="K583" s="240">
        <f>ROUND(E583*J583,2)</f>
        <v>0</v>
      </c>
      <c r="L583" s="240">
        <v>21</v>
      </c>
      <c r="M583" s="240">
        <f>G583*(1+L583/100)</f>
        <v>0</v>
      </c>
      <c r="N583" s="238">
        <v>1.6979999999999999E-2</v>
      </c>
      <c r="O583" s="238">
        <f>ROUND(E583*N583,2)</f>
        <v>0.28000000000000003</v>
      </c>
      <c r="P583" s="238">
        <v>0</v>
      </c>
      <c r="Q583" s="238">
        <f>ROUND(E583*P583,2)</f>
        <v>0</v>
      </c>
      <c r="R583" s="240" t="s">
        <v>397</v>
      </c>
      <c r="S583" s="240" t="s">
        <v>324</v>
      </c>
      <c r="T583" s="241" t="s">
        <v>324</v>
      </c>
      <c r="U583" s="220">
        <v>1.2558</v>
      </c>
      <c r="V583" s="220">
        <f>ROUND(E583*U583,2)</f>
        <v>20.85</v>
      </c>
      <c r="W583" s="220"/>
      <c r="X583" s="220" t="s">
        <v>325</v>
      </c>
      <c r="Y583" s="220" t="s">
        <v>651</v>
      </c>
      <c r="Z583" s="210"/>
      <c r="AA583" s="210"/>
      <c r="AB583" s="210"/>
      <c r="AC583" s="210"/>
      <c r="AD583" s="210"/>
      <c r="AE583" s="210"/>
      <c r="AF583" s="210"/>
      <c r="AG583" s="210" t="s">
        <v>335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22.5" outlineLevel="2" x14ac:dyDescent="0.2">
      <c r="A584" s="217"/>
      <c r="B584" s="218"/>
      <c r="C584" s="255" t="s">
        <v>910</v>
      </c>
      <c r="D584" s="243"/>
      <c r="E584" s="243"/>
      <c r="F584" s="243"/>
      <c r="G584" s="243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329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42" t="str">
        <f>C584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911</v>
      </c>
      <c r="D585" s="221"/>
      <c r="E585" s="222"/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331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3" x14ac:dyDescent="0.2">
      <c r="A586" s="217"/>
      <c r="B586" s="218"/>
      <c r="C586" s="256" t="s">
        <v>912</v>
      </c>
      <c r="D586" s="221"/>
      <c r="E586" s="222">
        <v>8.44</v>
      </c>
      <c r="F586" s="220"/>
      <c r="G586" s="220"/>
      <c r="H586" s="220"/>
      <c r="I586" s="220"/>
      <c r="J586" s="220"/>
      <c r="K586" s="220"/>
      <c r="L586" s="220"/>
      <c r="M586" s="220"/>
      <c r="N586" s="219"/>
      <c r="O586" s="219"/>
      <c r="P586" s="219"/>
      <c r="Q586" s="219"/>
      <c r="R586" s="220"/>
      <c r="S586" s="220"/>
      <c r="T586" s="220"/>
      <c r="U586" s="220"/>
      <c r="V586" s="220"/>
      <c r="W586" s="220"/>
      <c r="X586" s="220"/>
      <c r="Y586" s="220"/>
      <c r="Z586" s="210"/>
      <c r="AA586" s="210"/>
      <c r="AB586" s="210"/>
      <c r="AC586" s="210"/>
      <c r="AD586" s="210"/>
      <c r="AE586" s="210"/>
      <c r="AF586" s="210"/>
      <c r="AG586" s="210" t="s">
        <v>331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">
      <c r="A587" s="217"/>
      <c r="B587" s="218"/>
      <c r="C587" s="256" t="s">
        <v>913</v>
      </c>
      <c r="D587" s="221"/>
      <c r="E587" s="222">
        <v>8.16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331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ht="22.5" outlineLevel="1" x14ac:dyDescent="0.2">
      <c r="A588" s="235">
        <v>113</v>
      </c>
      <c r="B588" s="236" t="s">
        <v>914</v>
      </c>
      <c r="C588" s="254" t="s">
        <v>915</v>
      </c>
      <c r="D588" s="237" t="s">
        <v>392</v>
      </c>
      <c r="E588" s="238">
        <v>38.58</v>
      </c>
      <c r="F588" s="239"/>
      <c r="G588" s="240">
        <f>ROUND(E588*F588,2)</f>
        <v>0</v>
      </c>
      <c r="H588" s="239"/>
      <c r="I588" s="240">
        <f>ROUND(E588*H588,2)</f>
        <v>0</v>
      </c>
      <c r="J588" s="239"/>
      <c r="K588" s="240">
        <f>ROUND(E588*J588,2)</f>
        <v>0</v>
      </c>
      <c r="L588" s="240">
        <v>21</v>
      </c>
      <c r="M588" s="240">
        <f>G588*(1+L588/100)</f>
        <v>0</v>
      </c>
      <c r="N588" s="238">
        <v>1.332E-2</v>
      </c>
      <c r="O588" s="238">
        <f>ROUND(E588*N588,2)</f>
        <v>0.51</v>
      </c>
      <c r="P588" s="238">
        <v>0</v>
      </c>
      <c r="Q588" s="238">
        <f>ROUND(E588*P588,2)</f>
        <v>0</v>
      </c>
      <c r="R588" s="240" t="s">
        <v>397</v>
      </c>
      <c r="S588" s="240" t="s">
        <v>324</v>
      </c>
      <c r="T588" s="241" t="s">
        <v>324</v>
      </c>
      <c r="U588" s="220">
        <v>0.86</v>
      </c>
      <c r="V588" s="220">
        <f>ROUND(E588*U588,2)</f>
        <v>33.18</v>
      </c>
      <c r="W588" s="220"/>
      <c r="X588" s="220" t="s">
        <v>325</v>
      </c>
      <c r="Y588" s="220" t="s">
        <v>651</v>
      </c>
      <c r="Z588" s="210"/>
      <c r="AA588" s="210"/>
      <c r="AB588" s="210"/>
      <c r="AC588" s="210"/>
      <c r="AD588" s="210"/>
      <c r="AE588" s="210"/>
      <c r="AF588" s="210"/>
      <c r="AG588" s="210" t="s">
        <v>335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2" x14ac:dyDescent="0.2">
      <c r="A589" s="217"/>
      <c r="B589" s="218"/>
      <c r="C589" s="255" t="s">
        <v>910</v>
      </c>
      <c r="D589" s="243"/>
      <c r="E589" s="243"/>
      <c r="F589" s="243"/>
      <c r="G589" s="243"/>
      <c r="H589" s="220"/>
      <c r="I589" s="220"/>
      <c r="J589" s="220"/>
      <c r="K589" s="220"/>
      <c r="L589" s="220"/>
      <c r="M589" s="220"/>
      <c r="N589" s="219"/>
      <c r="O589" s="219"/>
      <c r="P589" s="219"/>
      <c r="Q589" s="219"/>
      <c r="R589" s="220"/>
      <c r="S589" s="220"/>
      <c r="T589" s="220"/>
      <c r="U589" s="220"/>
      <c r="V589" s="220"/>
      <c r="W589" s="220"/>
      <c r="X589" s="220"/>
      <c r="Y589" s="220"/>
      <c r="Z589" s="210"/>
      <c r="AA589" s="210"/>
      <c r="AB589" s="210"/>
      <c r="AC589" s="210"/>
      <c r="AD589" s="210"/>
      <c r="AE589" s="210"/>
      <c r="AF589" s="210"/>
      <c r="AG589" s="210" t="s">
        <v>329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42" t="str">
        <f>C589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8" t="s">
        <v>916</v>
      </c>
      <c r="D590" s="245"/>
      <c r="E590" s="245"/>
      <c r="F590" s="245"/>
      <c r="G590" s="245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369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2" x14ac:dyDescent="0.2">
      <c r="A591" s="217"/>
      <c r="B591" s="218"/>
      <c r="C591" s="256" t="s">
        <v>911</v>
      </c>
      <c r="D591" s="221"/>
      <c r="E591" s="222"/>
      <c r="F591" s="220"/>
      <c r="G591" s="220"/>
      <c r="H591" s="220"/>
      <c r="I591" s="220"/>
      <c r="J591" s="220"/>
      <c r="K591" s="220"/>
      <c r="L591" s="220"/>
      <c r="M591" s="220"/>
      <c r="N591" s="219"/>
      <c r="O591" s="219"/>
      <c r="P591" s="219"/>
      <c r="Q591" s="219"/>
      <c r="R591" s="220"/>
      <c r="S591" s="220"/>
      <c r="T591" s="220"/>
      <c r="U591" s="220"/>
      <c r="V591" s="220"/>
      <c r="W591" s="220"/>
      <c r="X591" s="220"/>
      <c r="Y591" s="220"/>
      <c r="Z591" s="210"/>
      <c r="AA591" s="210"/>
      <c r="AB591" s="210"/>
      <c r="AC591" s="210"/>
      <c r="AD591" s="210"/>
      <c r="AE591" s="210"/>
      <c r="AF591" s="210"/>
      <c r="AG591" s="210" t="s">
        <v>331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3" x14ac:dyDescent="0.2">
      <c r="A592" s="217"/>
      <c r="B592" s="218"/>
      <c r="C592" s="256" t="s">
        <v>917</v>
      </c>
      <c r="D592" s="221"/>
      <c r="E592" s="222">
        <v>9.5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331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56" t="s">
        <v>918</v>
      </c>
      <c r="D593" s="221"/>
      <c r="E593" s="222">
        <v>7.6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331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3" x14ac:dyDescent="0.2">
      <c r="A594" s="217"/>
      <c r="B594" s="218"/>
      <c r="C594" s="256" t="s">
        <v>919</v>
      </c>
      <c r="D594" s="221"/>
      <c r="E594" s="222"/>
      <c r="F594" s="220"/>
      <c r="G594" s="220"/>
      <c r="H594" s="220"/>
      <c r="I594" s="220"/>
      <c r="J594" s="220"/>
      <c r="K594" s="220"/>
      <c r="L594" s="220"/>
      <c r="M594" s="220"/>
      <c r="N594" s="219"/>
      <c r="O594" s="219"/>
      <c r="P594" s="219"/>
      <c r="Q594" s="219"/>
      <c r="R594" s="220"/>
      <c r="S594" s="220"/>
      <c r="T594" s="220"/>
      <c r="U594" s="220"/>
      <c r="V594" s="220"/>
      <c r="W594" s="220"/>
      <c r="X594" s="220"/>
      <c r="Y594" s="220"/>
      <c r="Z594" s="210"/>
      <c r="AA594" s="210"/>
      <c r="AB594" s="210"/>
      <c r="AC594" s="210"/>
      <c r="AD594" s="210"/>
      <c r="AE594" s="210"/>
      <c r="AF594" s="210"/>
      <c r="AG594" s="210" t="s">
        <v>331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3" x14ac:dyDescent="0.2">
      <c r="A595" s="217"/>
      <c r="B595" s="218"/>
      <c r="C595" s="256" t="s">
        <v>920</v>
      </c>
      <c r="D595" s="221"/>
      <c r="E595" s="222">
        <v>11.52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331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3" x14ac:dyDescent="0.2">
      <c r="A596" s="217"/>
      <c r="B596" s="218"/>
      <c r="C596" s="256" t="s">
        <v>921</v>
      </c>
      <c r="D596" s="221"/>
      <c r="E596" s="222">
        <v>9.9600000000000009</v>
      </c>
      <c r="F596" s="220"/>
      <c r="G596" s="220"/>
      <c r="H596" s="220"/>
      <c r="I596" s="220"/>
      <c r="J596" s="220"/>
      <c r="K596" s="220"/>
      <c r="L596" s="220"/>
      <c r="M596" s="220"/>
      <c r="N596" s="219"/>
      <c r="O596" s="219"/>
      <c r="P596" s="219"/>
      <c r="Q596" s="219"/>
      <c r="R596" s="220"/>
      <c r="S596" s="220"/>
      <c r="T596" s="220"/>
      <c r="U596" s="220"/>
      <c r="V596" s="220"/>
      <c r="W596" s="220"/>
      <c r="X596" s="220"/>
      <c r="Y596" s="220"/>
      <c r="Z596" s="210"/>
      <c r="AA596" s="210"/>
      <c r="AB596" s="210"/>
      <c r="AC596" s="210"/>
      <c r="AD596" s="210"/>
      <c r="AE596" s="210"/>
      <c r="AF596" s="210"/>
      <c r="AG596" s="210" t="s">
        <v>331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ht="22.5" outlineLevel="1" x14ac:dyDescent="0.2">
      <c r="A597" s="235">
        <v>114</v>
      </c>
      <c r="B597" s="236" t="s">
        <v>922</v>
      </c>
      <c r="C597" s="254" t="s">
        <v>923</v>
      </c>
      <c r="D597" s="237" t="s">
        <v>392</v>
      </c>
      <c r="E597" s="238">
        <v>35.96</v>
      </c>
      <c r="F597" s="239"/>
      <c r="G597" s="240">
        <f>ROUND(E597*F597,2)</f>
        <v>0</v>
      </c>
      <c r="H597" s="239"/>
      <c r="I597" s="240">
        <f>ROUND(E597*H597,2)</f>
        <v>0</v>
      </c>
      <c r="J597" s="239"/>
      <c r="K597" s="240">
        <f>ROUND(E597*J597,2)</f>
        <v>0</v>
      </c>
      <c r="L597" s="240">
        <v>21</v>
      </c>
      <c r="M597" s="240">
        <f>G597*(1+L597/100)</f>
        <v>0</v>
      </c>
      <c r="N597" s="238">
        <v>1.84E-2</v>
      </c>
      <c r="O597" s="238">
        <f>ROUND(E597*N597,2)</f>
        <v>0.66</v>
      </c>
      <c r="P597" s="238">
        <v>0</v>
      </c>
      <c r="Q597" s="238">
        <f>ROUND(E597*P597,2)</f>
        <v>0</v>
      </c>
      <c r="R597" s="240" t="s">
        <v>397</v>
      </c>
      <c r="S597" s="240" t="s">
        <v>324</v>
      </c>
      <c r="T597" s="241" t="s">
        <v>324</v>
      </c>
      <c r="U597" s="220">
        <v>1.2558</v>
      </c>
      <c r="V597" s="220">
        <f>ROUND(E597*U597,2)</f>
        <v>45.16</v>
      </c>
      <c r="W597" s="220"/>
      <c r="X597" s="220" t="s">
        <v>325</v>
      </c>
      <c r="Y597" s="220" t="s">
        <v>651</v>
      </c>
      <c r="Z597" s="210"/>
      <c r="AA597" s="210"/>
      <c r="AB597" s="210"/>
      <c r="AC597" s="210"/>
      <c r="AD597" s="210"/>
      <c r="AE597" s="210"/>
      <c r="AF597" s="210"/>
      <c r="AG597" s="210" t="s">
        <v>335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2" x14ac:dyDescent="0.2">
      <c r="A598" s="217"/>
      <c r="B598" s="218"/>
      <c r="C598" s="255" t="s">
        <v>910</v>
      </c>
      <c r="D598" s="243"/>
      <c r="E598" s="243"/>
      <c r="F598" s="243"/>
      <c r="G598" s="243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329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42" t="str">
        <f>C598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6" t="s">
        <v>911</v>
      </c>
      <c r="D599" s="221"/>
      <c r="E599" s="222"/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331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">
      <c r="A600" s="217"/>
      <c r="B600" s="218"/>
      <c r="C600" s="256" t="s">
        <v>924</v>
      </c>
      <c r="D600" s="221"/>
      <c r="E600" s="222">
        <v>10.119999999999999</v>
      </c>
      <c r="F600" s="220"/>
      <c r="G600" s="220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331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17"/>
      <c r="B601" s="218"/>
      <c r="C601" s="256" t="s">
        <v>925</v>
      </c>
      <c r="D601" s="221"/>
      <c r="E601" s="222">
        <v>5.6</v>
      </c>
      <c r="F601" s="220"/>
      <c r="G601" s="220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331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3" x14ac:dyDescent="0.2">
      <c r="A602" s="217"/>
      <c r="B602" s="218"/>
      <c r="C602" s="256" t="s">
        <v>926</v>
      </c>
      <c r="D602" s="221"/>
      <c r="E602" s="222">
        <v>10.8</v>
      </c>
      <c r="F602" s="220"/>
      <c r="G602" s="220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331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3" x14ac:dyDescent="0.2">
      <c r="A603" s="217"/>
      <c r="B603" s="218"/>
      <c r="C603" s="256" t="s">
        <v>927</v>
      </c>
      <c r="D603" s="221"/>
      <c r="E603" s="222">
        <v>4.32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331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">
      <c r="A604" s="217"/>
      <c r="B604" s="218"/>
      <c r="C604" s="256" t="s">
        <v>928</v>
      </c>
      <c r="D604" s="221"/>
      <c r="E604" s="222">
        <v>5.12</v>
      </c>
      <c r="F604" s="220"/>
      <c r="G604" s="220"/>
      <c r="H604" s="220"/>
      <c r="I604" s="220"/>
      <c r="J604" s="220"/>
      <c r="K604" s="220"/>
      <c r="L604" s="220"/>
      <c r="M604" s="220"/>
      <c r="N604" s="219"/>
      <c r="O604" s="219"/>
      <c r="P604" s="219"/>
      <c r="Q604" s="219"/>
      <c r="R604" s="220"/>
      <c r="S604" s="220"/>
      <c r="T604" s="220"/>
      <c r="U604" s="220"/>
      <c r="V604" s="220"/>
      <c r="W604" s="220"/>
      <c r="X604" s="220"/>
      <c r="Y604" s="220"/>
      <c r="Z604" s="210"/>
      <c r="AA604" s="210"/>
      <c r="AB604" s="210"/>
      <c r="AC604" s="210"/>
      <c r="AD604" s="210"/>
      <c r="AE604" s="210"/>
      <c r="AF604" s="210"/>
      <c r="AG604" s="210" t="s">
        <v>331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ht="22.5" outlineLevel="1" x14ac:dyDescent="0.2">
      <c r="A605" s="235">
        <v>115</v>
      </c>
      <c r="B605" s="236" t="s">
        <v>929</v>
      </c>
      <c r="C605" s="254" t="s">
        <v>930</v>
      </c>
      <c r="D605" s="237" t="s">
        <v>392</v>
      </c>
      <c r="E605" s="238">
        <v>53.94</v>
      </c>
      <c r="F605" s="239"/>
      <c r="G605" s="240">
        <f>ROUND(E605*F605,2)</f>
        <v>0</v>
      </c>
      <c r="H605" s="239"/>
      <c r="I605" s="240">
        <f>ROUND(E605*H605,2)</f>
        <v>0</v>
      </c>
      <c r="J605" s="239"/>
      <c r="K605" s="240">
        <f>ROUND(E605*J605,2)</f>
        <v>0</v>
      </c>
      <c r="L605" s="240">
        <v>21</v>
      </c>
      <c r="M605" s="240">
        <f>G605*(1+L605/100)</f>
        <v>0</v>
      </c>
      <c r="N605" s="238">
        <v>1.4749999999999999E-2</v>
      </c>
      <c r="O605" s="238">
        <f>ROUND(E605*N605,2)</f>
        <v>0.8</v>
      </c>
      <c r="P605" s="238">
        <v>0</v>
      </c>
      <c r="Q605" s="238">
        <f>ROUND(E605*P605,2)</f>
        <v>0</v>
      </c>
      <c r="R605" s="240" t="s">
        <v>397</v>
      </c>
      <c r="S605" s="240" t="s">
        <v>324</v>
      </c>
      <c r="T605" s="241" t="s">
        <v>324</v>
      </c>
      <c r="U605" s="220">
        <v>0.86</v>
      </c>
      <c r="V605" s="220">
        <f>ROUND(E605*U605,2)</f>
        <v>46.39</v>
      </c>
      <c r="W605" s="220"/>
      <c r="X605" s="220" t="s">
        <v>325</v>
      </c>
      <c r="Y605" s="220" t="s">
        <v>651</v>
      </c>
      <c r="Z605" s="210"/>
      <c r="AA605" s="210"/>
      <c r="AB605" s="210"/>
      <c r="AC605" s="210"/>
      <c r="AD605" s="210"/>
      <c r="AE605" s="210"/>
      <c r="AF605" s="210"/>
      <c r="AG605" s="210" t="s">
        <v>335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ht="22.5" outlineLevel="2" x14ac:dyDescent="0.2">
      <c r="A606" s="217"/>
      <c r="B606" s="218"/>
      <c r="C606" s="255" t="s">
        <v>910</v>
      </c>
      <c r="D606" s="243"/>
      <c r="E606" s="243"/>
      <c r="F606" s="243"/>
      <c r="G606" s="243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329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42" t="str">
        <f>C606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606" s="210"/>
      <c r="BC606" s="210"/>
      <c r="BD606" s="210"/>
      <c r="BE606" s="210"/>
      <c r="BF606" s="210"/>
      <c r="BG606" s="210"/>
      <c r="BH606" s="210"/>
    </row>
    <row r="607" spans="1:60" outlineLevel="2" x14ac:dyDescent="0.2">
      <c r="A607" s="217"/>
      <c r="B607" s="218"/>
      <c r="C607" s="258" t="s">
        <v>916</v>
      </c>
      <c r="D607" s="245"/>
      <c r="E607" s="245"/>
      <c r="F607" s="245"/>
      <c r="G607" s="245"/>
      <c r="H607" s="220"/>
      <c r="I607" s="220"/>
      <c r="J607" s="220"/>
      <c r="K607" s="220"/>
      <c r="L607" s="220"/>
      <c r="M607" s="220"/>
      <c r="N607" s="219"/>
      <c r="O607" s="219"/>
      <c r="P607" s="219"/>
      <c r="Q607" s="219"/>
      <c r="R607" s="220"/>
      <c r="S607" s="220"/>
      <c r="T607" s="220"/>
      <c r="U607" s="220"/>
      <c r="V607" s="220"/>
      <c r="W607" s="220"/>
      <c r="X607" s="220"/>
      <c r="Y607" s="220"/>
      <c r="Z607" s="210"/>
      <c r="AA607" s="210"/>
      <c r="AB607" s="210"/>
      <c r="AC607" s="210"/>
      <c r="AD607" s="210"/>
      <c r="AE607" s="210"/>
      <c r="AF607" s="210"/>
      <c r="AG607" s="210" t="s">
        <v>369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919</v>
      </c>
      <c r="D608" s="221"/>
      <c r="E608" s="222"/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331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3" x14ac:dyDescent="0.2">
      <c r="A609" s="217"/>
      <c r="B609" s="218"/>
      <c r="C609" s="256" t="s">
        <v>931</v>
      </c>
      <c r="D609" s="221"/>
      <c r="E609" s="222">
        <v>15.18</v>
      </c>
      <c r="F609" s="220"/>
      <c r="G609" s="220"/>
      <c r="H609" s="220"/>
      <c r="I609" s="220"/>
      <c r="J609" s="220"/>
      <c r="K609" s="220"/>
      <c r="L609" s="220"/>
      <c r="M609" s="220"/>
      <c r="N609" s="219"/>
      <c r="O609" s="219"/>
      <c r="P609" s="219"/>
      <c r="Q609" s="219"/>
      <c r="R609" s="220"/>
      <c r="S609" s="220"/>
      <c r="T609" s="220"/>
      <c r="U609" s="220"/>
      <c r="V609" s="220"/>
      <c r="W609" s="220"/>
      <c r="X609" s="220"/>
      <c r="Y609" s="220"/>
      <c r="Z609" s="210"/>
      <c r="AA609" s="210"/>
      <c r="AB609" s="210"/>
      <c r="AC609" s="210"/>
      <c r="AD609" s="210"/>
      <c r="AE609" s="210"/>
      <c r="AF609" s="210"/>
      <c r="AG609" s="210" t="s">
        <v>331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3" x14ac:dyDescent="0.2">
      <c r="A610" s="217"/>
      <c r="B610" s="218"/>
      <c r="C610" s="256" t="s">
        <v>932</v>
      </c>
      <c r="D610" s="221"/>
      <c r="E610" s="222">
        <v>8.4</v>
      </c>
      <c r="F610" s="220"/>
      <c r="G610" s="220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331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3" x14ac:dyDescent="0.2">
      <c r="A611" s="217"/>
      <c r="B611" s="218"/>
      <c r="C611" s="256" t="s">
        <v>933</v>
      </c>
      <c r="D611" s="221"/>
      <c r="E611" s="222">
        <v>16.2</v>
      </c>
      <c r="F611" s="220"/>
      <c r="G611" s="220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331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56" t="s">
        <v>934</v>
      </c>
      <c r="D612" s="221"/>
      <c r="E612" s="222">
        <v>6.48</v>
      </c>
      <c r="F612" s="220"/>
      <c r="G612" s="220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331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">
      <c r="A613" s="217"/>
      <c r="B613" s="218"/>
      <c r="C613" s="256" t="s">
        <v>935</v>
      </c>
      <c r="D613" s="221"/>
      <c r="E613" s="222">
        <v>7.68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331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22.5" outlineLevel="1" x14ac:dyDescent="0.2">
      <c r="A614" s="235">
        <v>116</v>
      </c>
      <c r="B614" s="236" t="s">
        <v>936</v>
      </c>
      <c r="C614" s="254" t="s">
        <v>937</v>
      </c>
      <c r="D614" s="237" t="s">
        <v>392</v>
      </c>
      <c r="E614" s="238">
        <v>100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4.2099999999999999E-2</v>
      </c>
      <c r="O614" s="238">
        <f>ROUND(E614*N614,2)</f>
        <v>4.21</v>
      </c>
      <c r="P614" s="238">
        <v>0</v>
      </c>
      <c r="Q614" s="238">
        <f>ROUND(E614*P614,2)</f>
        <v>0</v>
      </c>
      <c r="R614" s="240" t="s">
        <v>397</v>
      </c>
      <c r="S614" s="240" t="s">
        <v>324</v>
      </c>
      <c r="T614" s="241" t="s">
        <v>324</v>
      </c>
      <c r="U614" s="220">
        <v>1.28</v>
      </c>
      <c r="V614" s="220">
        <f>ROUND(E614*U614,2)</f>
        <v>128</v>
      </c>
      <c r="W614" s="220"/>
      <c r="X614" s="220" t="s">
        <v>325</v>
      </c>
      <c r="Y614" s="220" t="s">
        <v>651</v>
      </c>
      <c r="Z614" s="210"/>
      <c r="AA614" s="210"/>
      <c r="AB614" s="210"/>
      <c r="AC614" s="210"/>
      <c r="AD614" s="210"/>
      <c r="AE614" s="210"/>
      <c r="AF614" s="210"/>
      <c r="AG614" s="210" t="s">
        <v>335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ht="33.75" outlineLevel="2" x14ac:dyDescent="0.2">
      <c r="A615" s="217"/>
      <c r="B615" s="218"/>
      <c r="C615" s="255" t="s">
        <v>938</v>
      </c>
      <c r="D615" s="243"/>
      <c r="E615" s="243"/>
      <c r="F615" s="243"/>
      <c r="G615" s="243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329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42" t="str">
        <f>C615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6" t="s">
        <v>939</v>
      </c>
      <c r="D616" s="221"/>
      <c r="E616" s="222">
        <v>55.44</v>
      </c>
      <c r="F616" s="220"/>
      <c r="G616" s="220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331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">
      <c r="A617" s="217"/>
      <c r="B617" s="218"/>
      <c r="C617" s="256" t="s">
        <v>940</v>
      </c>
      <c r="D617" s="221"/>
      <c r="E617" s="222">
        <v>44.56</v>
      </c>
      <c r="F617" s="220"/>
      <c r="G617" s="220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331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22.5" outlineLevel="1" x14ac:dyDescent="0.2">
      <c r="A618" s="235">
        <v>117</v>
      </c>
      <c r="B618" s="236" t="s">
        <v>941</v>
      </c>
      <c r="C618" s="254" t="s">
        <v>942</v>
      </c>
      <c r="D618" s="237" t="s">
        <v>392</v>
      </c>
      <c r="E618" s="238">
        <v>71.25</v>
      </c>
      <c r="F618" s="239"/>
      <c r="G618" s="240">
        <f>ROUND(E618*F618,2)</f>
        <v>0</v>
      </c>
      <c r="H618" s="239"/>
      <c r="I618" s="240">
        <f>ROUND(E618*H618,2)</f>
        <v>0</v>
      </c>
      <c r="J618" s="239"/>
      <c r="K618" s="240">
        <f>ROUND(E618*J618,2)</f>
        <v>0</v>
      </c>
      <c r="L618" s="240">
        <v>21</v>
      </c>
      <c r="M618" s="240">
        <f>G618*(1+L618/100)</f>
        <v>0</v>
      </c>
      <c r="N618" s="238">
        <v>3.8440000000000002E-2</v>
      </c>
      <c r="O618" s="238">
        <f>ROUND(E618*N618,2)</f>
        <v>2.74</v>
      </c>
      <c r="P618" s="238">
        <v>0</v>
      </c>
      <c r="Q618" s="238">
        <f>ROUND(E618*P618,2)</f>
        <v>0</v>
      </c>
      <c r="R618" s="240" t="s">
        <v>397</v>
      </c>
      <c r="S618" s="240" t="s">
        <v>324</v>
      </c>
      <c r="T618" s="241" t="s">
        <v>324</v>
      </c>
      <c r="U618" s="220">
        <v>0.88</v>
      </c>
      <c r="V618" s="220">
        <f>ROUND(E618*U618,2)</f>
        <v>62.7</v>
      </c>
      <c r="W618" s="220"/>
      <c r="X618" s="220" t="s">
        <v>325</v>
      </c>
      <c r="Y618" s="220" t="s">
        <v>651</v>
      </c>
      <c r="Z618" s="210"/>
      <c r="AA618" s="210"/>
      <c r="AB618" s="210"/>
      <c r="AC618" s="210"/>
      <c r="AD618" s="210"/>
      <c r="AE618" s="210"/>
      <c r="AF618" s="210"/>
      <c r="AG618" s="210" t="s">
        <v>335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33.75" outlineLevel="2" x14ac:dyDescent="0.2">
      <c r="A619" s="217"/>
      <c r="B619" s="218"/>
      <c r="C619" s="255" t="s">
        <v>938</v>
      </c>
      <c r="D619" s="243"/>
      <c r="E619" s="243"/>
      <c r="F619" s="243"/>
      <c r="G619" s="243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329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42" t="str">
        <f>C619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">
      <c r="A620" s="217"/>
      <c r="B620" s="218"/>
      <c r="C620" s="258" t="s">
        <v>943</v>
      </c>
      <c r="D620" s="245"/>
      <c r="E620" s="245"/>
      <c r="F620" s="245"/>
      <c r="G620" s="245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369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6" t="s">
        <v>944</v>
      </c>
      <c r="D621" s="221"/>
      <c r="E621" s="222">
        <v>37.049999999999997</v>
      </c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331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6" t="s">
        <v>945</v>
      </c>
      <c r="D622" s="221"/>
      <c r="E622" s="222">
        <v>34.200000000000003</v>
      </c>
      <c r="F622" s="220"/>
      <c r="G622" s="220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331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ht="22.5" outlineLevel="1" x14ac:dyDescent="0.2">
      <c r="A623" s="235">
        <v>118</v>
      </c>
      <c r="B623" s="236" t="s">
        <v>946</v>
      </c>
      <c r="C623" s="254" t="s">
        <v>947</v>
      </c>
      <c r="D623" s="237" t="s">
        <v>392</v>
      </c>
      <c r="E623" s="238">
        <v>977.85400000000004</v>
      </c>
      <c r="F623" s="239"/>
      <c r="G623" s="240">
        <f>ROUND(E623*F623,2)</f>
        <v>0</v>
      </c>
      <c r="H623" s="239"/>
      <c r="I623" s="240">
        <f>ROUND(E623*H623,2)</f>
        <v>0</v>
      </c>
      <c r="J623" s="239"/>
      <c r="K623" s="240">
        <f>ROUND(E623*J623,2)</f>
        <v>0</v>
      </c>
      <c r="L623" s="240">
        <v>21</v>
      </c>
      <c r="M623" s="240">
        <f>G623*(1+L623/100)</f>
        <v>0</v>
      </c>
      <c r="N623" s="238">
        <v>3.2160000000000001E-2</v>
      </c>
      <c r="O623" s="238">
        <f>ROUND(E623*N623,2)</f>
        <v>31.45</v>
      </c>
      <c r="P623" s="238">
        <v>0</v>
      </c>
      <c r="Q623" s="238">
        <f>ROUND(E623*P623,2)</f>
        <v>0</v>
      </c>
      <c r="R623" s="240" t="s">
        <v>397</v>
      </c>
      <c r="S623" s="240" t="s">
        <v>324</v>
      </c>
      <c r="T623" s="241" t="s">
        <v>324</v>
      </c>
      <c r="U623" s="220">
        <v>1.2758</v>
      </c>
      <c r="V623" s="220">
        <f>ROUND(E623*U623,2)</f>
        <v>1247.55</v>
      </c>
      <c r="W623" s="220"/>
      <c r="X623" s="220" t="s">
        <v>325</v>
      </c>
      <c r="Y623" s="220" t="s">
        <v>651</v>
      </c>
      <c r="Z623" s="210"/>
      <c r="AA623" s="210"/>
      <c r="AB623" s="210"/>
      <c r="AC623" s="210"/>
      <c r="AD623" s="210"/>
      <c r="AE623" s="210"/>
      <c r="AF623" s="210"/>
      <c r="AG623" s="210" t="s">
        <v>335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ht="33.75" outlineLevel="2" x14ac:dyDescent="0.2">
      <c r="A624" s="217"/>
      <c r="B624" s="218"/>
      <c r="C624" s="255" t="s">
        <v>938</v>
      </c>
      <c r="D624" s="243"/>
      <c r="E624" s="243"/>
      <c r="F624" s="243"/>
      <c r="G624" s="243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329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42" t="str">
        <f>C624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">
      <c r="A625" s="217"/>
      <c r="B625" s="218"/>
      <c r="C625" s="256" t="s">
        <v>948</v>
      </c>
      <c r="D625" s="221"/>
      <c r="E625" s="222">
        <v>265.64999999999998</v>
      </c>
      <c r="F625" s="220"/>
      <c r="G625" s="220"/>
      <c r="H625" s="220"/>
      <c r="I625" s="220"/>
      <c r="J625" s="220"/>
      <c r="K625" s="220"/>
      <c r="L625" s="220"/>
      <c r="M625" s="220"/>
      <c r="N625" s="219"/>
      <c r="O625" s="219"/>
      <c r="P625" s="219"/>
      <c r="Q625" s="219"/>
      <c r="R625" s="220"/>
      <c r="S625" s="220"/>
      <c r="T625" s="220"/>
      <c r="U625" s="220"/>
      <c r="V625" s="220"/>
      <c r="W625" s="220"/>
      <c r="X625" s="220"/>
      <c r="Y625" s="220"/>
      <c r="Z625" s="210"/>
      <c r="AA625" s="210"/>
      <c r="AB625" s="210"/>
      <c r="AC625" s="210"/>
      <c r="AD625" s="210"/>
      <c r="AE625" s="210"/>
      <c r="AF625" s="210"/>
      <c r="AG625" s="210" t="s">
        <v>331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3" x14ac:dyDescent="0.2">
      <c r="A626" s="217"/>
      <c r="B626" s="218"/>
      <c r="C626" s="256" t="s">
        <v>949</v>
      </c>
      <c r="D626" s="221"/>
      <c r="E626" s="222">
        <v>-31.98</v>
      </c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331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6" t="s">
        <v>950</v>
      </c>
      <c r="D627" s="221"/>
      <c r="E627" s="222">
        <v>147</v>
      </c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331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3" x14ac:dyDescent="0.2">
      <c r="A628" s="217"/>
      <c r="B628" s="218"/>
      <c r="C628" s="256" t="s">
        <v>951</v>
      </c>
      <c r="D628" s="221"/>
      <c r="E628" s="222">
        <v>-35.72</v>
      </c>
      <c r="F628" s="220"/>
      <c r="G628" s="220"/>
      <c r="H628" s="220"/>
      <c r="I628" s="220"/>
      <c r="J628" s="220"/>
      <c r="K628" s="220"/>
      <c r="L628" s="220"/>
      <c r="M628" s="220"/>
      <c r="N628" s="219"/>
      <c r="O628" s="219"/>
      <c r="P628" s="219"/>
      <c r="Q628" s="219"/>
      <c r="R628" s="220"/>
      <c r="S628" s="220"/>
      <c r="T628" s="220"/>
      <c r="U628" s="220"/>
      <c r="V628" s="220"/>
      <c r="W628" s="220"/>
      <c r="X628" s="220"/>
      <c r="Y628" s="220"/>
      <c r="Z628" s="210"/>
      <c r="AA628" s="210"/>
      <c r="AB628" s="210"/>
      <c r="AC628" s="210"/>
      <c r="AD628" s="210"/>
      <c r="AE628" s="210"/>
      <c r="AF628" s="210"/>
      <c r="AG628" s="210" t="s">
        <v>331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3" x14ac:dyDescent="0.2">
      <c r="A629" s="217"/>
      <c r="B629" s="218"/>
      <c r="C629" s="256" t="s">
        <v>952</v>
      </c>
      <c r="D629" s="221"/>
      <c r="E629" s="222">
        <v>283.5</v>
      </c>
      <c r="F629" s="220"/>
      <c r="G629" s="220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331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3" x14ac:dyDescent="0.2">
      <c r="A630" s="217"/>
      <c r="B630" s="218"/>
      <c r="C630" s="256" t="s">
        <v>953</v>
      </c>
      <c r="D630" s="221"/>
      <c r="E630" s="222">
        <v>-43.08</v>
      </c>
      <c r="F630" s="220"/>
      <c r="G630" s="220"/>
      <c r="H630" s="220"/>
      <c r="I630" s="220"/>
      <c r="J630" s="220"/>
      <c r="K630" s="220"/>
      <c r="L630" s="220"/>
      <c r="M630" s="220"/>
      <c r="N630" s="219"/>
      <c r="O630" s="219"/>
      <c r="P630" s="219"/>
      <c r="Q630" s="219"/>
      <c r="R630" s="220"/>
      <c r="S630" s="220"/>
      <c r="T630" s="220"/>
      <c r="U630" s="220"/>
      <c r="V630" s="220"/>
      <c r="W630" s="220"/>
      <c r="X630" s="220"/>
      <c r="Y630" s="220"/>
      <c r="Z630" s="210"/>
      <c r="AA630" s="210"/>
      <c r="AB630" s="210"/>
      <c r="AC630" s="210"/>
      <c r="AD630" s="210"/>
      <c r="AE630" s="210"/>
      <c r="AF630" s="210"/>
      <c r="AG630" s="210" t="s">
        <v>331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">
      <c r="A631" s="217"/>
      <c r="B631" s="218"/>
      <c r="C631" s="256" t="s">
        <v>954</v>
      </c>
      <c r="D631" s="221"/>
      <c r="E631" s="222">
        <v>113.4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331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17"/>
      <c r="B632" s="218"/>
      <c r="C632" s="256" t="s">
        <v>955</v>
      </c>
      <c r="D632" s="221"/>
      <c r="E632" s="222">
        <v>194.78399999999999</v>
      </c>
      <c r="F632" s="220"/>
      <c r="G632" s="220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331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17"/>
      <c r="B633" s="218"/>
      <c r="C633" s="256" t="s">
        <v>956</v>
      </c>
      <c r="D633" s="221"/>
      <c r="E633" s="222">
        <v>74.7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331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">
      <c r="A634" s="217"/>
      <c r="B634" s="218"/>
      <c r="C634" s="256" t="s">
        <v>957</v>
      </c>
      <c r="D634" s="221"/>
      <c r="E634" s="222">
        <v>9.6</v>
      </c>
      <c r="F634" s="220"/>
      <c r="G634" s="220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331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22.5" outlineLevel="1" x14ac:dyDescent="0.2">
      <c r="A635" s="235">
        <v>119</v>
      </c>
      <c r="B635" s="236" t="s">
        <v>958</v>
      </c>
      <c r="C635" s="254" t="s">
        <v>959</v>
      </c>
      <c r="D635" s="237" t="s">
        <v>392</v>
      </c>
      <c r="E635" s="238">
        <v>16.8</v>
      </c>
      <c r="F635" s="239"/>
      <c r="G635" s="240">
        <f>ROUND(E635*F635,2)</f>
        <v>0</v>
      </c>
      <c r="H635" s="239"/>
      <c r="I635" s="240">
        <f>ROUND(E635*H635,2)</f>
        <v>0</v>
      </c>
      <c r="J635" s="239"/>
      <c r="K635" s="240">
        <f>ROUND(E635*J635,2)</f>
        <v>0</v>
      </c>
      <c r="L635" s="240">
        <v>21</v>
      </c>
      <c r="M635" s="240">
        <f>G635*(1+L635/100)</f>
        <v>0</v>
      </c>
      <c r="N635" s="238">
        <v>1.392E-2</v>
      </c>
      <c r="O635" s="238">
        <f>ROUND(E635*N635,2)</f>
        <v>0.23</v>
      </c>
      <c r="P635" s="238">
        <v>0</v>
      </c>
      <c r="Q635" s="238">
        <f>ROUND(E635*P635,2)</f>
        <v>0</v>
      </c>
      <c r="R635" s="240" t="s">
        <v>397</v>
      </c>
      <c r="S635" s="240" t="s">
        <v>324</v>
      </c>
      <c r="T635" s="241" t="s">
        <v>324</v>
      </c>
      <c r="U635" s="220">
        <v>2.33</v>
      </c>
      <c r="V635" s="220">
        <f>ROUND(E635*U635,2)</f>
        <v>39.14</v>
      </c>
      <c r="W635" s="220"/>
      <c r="X635" s="220" t="s">
        <v>325</v>
      </c>
      <c r="Y635" s="220" t="s">
        <v>651</v>
      </c>
      <c r="Z635" s="210"/>
      <c r="AA635" s="210"/>
      <c r="AB635" s="210"/>
      <c r="AC635" s="210"/>
      <c r="AD635" s="210"/>
      <c r="AE635" s="210"/>
      <c r="AF635" s="210"/>
      <c r="AG635" s="210" t="s">
        <v>335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2" x14ac:dyDescent="0.2">
      <c r="A636" s="217"/>
      <c r="B636" s="218"/>
      <c r="C636" s="255" t="s">
        <v>960</v>
      </c>
      <c r="D636" s="243"/>
      <c r="E636" s="243"/>
      <c r="F636" s="243"/>
      <c r="G636" s="243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329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58" t="s">
        <v>961</v>
      </c>
      <c r="D637" s="245"/>
      <c r="E637" s="245"/>
      <c r="F637" s="245"/>
      <c r="G637" s="245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369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42" t="str">
        <f>C637</f>
        <v>Položka obsahuje: podkladní stěrku, okenní a rohové lišty, výztužnou stěrku, kontaktní nátěr a povrchovou úpravu omítkou.</v>
      </c>
      <c r="BB637" s="210"/>
      <c r="BC637" s="210"/>
      <c r="BD637" s="210"/>
      <c r="BE637" s="210"/>
      <c r="BF637" s="210"/>
      <c r="BG637" s="210"/>
      <c r="BH637" s="210"/>
    </row>
    <row r="638" spans="1:60" outlineLevel="2" x14ac:dyDescent="0.2">
      <c r="A638" s="217"/>
      <c r="B638" s="218"/>
      <c r="C638" s="256" t="s">
        <v>962</v>
      </c>
      <c r="D638" s="221"/>
      <c r="E638" s="222">
        <v>6.3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331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17"/>
      <c r="B639" s="218"/>
      <c r="C639" s="256" t="s">
        <v>963</v>
      </c>
      <c r="D639" s="221"/>
      <c r="E639" s="222">
        <v>10.5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331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ht="22.5" outlineLevel="1" x14ac:dyDescent="0.2">
      <c r="A640" s="235">
        <v>120</v>
      </c>
      <c r="B640" s="236" t="s">
        <v>964</v>
      </c>
      <c r="C640" s="254" t="s">
        <v>965</v>
      </c>
      <c r="D640" s="237" t="s">
        <v>392</v>
      </c>
      <c r="E640" s="238">
        <v>88.35</v>
      </c>
      <c r="F640" s="239"/>
      <c r="G640" s="240">
        <f>ROUND(E640*F640,2)</f>
        <v>0</v>
      </c>
      <c r="H640" s="239"/>
      <c r="I640" s="240">
        <f>ROUND(E640*H640,2)</f>
        <v>0</v>
      </c>
      <c r="J640" s="239"/>
      <c r="K640" s="240">
        <f>ROUND(E640*J640,2)</f>
        <v>0</v>
      </c>
      <c r="L640" s="240">
        <v>21</v>
      </c>
      <c r="M640" s="240">
        <f>G640*(1+L640/100)</f>
        <v>0</v>
      </c>
      <c r="N640" s="238">
        <v>9.6000000000000002E-4</v>
      </c>
      <c r="O640" s="238">
        <f>ROUND(E640*N640,2)</f>
        <v>0.08</v>
      </c>
      <c r="P640" s="238">
        <v>0</v>
      </c>
      <c r="Q640" s="238">
        <f>ROUND(E640*P640,2)</f>
        <v>0</v>
      </c>
      <c r="R640" s="240" t="s">
        <v>397</v>
      </c>
      <c r="S640" s="240" t="s">
        <v>324</v>
      </c>
      <c r="T640" s="241" t="s">
        <v>324</v>
      </c>
      <c r="U640" s="220">
        <v>0.23</v>
      </c>
      <c r="V640" s="220">
        <f>ROUND(E640*U640,2)</f>
        <v>20.32</v>
      </c>
      <c r="W640" s="220"/>
      <c r="X640" s="220" t="s">
        <v>325</v>
      </c>
      <c r="Y640" s="220" t="s">
        <v>651</v>
      </c>
      <c r="Z640" s="210"/>
      <c r="AA640" s="210"/>
      <c r="AB640" s="210"/>
      <c r="AC640" s="210"/>
      <c r="AD640" s="210"/>
      <c r="AE640" s="210"/>
      <c r="AF640" s="210"/>
      <c r="AG640" s="210" t="s">
        <v>335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2" x14ac:dyDescent="0.2">
      <c r="A641" s="217"/>
      <c r="B641" s="218"/>
      <c r="C641" s="255" t="s">
        <v>966</v>
      </c>
      <c r="D641" s="243"/>
      <c r="E641" s="243"/>
      <c r="F641" s="243"/>
      <c r="G641" s="243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329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2" x14ac:dyDescent="0.2">
      <c r="A642" s="217"/>
      <c r="B642" s="218"/>
      <c r="C642" s="258" t="s">
        <v>966</v>
      </c>
      <c r="D642" s="245"/>
      <c r="E642" s="245"/>
      <c r="F642" s="245"/>
      <c r="G642" s="245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369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ht="22.5" outlineLevel="1" x14ac:dyDescent="0.2">
      <c r="A643" s="235">
        <v>121</v>
      </c>
      <c r="B643" s="236" t="s">
        <v>967</v>
      </c>
      <c r="C643" s="254" t="s">
        <v>968</v>
      </c>
      <c r="D643" s="237" t="s">
        <v>392</v>
      </c>
      <c r="E643" s="238">
        <v>88.35</v>
      </c>
      <c r="F643" s="239"/>
      <c r="G643" s="240">
        <f>ROUND(E643*F643,2)</f>
        <v>0</v>
      </c>
      <c r="H643" s="239"/>
      <c r="I643" s="240">
        <f>ROUND(E643*H643,2)</f>
        <v>0</v>
      </c>
      <c r="J643" s="239"/>
      <c r="K643" s="240">
        <f>ROUND(E643*J643,2)</f>
        <v>0</v>
      </c>
      <c r="L643" s="240">
        <v>21</v>
      </c>
      <c r="M643" s="240">
        <f>G643*(1+L643/100)</f>
        <v>0</v>
      </c>
      <c r="N643" s="238">
        <v>3.0500000000000002E-3</v>
      </c>
      <c r="O643" s="238">
        <f>ROUND(E643*N643,2)</f>
        <v>0.27</v>
      </c>
      <c r="P643" s="238">
        <v>0</v>
      </c>
      <c r="Q643" s="238">
        <f>ROUND(E643*P643,2)</f>
        <v>0</v>
      </c>
      <c r="R643" s="240" t="s">
        <v>397</v>
      </c>
      <c r="S643" s="240" t="s">
        <v>324</v>
      </c>
      <c r="T643" s="241" t="s">
        <v>324</v>
      </c>
      <c r="U643" s="220">
        <v>1.081</v>
      </c>
      <c r="V643" s="220">
        <f>ROUND(E643*U643,2)</f>
        <v>95.51</v>
      </c>
      <c r="W643" s="220"/>
      <c r="X643" s="220" t="s">
        <v>325</v>
      </c>
      <c r="Y643" s="220" t="s">
        <v>651</v>
      </c>
      <c r="Z643" s="210"/>
      <c r="AA643" s="210"/>
      <c r="AB643" s="210"/>
      <c r="AC643" s="210"/>
      <c r="AD643" s="210"/>
      <c r="AE643" s="210"/>
      <c r="AF643" s="210"/>
      <c r="AG643" s="210" t="s">
        <v>335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">
      <c r="A644" s="217"/>
      <c r="B644" s="218"/>
      <c r="C644" s="255" t="s">
        <v>969</v>
      </c>
      <c r="D644" s="243"/>
      <c r="E644" s="243"/>
      <c r="F644" s="243"/>
      <c r="G644" s="243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329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ht="22.5" outlineLevel="2" x14ac:dyDescent="0.2">
      <c r="A645" s="217"/>
      <c r="B645" s="218"/>
      <c r="C645" s="258" t="s">
        <v>970</v>
      </c>
      <c r="D645" s="245"/>
      <c r="E645" s="245"/>
      <c r="F645" s="245"/>
      <c r="G645" s="245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369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42" t="str">
        <f>C645</f>
        <v>Penetrační nátěr, nanesení první vrstvy omítky tloušťky 1 mm, nanesení druhé vrstvy omítly tloušťky 2 mm a provedení fládrování povrchu (textury dřeva) v čerstvé omítce. Nátěr vyzrálého povrchu lazurou.</v>
      </c>
      <c r="BB645" s="210"/>
      <c r="BC645" s="210"/>
      <c r="BD645" s="210"/>
      <c r="BE645" s="210"/>
      <c r="BF645" s="210"/>
      <c r="BG645" s="210"/>
      <c r="BH645" s="210"/>
    </row>
    <row r="646" spans="1:60" outlineLevel="2" x14ac:dyDescent="0.2">
      <c r="A646" s="217"/>
      <c r="B646" s="218"/>
      <c r="C646" s="256" t="s">
        <v>971</v>
      </c>
      <c r="D646" s="221"/>
      <c r="E646" s="222">
        <v>46.55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331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17"/>
      <c r="B647" s="218"/>
      <c r="C647" s="256" t="s">
        <v>972</v>
      </c>
      <c r="D647" s="221"/>
      <c r="E647" s="222">
        <v>41.8</v>
      </c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331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x14ac:dyDescent="0.2">
      <c r="A648" s="228" t="s">
        <v>318</v>
      </c>
      <c r="B648" s="229" t="s">
        <v>181</v>
      </c>
      <c r="C648" s="253" t="s">
        <v>182</v>
      </c>
      <c r="D648" s="230"/>
      <c r="E648" s="231"/>
      <c r="F648" s="232"/>
      <c r="G648" s="232">
        <f>SUMIF(AG649:AG753,"&lt;&gt;NOR",G649:G753)</f>
        <v>0</v>
      </c>
      <c r="H648" s="232"/>
      <c r="I648" s="232">
        <f>SUM(I649:I753)</f>
        <v>0</v>
      </c>
      <c r="J648" s="232"/>
      <c r="K648" s="232">
        <f>SUM(K649:K753)</f>
        <v>0</v>
      </c>
      <c r="L648" s="232"/>
      <c r="M648" s="232">
        <f>SUM(M649:M753)</f>
        <v>0</v>
      </c>
      <c r="N648" s="231"/>
      <c r="O648" s="231">
        <f>SUM(O649:O753)</f>
        <v>1083.53</v>
      </c>
      <c r="P648" s="231"/>
      <c r="Q648" s="231">
        <f>SUM(Q649:Q753)</f>
        <v>0</v>
      </c>
      <c r="R648" s="232"/>
      <c r="S648" s="232"/>
      <c r="T648" s="233"/>
      <c r="U648" s="227"/>
      <c r="V648" s="227">
        <f>SUM(V649:V753)</f>
        <v>1346.2099999999998</v>
      </c>
      <c r="W648" s="227"/>
      <c r="X648" s="227"/>
      <c r="Y648" s="227"/>
      <c r="AG648" t="s">
        <v>319</v>
      </c>
    </row>
    <row r="649" spans="1:60" outlineLevel="1" x14ac:dyDescent="0.2">
      <c r="A649" s="235">
        <v>122</v>
      </c>
      <c r="B649" s="236" t="s">
        <v>973</v>
      </c>
      <c r="C649" s="254" t="s">
        <v>974</v>
      </c>
      <c r="D649" s="237" t="s">
        <v>322</v>
      </c>
      <c r="E649" s="238">
        <v>52.668500000000002</v>
      </c>
      <c r="F649" s="239"/>
      <c r="G649" s="240">
        <f>ROUND(E649*F649,2)</f>
        <v>0</v>
      </c>
      <c r="H649" s="239"/>
      <c r="I649" s="240">
        <f>ROUND(E649*H649,2)</f>
        <v>0</v>
      </c>
      <c r="J649" s="239"/>
      <c r="K649" s="240">
        <f>ROUND(E649*J649,2)</f>
        <v>0</v>
      </c>
      <c r="L649" s="240">
        <v>21</v>
      </c>
      <c r="M649" s="240">
        <f>G649*(1+L649/100)</f>
        <v>0</v>
      </c>
      <c r="N649" s="238">
        <v>2.5249999999999999</v>
      </c>
      <c r="O649" s="238">
        <f>ROUND(E649*N649,2)</f>
        <v>132.99</v>
      </c>
      <c r="P649" s="238">
        <v>0</v>
      </c>
      <c r="Q649" s="238">
        <f>ROUND(E649*P649,2)</f>
        <v>0</v>
      </c>
      <c r="R649" s="240" t="s">
        <v>397</v>
      </c>
      <c r="S649" s="240" t="s">
        <v>324</v>
      </c>
      <c r="T649" s="241" t="s">
        <v>324</v>
      </c>
      <c r="U649" s="220">
        <v>2.58</v>
      </c>
      <c r="V649" s="220">
        <f>ROUND(E649*U649,2)</f>
        <v>135.88</v>
      </c>
      <c r="W649" s="220"/>
      <c r="X649" s="220" t="s">
        <v>325</v>
      </c>
      <c r="Y649" s="220" t="s">
        <v>326</v>
      </c>
      <c r="Z649" s="210"/>
      <c r="AA649" s="210"/>
      <c r="AB649" s="210"/>
      <c r="AC649" s="210"/>
      <c r="AD649" s="210"/>
      <c r="AE649" s="210"/>
      <c r="AF649" s="210"/>
      <c r="AG649" s="210" t="s">
        <v>335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2" x14ac:dyDescent="0.2">
      <c r="A650" s="217"/>
      <c r="B650" s="218"/>
      <c r="C650" s="255" t="s">
        <v>975</v>
      </c>
      <c r="D650" s="243"/>
      <c r="E650" s="243"/>
      <c r="F650" s="243"/>
      <c r="G650" s="243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329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2" x14ac:dyDescent="0.2">
      <c r="A651" s="217"/>
      <c r="B651" s="218"/>
      <c r="C651" s="258" t="s">
        <v>976</v>
      </c>
      <c r="D651" s="245"/>
      <c r="E651" s="245"/>
      <c r="F651" s="245"/>
      <c r="G651" s="245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369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">
      <c r="A652" s="217"/>
      <c r="B652" s="218"/>
      <c r="C652" s="256" t="s">
        <v>977</v>
      </c>
      <c r="D652" s="221"/>
      <c r="E652" s="222">
        <v>2.5335000000000001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331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6" t="s">
        <v>978</v>
      </c>
      <c r="D653" s="221"/>
      <c r="E653" s="222">
        <v>19.18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331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979</v>
      </c>
      <c r="D654" s="221"/>
      <c r="E654" s="222">
        <v>11.625500000000001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331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980</v>
      </c>
      <c r="D655" s="221"/>
      <c r="E655" s="222">
        <v>1.4724999999999999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331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981</v>
      </c>
      <c r="D656" s="221"/>
      <c r="E656" s="222">
        <v>17.856999999999999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331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">
      <c r="A657" s="235">
        <v>123</v>
      </c>
      <c r="B657" s="236" t="s">
        <v>982</v>
      </c>
      <c r="C657" s="254" t="s">
        <v>983</v>
      </c>
      <c r="D657" s="237" t="s">
        <v>322</v>
      </c>
      <c r="E657" s="238">
        <v>71.287000000000006</v>
      </c>
      <c r="F657" s="239"/>
      <c r="G657" s="240">
        <f>ROUND(E657*F657,2)</f>
        <v>0</v>
      </c>
      <c r="H657" s="239"/>
      <c r="I657" s="240">
        <f>ROUND(E657*H657,2)</f>
        <v>0</v>
      </c>
      <c r="J657" s="239"/>
      <c r="K657" s="240">
        <f>ROUND(E657*J657,2)</f>
        <v>0</v>
      </c>
      <c r="L657" s="240">
        <v>21</v>
      </c>
      <c r="M657" s="240">
        <f>G657*(1+L657/100)</f>
        <v>0</v>
      </c>
      <c r="N657" s="238">
        <v>2.5249999999999999</v>
      </c>
      <c r="O657" s="238">
        <f>ROUND(E657*N657,2)</f>
        <v>180</v>
      </c>
      <c r="P657" s="238">
        <v>0</v>
      </c>
      <c r="Q657" s="238">
        <f>ROUND(E657*P657,2)</f>
        <v>0</v>
      </c>
      <c r="R657" s="240" t="s">
        <v>397</v>
      </c>
      <c r="S657" s="240" t="s">
        <v>324</v>
      </c>
      <c r="T657" s="241" t="s">
        <v>324</v>
      </c>
      <c r="U657" s="220">
        <v>2.58</v>
      </c>
      <c r="V657" s="220">
        <f>ROUND(E657*U657,2)</f>
        <v>183.92</v>
      </c>
      <c r="W657" s="220"/>
      <c r="X657" s="220" t="s">
        <v>325</v>
      </c>
      <c r="Y657" s="220" t="s">
        <v>651</v>
      </c>
      <c r="Z657" s="210"/>
      <c r="AA657" s="210"/>
      <c r="AB657" s="210"/>
      <c r="AC657" s="210"/>
      <c r="AD657" s="210"/>
      <c r="AE657" s="210"/>
      <c r="AF657" s="210"/>
      <c r="AG657" s="210" t="s">
        <v>335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2" x14ac:dyDescent="0.2">
      <c r="A658" s="217"/>
      <c r="B658" s="218"/>
      <c r="C658" s="255" t="s">
        <v>975</v>
      </c>
      <c r="D658" s="243"/>
      <c r="E658" s="243"/>
      <c r="F658" s="243"/>
      <c r="G658" s="243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329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7"/>
      <c r="B659" s="218"/>
      <c r="C659" s="258" t="s">
        <v>976</v>
      </c>
      <c r="D659" s="245"/>
      <c r="E659" s="245"/>
      <c r="F659" s="245"/>
      <c r="G659" s="245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369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8" t="s">
        <v>418</v>
      </c>
      <c r="D660" s="245"/>
      <c r="E660" s="245"/>
      <c r="F660" s="245"/>
      <c r="G660" s="245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369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2" x14ac:dyDescent="0.2">
      <c r="A661" s="217"/>
      <c r="B661" s="218"/>
      <c r="C661" s="256" t="s">
        <v>984</v>
      </c>
      <c r="D661" s="221"/>
      <c r="E661" s="222"/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331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56" t="s">
        <v>985</v>
      </c>
      <c r="D662" s="221"/>
      <c r="E662" s="222">
        <v>13.53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331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">
      <c r="A663" s="217"/>
      <c r="B663" s="218"/>
      <c r="C663" s="256" t="s">
        <v>986</v>
      </c>
      <c r="D663" s="221"/>
      <c r="E663" s="222">
        <v>1.4990000000000001</v>
      </c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331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56" t="s">
        <v>987</v>
      </c>
      <c r="D664" s="221"/>
      <c r="E664" s="222">
        <v>4.7039999999999997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331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">
      <c r="A665" s="217"/>
      <c r="B665" s="218"/>
      <c r="C665" s="261" t="s">
        <v>421</v>
      </c>
      <c r="D665" s="225"/>
      <c r="E665" s="226">
        <v>19.733000000000001</v>
      </c>
      <c r="F665" s="220"/>
      <c r="G665" s="220"/>
      <c r="H665" s="220"/>
      <c r="I665" s="220"/>
      <c r="J665" s="220"/>
      <c r="K665" s="220"/>
      <c r="L665" s="220"/>
      <c r="M665" s="220"/>
      <c r="N665" s="219"/>
      <c r="O665" s="219"/>
      <c r="P665" s="219"/>
      <c r="Q665" s="219"/>
      <c r="R665" s="220"/>
      <c r="S665" s="220"/>
      <c r="T665" s="220"/>
      <c r="U665" s="220"/>
      <c r="V665" s="220"/>
      <c r="W665" s="220"/>
      <c r="X665" s="220"/>
      <c r="Y665" s="220"/>
      <c r="Z665" s="210"/>
      <c r="AA665" s="210"/>
      <c r="AB665" s="210"/>
      <c r="AC665" s="210"/>
      <c r="AD665" s="210"/>
      <c r="AE665" s="210"/>
      <c r="AF665" s="210"/>
      <c r="AG665" s="210" t="s">
        <v>331</v>
      </c>
      <c r="AH665" s="210">
        <v>1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3" x14ac:dyDescent="0.2">
      <c r="A666" s="217"/>
      <c r="B666" s="218"/>
      <c r="C666" s="256" t="s">
        <v>988</v>
      </c>
      <c r="D666" s="221"/>
      <c r="E666" s="222">
        <v>1.3474999999999999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331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">
      <c r="A667" s="217"/>
      <c r="B667" s="218"/>
      <c r="C667" s="256" t="s">
        <v>989</v>
      </c>
      <c r="D667" s="221"/>
      <c r="E667" s="222"/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331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17"/>
      <c r="B668" s="218"/>
      <c r="C668" s="256" t="s">
        <v>990</v>
      </c>
      <c r="D668" s="221"/>
      <c r="E668" s="222">
        <v>26.3765</v>
      </c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331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3" x14ac:dyDescent="0.2">
      <c r="A669" s="217"/>
      <c r="B669" s="218"/>
      <c r="C669" s="256" t="s">
        <v>991</v>
      </c>
      <c r="D669" s="221"/>
      <c r="E669" s="222">
        <v>2.8835000000000002</v>
      </c>
      <c r="F669" s="220"/>
      <c r="G669" s="220"/>
      <c r="H669" s="220"/>
      <c r="I669" s="220"/>
      <c r="J669" s="220"/>
      <c r="K669" s="220"/>
      <c r="L669" s="220"/>
      <c r="M669" s="220"/>
      <c r="N669" s="219"/>
      <c r="O669" s="219"/>
      <c r="P669" s="219"/>
      <c r="Q669" s="219"/>
      <c r="R669" s="220"/>
      <c r="S669" s="220"/>
      <c r="T669" s="220"/>
      <c r="U669" s="220"/>
      <c r="V669" s="220"/>
      <c r="W669" s="220"/>
      <c r="X669" s="220"/>
      <c r="Y669" s="220"/>
      <c r="Z669" s="210"/>
      <c r="AA669" s="210"/>
      <c r="AB669" s="210"/>
      <c r="AC669" s="210"/>
      <c r="AD669" s="210"/>
      <c r="AE669" s="210"/>
      <c r="AF669" s="210"/>
      <c r="AG669" s="210" t="s">
        <v>331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">
      <c r="A670" s="217"/>
      <c r="B670" s="218"/>
      <c r="C670" s="256" t="s">
        <v>992</v>
      </c>
      <c r="D670" s="221"/>
      <c r="E670" s="222">
        <v>20.9465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331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61" t="s">
        <v>421</v>
      </c>
      <c r="D671" s="225"/>
      <c r="E671" s="226">
        <v>51.554000000000002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331</v>
      </c>
      <c r="AH671" s="210">
        <v>1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">
      <c r="A672" s="235">
        <v>124</v>
      </c>
      <c r="B672" s="236" t="s">
        <v>993</v>
      </c>
      <c r="C672" s="254" t="s">
        <v>994</v>
      </c>
      <c r="D672" s="237" t="s">
        <v>322</v>
      </c>
      <c r="E672" s="238">
        <v>120.773</v>
      </c>
      <c r="F672" s="239"/>
      <c r="G672" s="240">
        <f>ROUND(E672*F672,2)</f>
        <v>0</v>
      </c>
      <c r="H672" s="239"/>
      <c r="I672" s="240">
        <f>ROUND(E672*H672,2)</f>
        <v>0</v>
      </c>
      <c r="J672" s="239"/>
      <c r="K672" s="240">
        <f>ROUND(E672*J672,2)</f>
        <v>0</v>
      </c>
      <c r="L672" s="240">
        <v>21</v>
      </c>
      <c r="M672" s="240">
        <f>G672*(1+L672/100)</f>
        <v>0</v>
      </c>
      <c r="N672" s="238">
        <v>2.5249999999999999</v>
      </c>
      <c r="O672" s="238">
        <f>ROUND(E672*N672,2)</f>
        <v>304.95</v>
      </c>
      <c r="P672" s="238">
        <v>0</v>
      </c>
      <c r="Q672" s="238">
        <f>ROUND(E672*P672,2)</f>
        <v>0</v>
      </c>
      <c r="R672" s="240" t="s">
        <v>397</v>
      </c>
      <c r="S672" s="240" t="s">
        <v>324</v>
      </c>
      <c r="T672" s="241" t="s">
        <v>324</v>
      </c>
      <c r="U672" s="220">
        <v>2.3170000000000002</v>
      </c>
      <c r="V672" s="220">
        <f>ROUND(E672*U672,2)</f>
        <v>279.83</v>
      </c>
      <c r="W672" s="220"/>
      <c r="X672" s="220" t="s">
        <v>325</v>
      </c>
      <c r="Y672" s="220" t="s">
        <v>651</v>
      </c>
      <c r="Z672" s="210"/>
      <c r="AA672" s="210"/>
      <c r="AB672" s="210"/>
      <c r="AC672" s="210"/>
      <c r="AD672" s="210"/>
      <c r="AE672" s="210"/>
      <c r="AF672" s="210"/>
      <c r="AG672" s="210" t="s">
        <v>335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2" x14ac:dyDescent="0.2">
      <c r="A673" s="217"/>
      <c r="B673" s="218"/>
      <c r="C673" s="255" t="s">
        <v>975</v>
      </c>
      <c r="D673" s="243"/>
      <c r="E673" s="243"/>
      <c r="F673" s="243"/>
      <c r="G673" s="243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329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7"/>
      <c r="B674" s="218"/>
      <c r="C674" s="258" t="s">
        <v>976</v>
      </c>
      <c r="D674" s="245"/>
      <c r="E674" s="245"/>
      <c r="F674" s="245"/>
      <c r="G674" s="245"/>
      <c r="H674" s="220"/>
      <c r="I674" s="220"/>
      <c r="J674" s="220"/>
      <c r="K674" s="220"/>
      <c r="L674" s="220"/>
      <c r="M674" s="220"/>
      <c r="N674" s="219"/>
      <c r="O674" s="219"/>
      <c r="P674" s="219"/>
      <c r="Q674" s="219"/>
      <c r="R674" s="220"/>
      <c r="S674" s="220"/>
      <c r="T674" s="220"/>
      <c r="U674" s="220"/>
      <c r="V674" s="220"/>
      <c r="W674" s="220"/>
      <c r="X674" s="220"/>
      <c r="Y674" s="220"/>
      <c r="Z674" s="210"/>
      <c r="AA674" s="210"/>
      <c r="AB674" s="210"/>
      <c r="AC674" s="210"/>
      <c r="AD674" s="210"/>
      <c r="AE674" s="210"/>
      <c r="AF674" s="210"/>
      <c r="AG674" s="210" t="s">
        <v>369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3" x14ac:dyDescent="0.2">
      <c r="A675" s="217"/>
      <c r="B675" s="218"/>
      <c r="C675" s="258" t="s">
        <v>995</v>
      </c>
      <c r="D675" s="245"/>
      <c r="E675" s="245"/>
      <c r="F675" s="245"/>
      <c r="G675" s="245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369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17"/>
      <c r="B676" s="218"/>
      <c r="C676" s="256" t="s">
        <v>996</v>
      </c>
      <c r="D676" s="221"/>
      <c r="E676" s="222"/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331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">
      <c r="A677" s="217"/>
      <c r="B677" s="218"/>
      <c r="C677" s="256" t="s">
        <v>997</v>
      </c>
      <c r="D677" s="221"/>
      <c r="E677" s="222">
        <v>64.6905</v>
      </c>
      <c r="F677" s="220"/>
      <c r="G677" s="220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331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3" x14ac:dyDescent="0.2">
      <c r="A678" s="217"/>
      <c r="B678" s="218"/>
      <c r="C678" s="256" t="s">
        <v>998</v>
      </c>
      <c r="D678" s="221"/>
      <c r="E678" s="222">
        <v>7.2679999999999998</v>
      </c>
      <c r="F678" s="220"/>
      <c r="G678" s="220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331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">
      <c r="A679" s="217"/>
      <c r="B679" s="218"/>
      <c r="C679" s="256" t="s">
        <v>999</v>
      </c>
      <c r="D679" s="221"/>
      <c r="E679" s="222">
        <v>48.814500000000002</v>
      </c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331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">
      <c r="A680" s="235">
        <v>125</v>
      </c>
      <c r="B680" s="236" t="s">
        <v>1000</v>
      </c>
      <c r="C680" s="254" t="s">
        <v>1001</v>
      </c>
      <c r="D680" s="237" t="s">
        <v>322</v>
      </c>
      <c r="E680" s="238">
        <v>105.34</v>
      </c>
      <c r="F680" s="239"/>
      <c r="G680" s="240">
        <f>ROUND(E680*F680,2)</f>
        <v>0</v>
      </c>
      <c r="H680" s="239"/>
      <c r="I680" s="240">
        <f>ROUND(E680*H680,2)</f>
        <v>0</v>
      </c>
      <c r="J680" s="239"/>
      <c r="K680" s="240">
        <f>ROUND(E680*J680,2)</f>
        <v>0</v>
      </c>
      <c r="L680" s="240">
        <v>21</v>
      </c>
      <c r="M680" s="240">
        <f>G680*(1+L680/100)</f>
        <v>0</v>
      </c>
      <c r="N680" s="238">
        <v>0</v>
      </c>
      <c r="O680" s="238">
        <f>ROUND(E680*N680,2)</f>
        <v>0</v>
      </c>
      <c r="P680" s="238">
        <v>0</v>
      </c>
      <c r="Q680" s="238">
        <f>ROUND(E680*P680,2)</f>
        <v>0</v>
      </c>
      <c r="R680" s="240" t="s">
        <v>397</v>
      </c>
      <c r="S680" s="240" t="s">
        <v>324</v>
      </c>
      <c r="T680" s="241" t="s">
        <v>324</v>
      </c>
      <c r="U680" s="220">
        <v>0.41</v>
      </c>
      <c r="V680" s="220">
        <f>ROUND(E680*U680,2)</f>
        <v>43.19</v>
      </c>
      <c r="W680" s="220"/>
      <c r="X680" s="220" t="s">
        <v>325</v>
      </c>
      <c r="Y680" s="220" t="s">
        <v>326</v>
      </c>
      <c r="Z680" s="210"/>
      <c r="AA680" s="210"/>
      <c r="AB680" s="210"/>
      <c r="AC680" s="210"/>
      <c r="AD680" s="210"/>
      <c r="AE680" s="210"/>
      <c r="AF680" s="210"/>
      <c r="AG680" s="210" t="s">
        <v>335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2" x14ac:dyDescent="0.2">
      <c r="A681" s="217"/>
      <c r="B681" s="218"/>
      <c r="C681" s="255" t="s">
        <v>1002</v>
      </c>
      <c r="D681" s="243"/>
      <c r="E681" s="243"/>
      <c r="F681" s="243"/>
      <c r="G681" s="243"/>
      <c r="H681" s="220"/>
      <c r="I681" s="220"/>
      <c r="J681" s="220"/>
      <c r="K681" s="220"/>
      <c r="L681" s="220"/>
      <c r="M681" s="220"/>
      <c r="N681" s="219"/>
      <c r="O681" s="219"/>
      <c r="P681" s="219"/>
      <c r="Q681" s="219"/>
      <c r="R681" s="220"/>
      <c r="S681" s="220"/>
      <c r="T681" s="220"/>
      <c r="U681" s="220"/>
      <c r="V681" s="220"/>
      <c r="W681" s="220"/>
      <c r="X681" s="220"/>
      <c r="Y681" s="220"/>
      <c r="Z681" s="210"/>
      <c r="AA681" s="210"/>
      <c r="AB681" s="210"/>
      <c r="AC681" s="210"/>
      <c r="AD681" s="210"/>
      <c r="AE681" s="210"/>
      <c r="AF681" s="210"/>
      <c r="AG681" s="210" t="s">
        <v>329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56" t="s">
        <v>1003</v>
      </c>
      <c r="D682" s="221"/>
      <c r="E682" s="222">
        <v>105.34</v>
      </c>
      <c r="F682" s="220"/>
      <c r="G682" s="220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331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">
      <c r="A683" s="235">
        <v>126</v>
      </c>
      <c r="B683" s="236" t="s">
        <v>1004</v>
      </c>
      <c r="C683" s="254" t="s">
        <v>1005</v>
      </c>
      <c r="D683" s="237" t="s">
        <v>322</v>
      </c>
      <c r="E683" s="238">
        <v>241.54599999999999</v>
      </c>
      <c r="F683" s="239"/>
      <c r="G683" s="240">
        <f>ROUND(E683*F683,2)</f>
        <v>0</v>
      </c>
      <c r="H683" s="239"/>
      <c r="I683" s="240">
        <f>ROUND(E683*H683,2)</f>
        <v>0</v>
      </c>
      <c r="J683" s="239"/>
      <c r="K683" s="240">
        <f>ROUND(E683*J683,2)</f>
        <v>0</v>
      </c>
      <c r="L683" s="240">
        <v>21</v>
      </c>
      <c r="M683" s="240">
        <f>G683*(1+L683/100)</f>
        <v>0</v>
      </c>
      <c r="N683" s="238">
        <v>0</v>
      </c>
      <c r="O683" s="238">
        <f>ROUND(E683*N683,2)</f>
        <v>0</v>
      </c>
      <c r="P683" s="238">
        <v>0</v>
      </c>
      <c r="Q683" s="238">
        <f>ROUND(E683*P683,2)</f>
        <v>0</v>
      </c>
      <c r="R683" s="240" t="s">
        <v>397</v>
      </c>
      <c r="S683" s="240" t="s">
        <v>324</v>
      </c>
      <c r="T683" s="241" t="s">
        <v>324</v>
      </c>
      <c r="U683" s="220">
        <v>0.20499999999999999</v>
      </c>
      <c r="V683" s="220">
        <f>ROUND(E683*U683,2)</f>
        <v>49.52</v>
      </c>
      <c r="W683" s="220"/>
      <c r="X683" s="220" t="s">
        <v>325</v>
      </c>
      <c r="Y683" s="220" t="s">
        <v>651</v>
      </c>
      <c r="Z683" s="210"/>
      <c r="AA683" s="210"/>
      <c r="AB683" s="210"/>
      <c r="AC683" s="210"/>
      <c r="AD683" s="210"/>
      <c r="AE683" s="210"/>
      <c r="AF683" s="210"/>
      <c r="AG683" s="210" t="s">
        <v>335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2" x14ac:dyDescent="0.2">
      <c r="A684" s="217"/>
      <c r="B684" s="218"/>
      <c r="C684" s="255" t="s">
        <v>1002</v>
      </c>
      <c r="D684" s="243"/>
      <c r="E684" s="243"/>
      <c r="F684" s="243"/>
      <c r="G684" s="243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329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">
      <c r="A685" s="217"/>
      <c r="B685" s="218"/>
      <c r="C685" s="256" t="s">
        <v>1006</v>
      </c>
      <c r="D685" s="221"/>
      <c r="E685" s="222">
        <v>241.54599999999999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331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">
      <c r="A686" s="235">
        <v>127</v>
      </c>
      <c r="B686" s="236" t="s">
        <v>1007</v>
      </c>
      <c r="C686" s="254" t="s">
        <v>1008</v>
      </c>
      <c r="D686" s="237" t="s">
        <v>392</v>
      </c>
      <c r="E686" s="238">
        <v>57.72</v>
      </c>
      <c r="F686" s="239"/>
      <c r="G686" s="240">
        <f>ROUND(E686*F686,2)</f>
        <v>0</v>
      </c>
      <c r="H686" s="239"/>
      <c r="I686" s="240">
        <f>ROUND(E686*H686,2)</f>
        <v>0</v>
      </c>
      <c r="J686" s="239"/>
      <c r="K686" s="240">
        <f>ROUND(E686*J686,2)</f>
        <v>0</v>
      </c>
      <c r="L686" s="240">
        <v>21</v>
      </c>
      <c r="M686" s="240">
        <f>G686*(1+L686/100)</f>
        <v>0</v>
      </c>
      <c r="N686" s="238">
        <v>1.4080000000000001E-2</v>
      </c>
      <c r="O686" s="238">
        <f>ROUND(E686*N686,2)</f>
        <v>0.81</v>
      </c>
      <c r="P686" s="238">
        <v>0</v>
      </c>
      <c r="Q686" s="238">
        <f>ROUND(E686*P686,2)</f>
        <v>0</v>
      </c>
      <c r="R686" s="240" t="s">
        <v>397</v>
      </c>
      <c r="S686" s="240" t="s">
        <v>324</v>
      </c>
      <c r="T686" s="241" t="s">
        <v>324</v>
      </c>
      <c r="U686" s="220">
        <v>0.39600000000000002</v>
      </c>
      <c r="V686" s="220">
        <f>ROUND(E686*U686,2)</f>
        <v>22.86</v>
      </c>
      <c r="W686" s="220"/>
      <c r="X686" s="220" t="s">
        <v>325</v>
      </c>
      <c r="Y686" s="220" t="s">
        <v>651</v>
      </c>
      <c r="Z686" s="210"/>
      <c r="AA686" s="210"/>
      <c r="AB686" s="210"/>
      <c r="AC686" s="210"/>
      <c r="AD686" s="210"/>
      <c r="AE686" s="210"/>
      <c r="AF686" s="210"/>
      <c r="AG686" s="210" t="s">
        <v>335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56" t="s">
        <v>1009</v>
      </c>
      <c r="D687" s="221"/>
      <c r="E687" s="222">
        <v>16.399999999999999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331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17"/>
      <c r="B688" s="218"/>
      <c r="C688" s="256" t="s">
        <v>1010</v>
      </c>
      <c r="D688" s="221"/>
      <c r="E688" s="222">
        <v>2.0099999999999998</v>
      </c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331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">
      <c r="A689" s="217"/>
      <c r="B689" s="218"/>
      <c r="C689" s="256" t="s">
        <v>1011</v>
      </c>
      <c r="D689" s="221"/>
      <c r="E689" s="222">
        <v>6.52</v>
      </c>
      <c r="F689" s="220"/>
      <c r="G689" s="220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331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">
      <c r="A690" s="217"/>
      <c r="B690" s="218"/>
      <c r="C690" s="256" t="s">
        <v>996</v>
      </c>
      <c r="D690" s="221"/>
      <c r="E690" s="222"/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331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">
      <c r="A691" s="217"/>
      <c r="B691" s="218"/>
      <c r="C691" s="256" t="s">
        <v>1012</v>
      </c>
      <c r="D691" s="221"/>
      <c r="E691" s="222">
        <v>17.48</v>
      </c>
      <c r="F691" s="220"/>
      <c r="G691" s="220"/>
      <c r="H691" s="220"/>
      <c r="I691" s="220"/>
      <c r="J691" s="220"/>
      <c r="K691" s="220"/>
      <c r="L691" s="220"/>
      <c r="M691" s="220"/>
      <c r="N691" s="219"/>
      <c r="O691" s="219"/>
      <c r="P691" s="219"/>
      <c r="Q691" s="219"/>
      <c r="R691" s="220"/>
      <c r="S691" s="220"/>
      <c r="T691" s="220"/>
      <c r="U691" s="220"/>
      <c r="V691" s="220"/>
      <c r="W691" s="220"/>
      <c r="X691" s="220"/>
      <c r="Y691" s="220"/>
      <c r="Z691" s="210"/>
      <c r="AA691" s="210"/>
      <c r="AB691" s="210"/>
      <c r="AC691" s="210"/>
      <c r="AD691" s="210"/>
      <c r="AE691" s="210"/>
      <c r="AF691" s="210"/>
      <c r="AG691" s="210" t="s">
        <v>331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3" x14ac:dyDescent="0.2">
      <c r="A692" s="217"/>
      <c r="B692" s="218"/>
      <c r="C692" s="256" t="s">
        <v>1013</v>
      </c>
      <c r="D692" s="221"/>
      <c r="E692" s="222">
        <v>1.84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331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17"/>
      <c r="B693" s="218"/>
      <c r="C693" s="256" t="s">
        <v>1014</v>
      </c>
      <c r="D693" s="221"/>
      <c r="E693" s="222">
        <v>12.72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331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17"/>
      <c r="B694" s="218"/>
      <c r="C694" s="256" t="s">
        <v>1015</v>
      </c>
      <c r="D694" s="221"/>
      <c r="E694" s="222">
        <v>0.75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331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46">
        <v>128</v>
      </c>
      <c r="B695" s="247" t="s">
        <v>1016</v>
      </c>
      <c r="C695" s="259" t="s">
        <v>1017</v>
      </c>
      <c r="D695" s="248" t="s">
        <v>392</v>
      </c>
      <c r="E695" s="249">
        <v>57.72</v>
      </c>
      <c r="F695" s="250"/>
      <c r="G695" s="251">
        <f>ROUND(E695*F695,2)</f>
        <v>0</v>
      </c>
      <c r="H695" s="250"/>
      <c r="I695" s="251">
        <f>ROUND(E695*H695,2)</f>
        <v>0</v>
      </c>
      <c r="J695" s="250"/>
      <c r="K695" s="251">
        <f>ROUND(E695*J695,2)</f>
        <v>0</v>
      </c>
      <c r="L695" s="251">
        <v>21</v>
      </c>
      <c r="M695" s="251">
        <f>G695*(1+L695/100)</f>
        <v>0</v>
      </c>
      <c r="N695" s="249">
        <v>0</v>
      </c>
      <c r="O695" s="249">
        <f>ROUND(E695*N695,2)</f>
        <v>0</v>
      </c>
      <c r="P695" s="249">
        <v>0</v>
      </c>
      <c r="Q695" s="249">
        <f>ROUND(E695*P695,2)</f>
        <v>0</v>
      </c>
      <c r="R695" s="251" t="s">
        <v>397</v>
      </c>
      <c r="S695" s="251" t="s">
        <v>324</v>
      </c>
      <c r="T695" s="252" t="s">
        <v>324</v>
      </c>
      <c r="U695" s="220">
        <v>0.24</v>
      </c>
      <c r="V695" s="220">
        <f>ROUND(E695*U695,2)</f>
        <v>13.85</v>
      </c>
      <c r="W695" s="220"/>
      <c r="X695" s="220" t="s">
        <v>325</v>
      </c>
      <c r="Y695" s="220" t="s">
        <v>651</v>
      </c>
      <c r="Z695" s="210"/>
      <c r="AA695" s="210"/>
      <c r="AB695" s="210"/>
      <c r="AC695" s="210"/>
      <c r="AD695" s="210"/>
      <c r="AE695" s="210"/>
      <c r="AF695" s="210"/>
      <c r="AG695" s="210" t="s">
        <v>335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ht="22.5" outlineLevel="1" x14ac:dyDescent="0.2">
      <c r="A696" s="235">
        <v>129</v>
      </c>
      <c r="B696" s="236" t="s">
        <v>1018</v>
      </c>
      <c r="C696" s="254" t="s">
        <v>1019</v>
      </c>
      <c r="D696" s="237" t="s">
        <v>365</v>
      </c>
      <c r="E696" s="238">
        <v>8.4792400000000008</v>
      </c>
      <c r="F696" s="239"/>
      <c r="G696" s="240">
        <f>ROUND(E696*F696,2)</f>
        <v>0</v>
      </c>
      <c r="H696" s="239"/>
      <c r="I696" s="240">
        <f>ROUND(E696*H696,2)</f>
        <v>0</v>
      </c>
      <c r="J696" s="239"/>
      <c r="K696" s="240">
        <f>ROUND(E696*J696,2)</f>
        <v>0</v>
      </c>
      <c r="L696" s="240">
        <v>21</v>
      </c>
      <c r="M696" s="240">
        <f>G696*(1+L696/100)</f>
        <v>0</v>
      </c>
      <c r="N696" s="238">
        <v>1.0730900000000001</v>
      </c>
      <c r="O696" s="238">
        <f>ROUND(E696*N696,2)</f>
        <v>9.1</v>
      </c>
      <c r="P696" s="238">
        <v>0</v>
      </c>
      <c r="Q696" s="238">
        <f>ROUND(E696*P696,2)</f>
        <v>0</v>
      </c>
      <c r="R696" s="240" t="s">
        <v>397</v>
      </c>
      <c r="S696" s="240" t="s">
        <v>324</v>
      </c>
      <c r="T696" s="241" t="s">
        <v>324</v>
      </c>
      <c r="U696" s="220">
        <v>15.231</v>
      </c>
      <c r="V696" s="220">
        <f>ROUND(E696*U696,2)</f>
        <v>129.15</v>
      </c>
      <c r="W696" s="220"/>
      <c r="X696" s="220" t="s">
        <v>325</v>
      </c>
      <c r="Y696" s="220" t="s">
        <v>651</v>
      </c>
      <c r="Z696" s="210"/>
      <c r="AA696" s="210"/>
      <c r="AB696" s="210"/>
      <c r="AC696" s="210"/>
      <c r="AD696" s="210"/>
      <c r="AE696" s="210"/>
      <c r="AF696" s="210"/>
      <c r="AG696" s="210" t="s">
        <v>335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7"/>
      <c r="B697" s="218"/>
      <c r="C697" s="255" t="s">
        <v>412</v>
      </c>
      <c r="D697" s="243"/>
      <c r="E697" s="243"/>
      <c r="F697" s="243"/>
      <c r="G697" s="243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329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7"/>
      <c r="B698" s="218"/>
      <c r="C698" s="256" t="s">
        <v>1020</v>
      </c>
      <c r="D698" s="221"/>
      <c r="E698" s="222">
        <v>3.6231900000000001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331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56" t="s">
        <v>1021</v>
      </c>
      <c r="D699" s="221"/>
      <c r="E699" s="222">
        <v>3.1602000000000001</v>
      </c>
      <c r="F699" s="220"/>
      <c r="G699" s="220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331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17"/>
      <c r="B700" s="218"/>
      <c r="C700" s="260" t="s">
        <v>1022</v>
      </c>
      <c r="D700" s="223"/>
      <c r="E700" s="224">
        <v>1.6958500000000001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331</v>
      </c>
      <c r="AH700" s="210">
        <v>4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">
      <c r="A701" s="235">
        <v>130</v>
      </c>
      <c r="B701" s="236" t="s">
        <v>1023</v>
      </c>
      <c r="C701" s="254" t="s">
        <v>1024</v>
      </c>
      <c r="D701" s="237" t="s">
        <v>322</v>
      </c>
      <c r="E701" s="238">
        <v>100.413</v>
      </c>
      <c r="F701" s="239"/>
      <c r="G701" s="240">
        <f>ROUND(E701*F701,2)</f>
        <v>0</v>
      </c>
      <c r="H701" s="239"/>
      <c r="I701" s="240">
        <f>ROUND(E701*H701,2)</f>
        <v>0</v>
      </c>
      <c r="J701" s="239"/>
      <c r="K701" s="240">
        <f>ROUND(E701*J701,2)</f>
        <v>0</v>
      </c>
      <c r="L701" s="240">
        <v>21</v>
      </c>
      <c r="M701" s="240">
        <f>G701*(1+L701/100)</f>
        <v>0</v>
      </c>
      <c r="N701" s="238">
        <v>1.837</v>
      </c>
      <c r="O701" s="238">
        <f>ROUND(E701*N701,2)</f>
        <v>184.46</v>
      </c>
      <c r="P701" s="238">
        <v>0</v>
      </c>
      <c r="Q701" s="238">
        <f>ROUND(E701*P701,2)</f>
        <v>0</v>
      </c>
      <c r="R701" s="240" t="s">
        <v>397</v>
      </c>
      <c r="S701" s="240" t="s">
        <v>324</v>
      </c>
      <c r="T701" s="241" t="s">
        <v>324</v>
      </c>
      <c r="U701" s="220">
        <v>1.8360000000000001</v>
      </c>
      <c r="V701" s="220">
        <f>ROUND(E701*U701,2)</f>
        <v>184.36</v>
      </c>
      <c r="W701" s="220"/>
      <c r="X701" s="220" t="s">
        <v>325</v>
      </c>
      <c r="Y701" s="220" t="s">
        <v>651</v>
      </c>
      <c r="Z701" s="210"/>
      <c r="AA701" s="210"/>
      <c r="AB701" s="210"/>
      <c r="AC701" s="210"/>
      <c r="AD701" s="210"/>
      <c r="AE701" s="210"/>
      <c r="AF701" s="210"/>
      <c r="AG701" s="210" t="s">
        <v>335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2" x14ac:dyDescent="0.2">
      <c r="A702" s="217"/>
      <c r="B702" s="218"/>
      <c r="C702" s="255" t="s">
        <v>1025</v>
      </c>
      <c r="D702" s="243"/>
      <c r="E702" s="243"/>
      <c r="F702" s="243"/>
      <c r="G702" s="243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329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42" t="str">
        <f>C702</f>
        <v>pod mazaniny a dlažby, popř. na plochých střechách, vodorovný nebo ve spádu, s udusáním a urovnáním povrchu,</v>
      </c>
      <c r="BB702" s="210"/>
      <c r="BC702" s="210"/>
      <c r="BD702" s="210"/>
      <c r="BE702" s="210"/>
      <c r="BF702" s="210"/>
      <c r="BG702" s="210"/>
      <c r="BH702" s="210"/>
    </row>
    <row r="703" spans="1:60" outlineLevel="2" x14ac:dyDescent="0.2">
      <c r="A703" s="217"/>
      <c r="B703" s="218"/>
      <c r="C703" s="256" t="s">
        <v>989</v>
      </c>
      <c r="D703" s="221"/>
      <c r="E703" s="222"/>
      <c r="F703" s="220"/>
      <c r="G703" s="220"/>
      <c r="H703" s="220"/>
      <c r="I703" s="220"/>
      <c r="J703" s="220"/>
      <c r="K703" s="220"/>
      <c r="L703" s="220"/>
      <c r="M703" s="220"/>
      <c r="N703" s="219"/>
      <c r="O703" s="219"/>
      <c r="P703" s="219"/>
      <c r="Q703" s="219"/>
      <c r="R703" s="220"/>
      <c r="S703" s="220"/>
      <c r="T703" s="220"/>
      <c r="U703" s="220"/>
      <c r="V703" s="220"/>
      <c r="W703" s="220"/>
      <c r="X703" s="220"/>
      <c r="Y703" s="220"/>
      <c r="Z703" s="210"/>
      <c r="AA703" s="210"/>
      <c r="AB703" s="210"/>
      <c r="AC703" s="210"/>
      <c r="AD703" s="210"/>
      <c r="AE703" s="210"/>
      <c r="AF703" s="210"/>
      <c r="AG703" s="210" t="s">
        <v>331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17"/>
      <c r="B704" s="218"/>
      <c r="C704" s="256" t="s">
        <v>1026</v>
      </c>
      <c r="D704" s="221"/>
      <c r="E704" s="222">
        <v>52.753</v>
      </c>
      <c r="F704" s="220"/>
      <c r="G704" s="220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331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3" x14ac:dyDescent="0.2">
      <c r="A705" s="217"/>
      <c r="B705" s="218"/>
      <c r="C705" s="256" t="s">
        <v>1027</v>
      </c>
      <c r="D705" s="221"/>
      <c r="E705" s="222">
        <v>5.7670000000000003</v>
      </c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331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17"/>
      <c r="B706" s="218"/>
      <c r="C706" s="256" t="s">
        <v>1028</v>
      </c>
      <c r="D706" s="221"/>
      <c r="E706" s="222">
        <v>41.893000000000001</v>
      </c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331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">
      <c r="A707" s="235">
        <v>131</v>
      </c>
      <c r="B707" s="236" t="s">
        <v>1029</v>
      </c>
      <c r="C707" s="254" t="s">
        <v>1030</v>
      </c>
      <c r="D707" s="237" t="s">
        <v>322</v>
      </c>
      <c r="E707" s="238">
        <v>32.4</v>
      </c>
      <c r="F707" s="239"/>
      <c r="G707" s="240">
        <f>ROUND(E707*F707,2)</f>
        <v>0</v>
      </c>
      <c r="H707" s="239"/>
      <c r="I707" s="240">
        <f>ROUND(E707*H707,2)</f>
        <v>0</v>
      </c>
      <c r="J707" s="239"/>
      <c r="K707" s="240">
        <f>ROUND(E707*J707,2)</f>
        <v>0</v>
      </c>
      <c r="L707" s="240">
        <v>21</v>
      </c>
      <c r="M707" s="240">
        <f>G707*(1+L707/100)</f>
        <v>0</v>
      </c>
      <c r="N707" s="238">
        <v>1.68</v>
      </c>
      <c r="O707" s="238">
        <f>ROUND(E707*N707,2)</f>
        <v>54.43</v>
      </c>
      <c r="P707" s="238">
        <v>0</v>
      </c>
      <c r="Q707" s="238">
        <f>ROUND(E707*P707,2)</f>
        <v>0</v>
      </c>
      <c r="R707" s="240" t="s">
        <v>397</v>
      </c>
      <c r="S707" s="240" t="s">
        <v>324</v>
      </c>
      <c r="T707" s="241" t="s">
        <v>324</v>
      </c>
      <c r="U707" s="220">
        <v>1.8360000000000001</v>
      </c>
      <c r="V707" s="220">
        <f>ROUND(E707*U707,2)</f>
        <v>59.49</v>
      </c>
      <c r="W707" s="220"/>
      <c r="X707" s="220" t="s">
        <v>325</v>
      </c>
      <c r="Y707" s="220" t="s">
        <v>651</v>
      </c>
      <c r="Z707" s="210"/>
      <c r="AA707" s="210"/>
      <c r="AB707" s="210"/>
      <c r="AC707" s="210"/>
      <c r="AD707" s="210"/>
      <c r="AE707" s="210"/>
      <c r="AF707" s="210"/>
      <c r="AG707" s="210" t="s">
        <v>335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2" x14ac:dyDescent="0.2">
      <c r="A708" s="217"/>
      <c r="B708" s="218"/>
      <c r="C708" s="255" t="s">
        <v>1025</v>
      </c>
      <c r="D708" s="243"/>
      <c r="E708" s="243"/>
      <c r="F708" s="243"/>
      <c r="G708" s="243"/>
      <c r="H708" s="220"/>
      <c r="I708" s="220"/>
      <c r="J708" s="220"/>
      <c r="K708" s="220"/>
      <c r="L708" s="220"/>
      <c r="M708" s="220"/>
      <c r="N708" s="219"/>
      <c r="O708" s="219"/>
      <c r="P708" s="219"/>
      <c r="Q708" s="219"/>
      <c r="R708" s="220"/>
      <c r="S708" s="220"/>
      <c r="T708" s="220"/>
      <c r="U708" s="220"/>
      <c r="V708" s="220"/>
      <c r="W708" s="220"/>
      <c r="X708" s="220"/>
      <c r="Y708" s="220"/>
      <c r="Z708" s="210"/>
      <c r="AA708" s="210"/>
      <c r="AB708" s="210"/>
      <c r="AC708" s="210"/>
      <c r="AD708" s="210"/>
      <c r="AE708" s="210"/>
      <c r="AF708" s="210"/>
      <c r="AG708" s="210" t="s">
        <v>329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42" t="str">
        <f>C708</f>
        <v>pod mazaniny a dlažby, popř. na plochých střechách, vodorovný nebo ve spádu, s udusáním a urovnáním povrchu,</v>
      </c>
      <c r="BB708" s="210"/>
      <c r="BC708" s="210"/>
      <c r="BD708" s="210"/>
      <c r="BE708" s="210"/>
      <c r="BF708" s="210"/>
      <c r="BG708" s="210"/>
      <c r="BH708" s="210"/>
    </row>
    <row r="709" spans="1:60" outlineLevel="2" x14ac:dyDescent="0.2">
      <c r="A709" s="217"/>
      <c r="B709" s="218"/>
      <c r="C709" s="256" t="s">
        <v>1031</v>
      </c>
      <c r="D709" s="221"/>
      <c r="E709" s="222">
        <v>18</v>
      </c>
      <c r="F709" s="220"/>
      <c r="G709" s="220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331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3" x14ac:dyDescent="0.2">
      <c r="A710" s="217"/>
      <c r="B710" s="218"/>
      <c r="C710" s="256" t="s">
        <v>1032</v>
      </c>
      <c r="D710" s="221"/>
      <c r="E710" s="222">
        <v>1.4</v>
      </c>
      <c r="F710" s="220"/>
      <c r="G710" s="220"/>
      <c r="H710" s="220"/>
      <c r="I710" s="220"/>
      <c r="J710" s="220"/>
      <c r="K710" s="220"/>
      <c r="L710" s="220"/>
      <c r="M710" s="220"/>
      <c r="N710" s="219"/>
      <c r="O710" s="219"/>
      <c r="P710" s="219"/>
      <c r="Q710" s="219"/>
      <c r="R710" s="220"/>
      <c r="S710" s="220"/>
      <c r="T710" s="220"/>
      <c r="U710" s="220"/>
      <c r="V710" s="220"/>
      <c r="W710" s="220"/>
      <c r="X710" s="220"/>
      <c r="Y710" s="220"/>
      <c r="Z710" s="210"/>
      <c r="AA710" s="210"/>
      <c r="AB710" s="210"/>
      <c r="AC710" s="210"/>
      <c r="AD710" s="210"/>
      <c r="AE710" s="210"/>
      <c r="AF710" s="210"/>
      <c r="AG710" s="210" t="s">
        <v>331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3" x14ac:dyDescent="0.2">
      <c r="A711" s="217"/>
      <c r="B711" s="218"/>
      <c r="C711" s="256" t="s">
        <v>1033</v>
      </c>
      <c r="D711" s="221"/>
      <c r="E711" s="222">
        <v>13</v>
      </c>
      <c r="F711" s="220"/>
      <c r="G711" s="220"/>
      <c r="H711" s="220"/>
      <c r="I711" s="220"/>
      <c r="J711" s="220"/>
      <c r="K711" s="220"/>
      <c r="L711" s="220"/>
      <c r="M711" s="220"/>
      <c r="N711" s="219"/>
      <c r="O711" s="219"/>
      <c r="P711" s="219"/>
      <c r="Q711" s="219"/>
      <c r="R711" s="220"/>
      <c r="S711" s="220"/>
      <c r="T711" s="220"/>
      <c r="U711" s="220"/>
      <c r="V711" s="220"/>
      <c r="W711" s="220"/>
      <c r="X711" s="220"/>
      <c r="Y711" s="220"/>
      <c r="Z711" s="210"/>
      <c r="AA711" s="210"/>
      <c r="AB711" s="210"/>
      <c r="AC711" s="210"/>
      <c r="AD711" s="210"/>
      <c r="AE711" s="210"/>
      <c r="AF711" s="210"/>
      <c r="AG711" s="210" t="s">
        <v>331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">
      <c r="A712" s="235">
        <v>132</v>
      </c>
      <c r="B712" s="236" t="s">
        <v>1034</v>
      </c>
      <c r="C712" s="254" t="s">
        <v>1035</v>
      </c>
      <c r="D712" s="237" t="s">
        <v>322</v>
      </c>
      <c r="E712" s="238">
        <v>8.25</v>
      </c>
      <c r="F712" s="239"/>
      <c r="G712" s="240">
        <f>ROUND(E712*F712,2)</f>
        <v>0</v>
      </c>
      <c r="H712" s="239"/>
      <c r="I712" s="240">
        <f>ROUND(E712*H712,2)</f>
        <v>0</v>
      </c>
      <c r="J712" s="239"/>
      <c r="K712" s="240">
        <f>ROUND(E712*J712,2)</f>
        <v>0</v>
      </c>
      <c r="L712" s="240">
        <v>21</v>
      </c>
      <c r="M712" s="240">
        <f>G712*(1+L712/100)</f>
        <v>0</v>
      </c>
      <c r="N712" s="238">
        <v>0</v>
      </c>
      <c r="O712" s="238">
        <f>ROUND(E712*N712,2)</f>
        <v>0</v>
      </c>
      <c r="P712" s="238">
        <v>0</v>
      </c>
      <c r="Q712" s="238">
        <f>ROUND(E712*P712,2)</f>
        <v>0</v>
      </c>
      <c r="R712" s="240" t="s">
        <v>397</v>
      </c>
      <c r="S712" s="240" t="s">
        <v>324</v>
      </c>
      <c r="T712" s="241" t="s">
        <v>324</v>
      </c>
      <c r="U712" s="220">
        <v>1.84</v>
      </c>
      <c r="V712" s="220">
        <f>ROUND(E712*U712,2)</f>
        <v>15.18</v>
      </c>
      <c r="W712" s="220"/>
      <c r="X712" s="220" t="s">
        <v>325</v>
      </c>
      <c r="Y712" s="220" t="s">
        <v>651</v>
      </c>
      <c r="Z712" s="210"/>
      <c r="AA712" s="210"/>
      <c r="AB712" s="210"/>
      <c r="AC712" s="210"/>
      <c r="AD712" s="210"/>
      <c r="AE712" s="210"/>
      <c r="AF712" s="210"/>
      <c r="AG712" s="210" t="s">
        <v>335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">
      <c r="A713" s="217"/>
      <c r="B713" s="218"/>
      <c r="C713" s="255" t="s">
        <v>1025</v>
      </c>
      <c r="D713" s="243"/>
      <c r="E713" s="243"/>
      <c r="F713" s="243"/>
      <c r="G713" s="243"/>
      <c r="H713" s="220"/>
      <c r="I713" s="220"/>
      <c r="J713" s="220"/>
      <c r="K713" s="220"/>
      <c r="L713" s="220"/>
      <c r="M713" s="220"/>
      <c r="N713" s="219"/>
      <c r="O713" s="219"/>
      <c r="P713" s="219"/>
      <c r="Q713" s="219"/>
      <c r="R713" s="220"/>
      <c r="S713" s="220"/>
      <c r="T713" s="220"/>
      <c r="U713" s="220"/>
      <c r="V713" s="220"/>
      <c r="W713" s="220"/>
      <c r="X713" s="220"/>
      <c r="Y713" s="220"/>
      <c r="Z713" s="210"/>
      <c r="AA713" s="210"/>
      <c r="AB713" s="210"/>
      <c r="AC713" s="210"/>
      <c r="AD713" s="210"/>
      <c r="AE713" s="210"/>
      <c r="AF713" s="210"/>
      <c r="AG713" s="210" t="s">
        <v>329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42" t="str">
        <f>C713</f>
        <v>pod mazaniny a dlažby, popř. na plochých střechách, vodorovný nebo ve spádu, s udusáním a urovnáním povrchu,</v>
      </c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7"/>
      <c r="B714" s="218"/>
      <c r="C714" s="256" t="s">
        <v>1036</v>
      </c>
      <c r="D714" s="221"/>
      <c r="E714" s="222"/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331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3" x14ac:dyDescent="0.2">
      <c r="A715" s="217"/>
      <c r="B715" s="218"/>
      <c r="C715" s="256" t="s">
        <v>1037</v>
      </c>
      <c r="D715" s="221"/>
      <c r="E715" s="222">
        <v>5.4</v>
      </c>
      <c r="F715" s="220"/>
      <c r="G715" s="220"/>
      <c r="H715" s="220"/>
      <c r="I715" s="220"/>
      <c r="J715" s="220"/>
      <c r="K715" s="220"/>
      <c r="L715" s="220"/>
      <c r="M715" s="220"/>
      <c r="N715" s="219"/>
      <c r="O715" s="219"/>
      <c r="P715" s="219"/>
      <c r="Q715" s="219"/>
      <c r="R715" s="220"/>
      <c r="S715" s="220"/>
      <c r="T715" s="220"/>
      <c r="U715" s="220"/>
      <c r="V715" s="220"/>
      <c r="W715" s="220"/>
      <c r="X715" s="220"/>
      <c r="Y715" s="220"/>
      <c r="Z715" s="210"/>
      <c r="AA715" s="210"/>
      <c r="AB715" s="210"/>
      <c r="AC715" s="210"/>
      <c r="AD715" s="210"/>
      <c r="AE715" s="210"/>
      <c r="AF715" s="210"/>
      <c r="AG715" s="210" t="s">
        <v>331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3" x14ac:dyDescent="0.2">
      <c r="A716" s="217"/>
      <c r="B716" s="218"/>
      <c r="C716" s="256" t="s">
        <v>1038</v>
      </c>
      <c r="D716" s="221"/>
      <c r="E716" s="222">
        <v>2.85</v>
      </c>
      <c r="F716" s="220"/>
      <c r="G716" s="220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331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">
      <c r="A717" s="246">
        <v>133</v>
      </c>
      <c r="B717" s="247" t="s">
        <v>1039</v>
      </c>
      <c r="C717" s="259" t="s">
        <v>1040</v>
      </c>
      <c r="D717" s="248" t="s">
        <v>322</v>
      </c>
      <c r="E717" s="249">
        <v>8.25</v>
      </c>
      <c r="F717" s="250"/>
      <c r="G717" s="251">
        <f>ROUND(E717*F717,2)</f>
        <v>0</v>
      </c>
      <c r="H717" s="250"/>
      <c r="I717" s="251">
        <f>ROUND(E717*H717,2)</f>
        <v>0</v>
      </c>
      <c r="J717" s="250"/>
      <c r="K717" s="251">
        <f>ROUND(E717*J717,2)</f>
        <v>0</v>
      </c>
      <c r="L717" s="251">
        <v>21</v>
      </c>
      <c r="M717" s="251">
        <f>G717*(1+L717/100)</f>
        <v>0</v>
      </c>
      <c r="N717" s="249">
        <v>0.35</v>
      </c>
      <c r="O717" s="249">
        <f>ROUND(E717*N717,2)</f>
        <v>2.89</v>
      </c>
      <c r="P717" s="249">
        <v>0</v>
      </c>
      <c r="Q717" s="249">
        <f>ROUND(E717*P717,2)</f>
        <v>0</v>
      </c>
      <c r="R717" s="251" t="s">
        <v>385</v>
      </c>
      <c r="S717" s="251" t="s">
        <v>324</v>
      </c>
      <c r="T717" s="252" t="s">
        <v>324</v>
      </c>
      <c r="U717" s="220">
        <v>0</v>
      </c>
      <c r="V717" s="220">
        <f>ROUND(E717*U717,2)</f>
        <v>0</v>
      </c>
      <c r="W717" s="220"/>
      <c r="X717" s="220" t="s">
        <v>386</v>
      </c>
      <c r="Y717" s="220" t="s">
        <v>651</v>
      </c>
      <c r="Z717" s="210"/>
      <c r="AA717" s="210"/>
      <c r="AB717" s="210"/>
      <c r="AC717" s="210"/>
      <c r="AD717" s="210"/>
      <c r="AE717" s="210"/>
      <c r="AF717" s="210"/>
      <c r="AG717" s="210" t="s">
        <v>652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ht="22.5" outlineLevel="1" x14ac:dyDescent="0.2">
      <c r="A718" s="235">
        <v>134</v>
      </c>
      <c r="B718" s="236" t="s">
        <v>1041</v>
      </c>
      <c r="C718" s="254" t="s">
        <v>1042</v>
      </c>
      <c r="D718" s="237" t="s">
        <v>392</v>
      </c>
      <c r="E718" s="238">
        <v>1529.02</v>
      </c>
      <c r="F718" s="239"/>
      <c r="G718" s="240">
        <f>ROUND(E718*F718,2)</f>
        <v>0</v>
      </c>
      <c r="H718" s="239"/>
      <c r="I718" s="240">
        <f>ROUND(E718*H718,2)</f>
        <v>0</v>
      </c>
      <c r="J718" s="239"/>
      <c r="K718" s="240">
        <f>ROUND(E718*J718,2)</f>
        <v>0</v>
      </c>
      <c r="L718" s="240">
        <v>21</v>
      </c>
      <c r="M718" s="240">
        <f>G718*(1+L718/100)</f>
        <v>0</v>
      </c>
      <c r="N718" s="238">
        <v>0.1111</v>
      </c>
      <c r="O718" s="238">
        <f>ROUND(E718*N718,2)</f>
        <v>169.87</v>
      </c>
      <c r="P718" s="238">
        <v>0</v>
      </c>
      <c r="Q718" s="238">
        <f>ROUND(E718*P718,2)</f>
        <v>0</v>
      </c>
      <c r="R718" s="240" t="s">
        <v>397</v>
      </c>
      <c r="S718" s="240" t="s">
        <v>324</v>
      </c>
      <c r="T718" s="241" t="s">
        <v>324</v>
      </c>
      <c r="U718" s="220">
        <v>0.13100000000000001</v>
      </c>
      <c r="V718" s="220">
        <f>ROUND(E718*U718,2)</f>
        <v>200.3</v>
      </c>
      <c r="W718" s="220"/>
      <c r="X718" s="220" t="s">
        <v>325</v>
      </c>
      <c r="Y718" s="220" t="s">
        <v>326</v>
      </c>
      <c r="Z718" s="210"/>
      <c r="AA718" s="210"/>
      <c r="AB718" s="210"/>
      <c r="AC718" s="210"/>
      <c r="AD718" s="210"/>
      <c r="AE718" s="210"/>
      <c r="AF718" s="210"/>
      <c r="AG718" s="210" t="s">
        <v>335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2" x14ac:dyDescent="0.2">
      <c r="A719" s="217"/>
      <c r="B719" s="218"/>
      <c r="C719" s="255" t="s">
        <v>1043</v>
      </c>
      <c r="D719" s="243"/>
      <c r="E719" s="243"/>
      <c r="F719" s="243"/>
      <c r="G719" s="243"/>
      <c r="H719" s="220"/>
      <c r="I719" s="220"/>
      <c r="J719" s="220"/>
      <c r="K719" s="220"/>
      <c r="L719" s="220"/>
      <c r="M719" s="220"/>
      <c r="N719" s="219"/>
      <c r="O719" s="219"/>
      <c r="P719" s="219"/>
      <c r="Q719" s="219"/>
      <c r="R719" s="220"/>
      <c r="S719" s="220"/>
      <c r="T719" s="220"/>
      <c r="U719" s="220"/>
      <c r="V719" s="220"/>
      <c r="W719" s="220"/>
      <c r="X719" s="220"/>
      <c r="Y719" s="220"/>
      <c r="Z719" s="210"/>
      <c r="AA719" s="210"/>
      <c r="AB719" s="210"/>
      <c r="AC719" s="210"/>
      <c r="AD719" s="210"/>
      <c r="AE719" s="210"/>
      <c r="AF719" s="210"/>
      <c r="AG719" s="210" t="s">
        <v>329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56" t="s">
        <v>1044</v>
      </c>
      <c r="D720" s="221"/>
      <c r="E720" s="222">
        <v>25.335000000000001</v>
      </c>
      <c r="F720" s="220"/>
      <c r="G720" s="220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331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3" x14ac:dyDescent="0.2">
      <c r="A721" s="217"/>
      <c r="B721" s="218"/>
      <c r="C721" s="256" t="s">
        <v>1045</v>
      </c>
      <c r="D721" s="221"/>
      <c r="E721" s="222">
        <v>191.8</v>
      </c>
      <c r="F721" s="220"/>
      <c r="G721" s="220"/>
      <c r="H721" s="220"/>
      <c r="I721" s="220"/>
      <c r="J721" s="220"/>
      <c r="K721" s="220"/>
      <c r="L721" s="220"/>
      <c r="M721" s="220"/>
      <c r="N721" s="219"/>
      <c r="O721" s="219"/>
      <c r="P721" s="219"/>
      <c r="Q721" s="219"/>
      <c r="R721" s="220"/>
      <c r="S721" s="220"/>
      <c r="T721" s="220"/>
      <c r="U721" s="220"/>
      <c r="V721" s="220"/>
      <c r="W721" s="220"/>
      <c r="X721" s="220"/>
      <c r="Y721" s="220"/>
      <c r="Z721" s="210"/>
      <c r="AA721" s="210"/>
      <c r="AB721" s="210"/>
      <c r="AC721" s="210"/>
      <c r="AD721" s="210"/>
      <c r="AE721" s="210"/>
      <c r="AF721" s="210"/>
      <c r="AG721" s="210" t="s">
        <v>331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17"/>
      <c r="B722" s="218"/>
      <c r="C722" s="256" t="s">
        <v>1046</v>
      </c>
      <c r="D722" s="221"/>
      <c r="E722" s="222">
        <v>116.255</v>
      </c>
      <c r="F722" s="220"/>
      <c r="G722" s="220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331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17"/>
      <c r="B723" s="218"/>
      <c r="C723" s="256" t="s">
        <v>1047</v>
      </c>
      <c r="D723" s="221"/>
      <c r="E723" s="222">
        <v>14.725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331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">
      <c r="A724" s="217"/>
      <c r="B724" s="218"/>
      <c r="C724" s="256" t="s">
        <v>1048</v>
      </c>
      <c r="D724" s="221"/>
      <c r="E724" s="222">
        <v>178.57</v>
      </c>
      <c r="F724" s="220"/>
      <c r="G724" s="220"/>
      <c r="H724" s="220"/>
      <c r="I724" s="220"/>
      <c r="J724" s="220"/>
      <c r="K724" s="220"/>
      <c r="L724" s="220"/>
      <c r="M724" s="220"/>
      <c r="N724" s="219"/>
      <c r="O724" s="219"/>
      <c r="P724" s="219"/>
      <c r="Q724" s="219"/>
      <c r="R724" s="220"/>
      <c r="S724" s="220"/>
      <c r="T724" s="220"/>
      <c r="U724" s="220"/>
      <c r="V724" s="220"/>
      <c r="W724" s="220"/>
      <c r="X724" s="220"/>
      <c r="Y724" s="220"/>
      <c r="Z724" s="210"/>
      <c r="AA724" s="210"/>
      <c r="AB724" s="210"/>
      <c r="AC724" s="210"/>
      <c r="AD724" s="210"/>
      <c r="AE724" s="210"/>
      <c r="AF724" s="210"/>
      <c r="AG724" s="210" t="s">
        <v>331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3" x14ac:dyDescent="0.2">
      <c r="A725" s="217"/>
      <c r="B725" s="218"/>
      <c r="C725" s="256" t="s">
        <v>1049</v>
      </c>
      <c r="D725" s="221"/>
      <c r="E725" s="222">
        <v>28.3</v>
      </c>
      <c r="F725" s="220"/>
      <c r="G725" s="220"/>
      <c r="H725" s="220"/>
      <c r="I725" s="220"/>
      <c r="J725" s="220"/>
      <c r="K725" s="220"/>
      <c r="L725" s="220"/>
      <c r="M725" s="220"/>
      <c r="N725" s="219"/>
      <c r="O725" s="219"/>
      <c r="P725" s="219"/>
      <c r="Q725" s="219"/>
      <c r="R725" s="220"/>
      <c r="S725" s="220"/>
      <c r="T725" s="220"/>
      <c r="U725" s="220"/>
      <c r="V725" s="220"/>
      <c r="W725" s="220"/>
      <c r="X725" s="220"/>
      <c r="Y725" s="220"/>
      <c r="Z725" s="210"/>
      <c r="AA725" s="210"/>
      <c r="AB725" s="210"/>
      <c r="AC725" s="210"/>
      <c r="AD725" s="210"/>
      <c r="AE725" s="210"/>
      <c r="AF725" s="210"/>
      <c r="AG725" s="210" t="s">
        <v>331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3" x14ac:dyDescent="0.2">
      <c r="A726" s="217"/>
      <c r="B726" s="218"/>
      <c r="C726" s="256" t="s">
        <v>1050</v>
      </c>
      <c r="D726" s="221"/>
      <c r="E726" s="222">
        <v>28.9</v>
      </c>
      <c r="F726" s="220"/>
      <c r="G726" s="220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331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56" t="s">
        <v>1051</v>
      </c>
      <c r="D727" s="221"/>
      <c r="E727" s="222">
        <v>285.92</v>
      </c>
      <c r="F727" s="220"/>
      <c r="G727" s="220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331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6" t="s">
        <v>1052</v>
      </c>
      <c r="D728" s="221"/>
      <c r="E728" s="222">
        <v>14.725</v>
      </c>
      <c r="F728" s="220"/>
      <c r="G728" s="220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331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17"/>
      <c r="B729" s="218"/>
      <c r="C729" s="256" t="s">
        <v>1053</v>
      </c>
      <c r="D729" s="221"/>
      <c r="E729" s="222">
        <v>130.6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331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56" t="s">
        <v>1054</v>
      </c>
      <c r="D730" s="221"/>
      <c r="E730" s="222">
        <v>29.82</v>
      </c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331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17"/>
      <c r="B731" s="218"/>
      <c r="C731" s="256" t="s">
        <v>1055</v>
      </c>
      <c r="D731" s="221"/>
      <c r="E731" s="222">
        <v>310.44</v>
      </c>
      <c r="F731" s="220"/>
      <c r="G731" s="220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331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56" t="s">
        <v>1056</v>
      </c>
      <c r="D732" s="221"/>
      <c r="E732" s="222">
        <v>14.725</v>
      </c>
      <c r="F732" s="220"/>
      <c r="G732" s="220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331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">
      <c r="A733" s="217"/>
      <c r="B733" s="218"/>
      <c r="C733" s="256" t="s">
        <v>1057</v>
      </c>
      <c r="D733" s="221"/>
      <c r="E733" s="222">
        <v>142.10499999999999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331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">
      <c r="A734" s="217"/>
      <c r="B734" s="218"/>
      <c r="C734" s="256" t="s">
        <v>1058</v>
      </c>
      <c r="D734" s="221"/>
      <c r="E734" s="222">
        <v>16.8</v>
      </c>
      <c r="F734" s="220"/>
      <c r="G734" s="220"/>
      <c r="H734" s="220"/>
      <c r="I734" s="220"/>
      <c r="J734" s="220"/>
      <c r="K734" s="220"/>
      <c r="L734" s="220"/>
      <c r="M734" s="220"/>
      <c r="N734" s="219"/>
      <c r="O734" s="219"/>
      <c r="P734" s="219"/>
      <c r="Q734" s="219"/>
      <c r="R734" s="220"/>
      <c r="S734" s="220"/>
      <c r="T734" s="220"/>
      <c r="U734" s="220"/>
      <c r="V734" s="220"/>
      <c r="W734" s="220"/>
      <c r="X734" s="220"/>
      <c r="Y734" s="220"/>
      <c r="Z734" s="210"/>
      <c r="AA734" s="210"/>
      <c r="AB734" s="210"/>
      <c r="AC734" s="210"/>
      <c r="AD734" s="210"/>
      <c r="AE734" s="210"/>
      <c r="AF734" s="210"/>
      <c r="AG734" s="210" t="s">
        <v>331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ht="22.5" outlineLevel="1" x14ac:dyDescent="0.2">
      <c r="A735" s="235">
        <v>135</v>
      </c>
      <c r="B735" s="236" t="s">
        <v>1059</v>
      </c>
      <c r="C735" s="254" t="s">
        <v>1060</v>
      </c>
      <c r="D735" s="237" t="s">
        <v>392</v>
      </c>
      <c r="E735" s="238">
        <v>2567.2199999999998</v>
      </c>
      <c r="F735" s="239"/>
      <c r="G735" s="240">
        <f>ROUND(E735*F735,2)</f>
        <v>0</v>
      </c>
      <c r="H735" s="239"/>
      <c r="I735" s="240">
        <f>ROUND(E735*H735,2)</f>
        <v>0</v>
      </c>
      <c r="J735" s="239"/>
      <c r="K735" s="240">
        <f>ROUND(E735*J735,2)</f>
        <v>0</v>
      </c>
      <c r="L735" s="240">
        <v>21</v>
      </c>
      <c r="M735" s="240">
        <f>G735*(1+L735/100)</f>
        <v>0</v>
      </c>
      <c r="N735" s="238">
        <v>1.111E-2</v>
      </c>
      <c r="O735" s="238">
        <f>ROUND(E735*N735,2)</f>
        <v>28.52</v>
      </c>
      <c r="P735" s="238">
        <v>0</v>
      </c>
      <c r="Q735" s="238">
        <f>ROUND(E735*P735,2)</f>
        <v>0</v>
      </c>
      <c r="R735" s="240" t="s">
        <v>397</v>
      </c>
      <c r="S735" s="240" t="s">
        <v>324</v>
      </c>
      <c r="T735" s="241" t="s">
        <v>324</v>
      </c>
      <c r="U735" s="220">
        <v>4.0000000000000001E-3</v>
      </c>
      <c r="V735" s="220">
        <f>ROUND(E735*U735,2)</f>
        <v>10.27</v>
      </c>
      <c r="W735" s="220"/>
      <c r="X735" s="220" t="s">
        <v>325</v>
      </c>
      <c r="Y735" s="220" t="s">
        <v>326</v>
      </c>
      <c r="Z735" s="210"/>
      <c r="AA735" s="210"/>
      <c r="AB735" s="210"/>
      <c r="AC735" s="210"/>
      <c r="AD735" s="210"/>
      <c r="AE735" s="210"/>
      <c r="AF735" s="210"/>
      <c r="AG735" s="210" t="s">
        <v>335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2" x14ac:dyDescent="0.2">
      <c r="A736" s="217"/>
      <c r="B736" s="218"/>
      <c r="C736" s="255" t="s">
        <v>1043</v>
      </c>
      <c r="D736" s="243"/>
      <c r="E736" s="243"/>
      <c r="F736" s="243"/>
      <c r="G736" s="243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329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2" x14ac:dyDescent="0.2">
      <c r="A737" s="217"/>
      <c r="B737" s="218"/>
      <c r="C737" s="256" t="s">
        <v>1061</v>
      </c>
      <c r="D737" s="221"/>
      <c r="E737" s="222">
        <v>383.6</v>
      </c>
      <c r="F737" s="220"/>
      <c r="G737" s="220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331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3" x14ac:dyDescent="0.2">
      <c r="A738" s="217"/>
      <c r="B738" s="218"/>
      <c r="C738" s="256" t="s">
        <v>1062</v>
      </c>
      <c r="D738" s="221"/>
      <c r="E738" s="222">
        <v>29.45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331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17"/>
      <c r="B739" s="218"/>
      <c r="C739" s="256" t="s">
        <v>1063</v>
      </c>
      <c r="D739" s="221"/>
      <c r="E739" s="222">
        <v>357.14</v>
      </c>
      <c r="F739" s="220"/>
      <c r="G739" s="220"/>
      <c r="H739" s="220"/>
      <c r="I739" s="220"/>
      <c r="J739" s="220"/>
      <c r="K739" s="220"/>
      <c r="L739" s="220"/>
      <c r="M739" s="220"/>
      <c r="N739" s="219"/>
      <c r="O739" s="219"/>
      <c r="P739" s="219"/>
      <c r="Q739" s="219"/>
      <c r="R739" s="220"/>
      <c r="S739" s="220"/>
      <c r="T739" s="220"/>
      <c r="U739" s="220"/>
      <c r="V739" s="220"/>
      <c r="W739" s="220"/>
      <c r="X739" s="220"/>
      <c r="Y739" s="220"/>
      <c r="Z739" s="210"/>
      <c r="AA739" s="210"/>
      <c r="AB739" s="210"/>
      <c r="AC739" s="210"/>
      <c r="AD739" s="210"/>
      <c r="AE739" s="210"/>
      <c r="AF739" s="210"/>
      <c r="AG739" s="210" t="s">
        <v>331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17"/>
      <c r="B740" s="218"/>
      <c r="C740" s="256" t="s">
        <v>1064</v>
      </c>
      <c r="D740" s="221"/>
      <c r="E740" s="222">
        <v>571.84</v>
      </c>
      <c r="F740" s="220"/>
      <c r="G740" s="220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331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">
      <c r="A741" s="217"/>
      <c r="B741" s="218"/>
      <c r="C741" s="256" t="s">
        <v>1065</v>
      </c>
      <c r="D741" s="221"/>
      <c r="E741" s="222">
        <v>29.45</v>
      </c>
      <c r="F741" s="220"/>
      <c r="G741" s="220"/>
      <c r="H741" s="220"/>
      <c r="I741" s="220"/>
      <c r="J741" s="220"/>
      <c r="K741" s="220"/>
      <c r="L741" s="220"/>
      <c r="M741" s="220"/>
      <c r="N741" s="219"/>
      <c r="O741" s="219"/>
      <c r="P741" s="219"/>
      <c r="Q741" s="219"/>
      <c r="R741" s="220"/>
      <c r="S741" s="220"/>
      <c r="T741" s="220"/>
      <c r="U741" s="220"/>
      <c r="V741" s="220"/>
      <c r="W741" s="220"/>
      <c r="X741" s="220"/>
      <c r="Y741" s="220"/>
      <c r="Z741" s="210"/>
      <c r="AA741" s="210"/>
      <c r="AB741" s="210"/>
      <c r="AC741" s="210"/>
      <c r="AD741" s="210"/>
      <c r="AE741" s="210"/>
      <c r="AF741" s="210"/>
      <c r="AG741" s="210" t="s">
        <v>331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17"/>
      <c r="B742" s="218"/>
      <c r="C742" s="256" t="s">
        <v>1066</v>
      </c>
      <c r="D742" s="221"/>
      <c r="E742" s="222">
        <v>261.2</v>
      </c>
      <c r="F742" s="220"/>
      <c r="G742" s="220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331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17"/>
      <c r="B743" s="218"/>
      <c r="C743" s="256" t="s">
        <v>1067</v>
      </c>
      <c r="D743" s="221"/>
      <c r="E743" s="222">
        <v>620.88</v>
      </c>
      <c r="F743" s="220"/>
      <c r="G743" s="220"/>
      <c r="H743" s="220"/>
      <c r="I743" s="220"/>
      <c r="J743" s="220"/>
      <c r="K743" s="220"/>
      <c r="L743" s="220"/>
      <c r="M743" s="220"/>
      <c r="N743" s="219"/>
      <c r="O743" s="219"/>
      <c r="P743" s="219"/>
      <c r="Q743" s="219"/>
      <c r="R743" s="220"/>
      <c r="S743" s="220"/>
      <c r="T743" s="220"/>
      <c r="U743" s="220"/>
      <c r="V743" s="220"/>
      <c r="W743" s="220"/>
      <c r="X743" s="220"/>
      <c r="Y743" s="220"/>
      <c r="Z743" s="210"/>
      <c r="AA743" s="210"/>
      <c r="AB743" s="210"/>
      <c r="AC743" s="210"/>
      <c r="AD743" s="210"/>
      <c r="AE743" s="210"/>
      <c r="AF743" s="210"/>
      <c r="AG743" s="210" t="s">
        <v>331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3" x14ac:dyDescent="0.2">
      <c r="A744" s="217"/>
      <c r="B744" s="218"/>
      <c r="C744" s="256" t="s">
        <v>1068</v>
      </c>
      <c r="D744" s="221"/>
      <c r="E744" s="222">
        <v>29.45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331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3" x14ac:dyDescent="0.2">
      <c r="A745" s="217"/>
      <c r="B745" s="218"/>
      <c r="C745" s="256" t="s">
        <v>1069</v>
      </c>
      <c r="D745" s="221"/>
      <c r="E745" s="222">
        <v>284.20999999999998</v>
      </c>
      <c r="F745" s="220"/>
      <c r="G745" s="220"/>
      <c r="H745" s="220"/>
      <c r="I745" s="220"/>
      <c r="J745" s="220"/>
      <c r="K745" s="220"/>
      <c r="L745" s="220"/>
      <c r="M745" s="220"/>
      <c r="N745" s="219"/>
      <c r="O745" s="219"/>
      <c r="P745" s="219"/>
      <c r="Q745" s="219"/>
      <c r="R745" s="220"/>
      <c r="S745" s="220"/>
      <c r="T745" s="220"/>
      <c r="U745" s="220"/>
      <c r="V745" s="220"/>
      <c r="W745" s="220"/>
      <c r="X745" s="220"/>
      <c r="Y745" s="220"/>
      <c r="Z745" s="210"/>
      <c r="AA745" s="210"/>
      <c r="AB745" s="210"/>
      <c r="AC745" s="210"/>
      <c r="AD745" s="210"/>
      <c r="AE745" s="210"/>
      <c r="AF745" s="210"/>
      <c r="AG745" s="210" t="s">
        <v>331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2.5" outlineLevel="1" x14ac:dyDescent="0.2">
      <c r="A746" s="235">
        <v>136</v>
      </c>
      <c r="B746" s="236" t="s">
        <v>1070</v>
      </c>
      <c r="C746" s="254" t="s">
        <v>1071</v>
      </c>
      <c r="D746" s="237" t="s">
        <v>381</v>
      </c>
      <c r="E746" s="238">
        <v>9</v>
      </c>
      <c r="F746" s="239"/>
      <c r="G746" s="240">
        <f>ROUND(E746*F746,2)</f>
        <v>0</v>
      </c>
      <c r="H746" s="239"/>
      <c r="I746" s="240">
        <f>ROUND(E746*H746,2)</f>
        <v>0</v>
      </c>
      <c r="J746" s="239"/>
      <c r="K746" s="240">
        <f>ROUND(E746*J746,2)</f>
        <v>0</v>
      </c>
      <c r="L746" s="240">
        <v>21</v>
      </c>
      <c r="M746" s="240">
        <f>G746*(1+L746/100)</f>
        <v>0</v>
      </c>
      <c r="N746" s="238">
        <v>2.3000000000000001E-4</v>
      </c>
      <c r="O746" s="238">
        <f>ROUND(E746*N746,2)</f>
        <v>0</v>
      </c>
      <c r="P746" s="238">
        <v>0</v>
      </c>
      <c r="Q746" s="238">
        <f>ROUND(E746*P746,2)</f>
        <v>0</v>
      </c>
      <c r="R746" s="240" t="s">
        <v>397</v>
      </c>
      <c r="S746" s="240" t="s">
        <v>324</v>
      </c>
      <c r="T746" s="241" t="s">
        <v>324</v>
      </c>
      <c r="U746" s="220">
        <v>0.05</v>
      </c>
      <c r="V746" s="220">
        <f>ROUND(E746*U746,2)</f>
        <v>0.45</v>
      </c>
      <c r="W746" s="220"/>
      <c r="X746" s="220" t="s">
        <v>325</v>
      </c>
      <c r="Y746" s="220" t="s">
        <v>651</v>
      </c>
      <c r="Z746" s="210"/>
      <c r="AA746" s="210"/>
      <c r="AB746" s="210"/>
      <c r="AC746" s="210"/>
      <c r="AD746" s="210"/>
      <c r="AE746" s="210"/>
      <c r="AF746" s="210"/>
      <c r="AG746" s="210" t="s">
        <v>335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57" t="s">
        <v>1072</v>
      </c>
      <c r="D747" s="244"/>
      <c r="E747" s="244"/>
      <c r="F747" s="244"/>
      <c r="G747" s="244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369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2" x14ac:dyDescent="0.2">
      <c r="A748" s="217"/>
      <c r="B748" s="218"/>
      <c r="C748" s="256" t="s">
        <v>1073</v>
      </c>
      <c r="D748" s="221"/>
      <c r="E748" s="222">
        <v>9</v>
      </c>
      <c r="F748" s="220"/>
      <c r="G748" s="220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331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ht="22.5" outlineLevel="1" x14ac:dyDescent="0.2">
      <c r="A749" s="235">
        <v>137</v>
      </c>
      <c r="B749" s="236" t="s">
        <v>1070</v>
      </c>
      <c r="C749" s="254" t="s">
        <v>1071</v>
      </c>
      <c r="D749" s="237" t="s">
        <v>381</v>
      </c>
      <c r="E749" s="238">
        <v>27</v>
      </c>
      <c r="F749" s="239"/>
      <c r="G749" s="240">
        <f>ROUND(E749*F749,2)</f>
        <v>0</v>
      </c>
      <c r="H749" s="239"/>
      <c r="I749" s="240">
        <f>ROUND(E749*H749,2)</f>
        <v>0</v>
      </c>
      <c r="J749" s="239"/>
      <c r="K749" s="240">
        <f>ROUND(E749*J749,2)</f>
        <v>0</v>
      </c>
      <c r="L749" s="240">
        <v>21</v>
      </c>
      <c r="M749" s="240">
        <f>G749*(1+L749/100)</f>
        <v>0</v>
      </c>
      <c r="N749" s="238">
        <v>2.3000000000000001E-4</v>
      </c>
      <c r="O749" s="238">
        <f>ROUND(E749*N749,2)</f>
        <v>0.01</v>
      </c>
      <c r="P749" s="238">
        <v>0</v>
      </c>
      <c r="Q749" s="238">
        <f>ROUND(E749*P749,2)</f>
        <v>0</v>
      </c>
      <c r="R749" s="240" t="s">
        <v>397</v>
      </c>
      <c r="S749" s="240" t="s">
        <v>324</v>
      </c>
      <c r="T749" s="241" t="s">
        <v>367</v>
      </c>
      <c r="U749" s="220">
        <v>0.05</v>
      </c>
      <c r="V749" s="220">
        <f>ROUND(E749*U749,2)</f>
        <v>1.35</v>
      </c>
      <c r="W749" s="220"/>
      <c r="X749" s="220" t="s">
        <v>325</v>
      </c>
      <c r="Y749" s="220" t="s">
        <v>651</v>
      </c>
      <c r="Z749" s="210"/>
      <c r="AA749" s="210"/>
      <c r="AB749" s="210"/>
      <c r="AC749" s="210"/>
      <c r="AD749" s="210"/>
      <c r="AE749" s="210"/>
      <c r="AF749" s="210"/>
      <c r="AG749" s="210" t="s">
        <v>335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57" t="s">
        <v>1072</v>
      </c>
      <c r="D750" s="244"/>
      <c r="E750" s="244"/>
      <c r="F750" s="244"/>
      <c r="G750" s="244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369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2" x14ac:dyDescent="0.2">
      <c r="A751" s="217"/>
      <c r="B751" s="218"/>
      <c r="C751" s="256" t="s">
        <v>1074</v>
      </c>
      <c r="D751" s="221"/>
      <c r="E751" s="222">
        <v>27</v>
      </c>
      <c r="F751" s="220"/>
      <c r="G751" s="220"/>
      <c r="H751" s="220"/>
      <c r="I751" s="220"/>
      <c r="J751" s="220"/>
      <c r="K751" s="220"/>
      <c r="L751" s="220"/>
      <c r="M751" s="220"/>
      <c r="N751" s="219"/>
      <c r="O751" s="219"/>
      <c r="P751" s="219"/>
      <c r="Q751" s="219"/>
      <c r="R751" s="220"/>
      <c r="S751" s="220"/>
      <c r="T751" s="220"/>
      <c r="U751" s="220"/>
      <c r="V751" s="220"/>
      <c r="W751" s="220"/>
      <c r="X751" s="220"/>
      <c r="Y751" s="220"/>
      <c r="Z751" s="210"/>
      <c r="AA751" s="210"/>
      <c r="AB751" s="210"/>
      <c r="AC751" s="210"/>
      <c r="AD751" s="210"/>
      <c r="AE751" s="210"/>
      <c r="AF751" s="210"/>
      <c r="AG751" s="210" t="s">
        <v>331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">
      <c r="A752" s="235">
        <v>138</v>
      </c>
      <c r="B752" s="236" t="s">
        <v>1075</v>
      </c>
      <c r="C752" s="254" t="s">
        <v>1076</v>
      </c>
      <c r="D752" s="237" t="s">
        <v>392</v>
      </c>
      <c r="E752" s="238">
        <v>61.5</v>
      </c>
      <c r="F752" s="239"/>
      <c r="G752" s="240">
        <f>ROUND(E752*F752,2)</f>
        <v>0</v>
      </c>
      <c r="H752" s="239"/>
      <c r="I752" s="240">
        <f>ROUND(E752*H752,2)</f>
        <v>0</v>
      </c>
      <c r="J752" s="239"/>
      <c r="K752" s="240">
        <f>ROUND(E752*J752,2)</f>
        <v>0</v>
      </c>
      <c r="L752" s="240">
        <v>21</v>
      </c>
      <c r="M752" s="240">
        <f>G752*(1+L752/100)</f>
        <v>0</v>
      </c>
      <c r="N752" s="238">
        <v>0.252</v>
      </c>
      <c r="O752" s="238">
        <f>ROUND(E752*N752,2)</f>
        <v>15.5</v>
      </c>
      <c r="P752" s="238">
        <v>0</v>
      </c>
      <c r="Q752" s="238">
        <f>ROUND(E752*P752,2)</f>
        <v>0</v>
      </c>
      <c r="R752" s="240" t="s">
        <v>397</v>
      </c>
      <c r="S752" s="240" t="s">
        <v>324</v>
      </c>
      <c r="T752" s="241" t="s">
        <v>324</v>
      </c>
      <c r="U752" s="220">
        <v>0.27</v>
      </c>
      <c r="V752" s="220">
        <f>ROUND(E752*U752,2)</f>
        <v>16.61</v>
      </c>
      <c r="W752" s="220"/>
      <c r="X752" s="220" t="s">
        <v>325</v>
      </c>
      <c r="Y752" s="220" t="s">
        <v>326</v>
      </c>
      <c r="Z752" s="210"/>
      <c r="AA752" s="210"/>
      <c r="AB752" s="210"/>
      <c r="AC752" s="210"/>
      <c r="AD752" s="210"/>
      <c r="AE752" s="210"/>
      <c r="AF752" s="210"/>
      <c r="AG752" s="210" t="s">
        <v>327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7"/>
      <c r="B753" s="218"/>
      <c r="C753" s="256" t="s">
        <v>1077</v>
      </c>
      <c r="D753" s="221"/>
      <c r="E753" s="222">
        <v>61.5</v>
      </c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331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x14ac:dyDescent="0.2">
      <c r="A754" s="228" t="s">
        <v>318</v>
      </c>
      <c r="B754" s="229" t="s">
        <v>183</v>
      </c>
      <c r="C754" s="253" t="s">
        <v>184</v>
      </c>
      <c r="D754" s="230"/>
      <c r="E754" s="231"/>
      <c r="F754" s="232"/>
      <c r="G754" s="232">
        <f>SUMIF(AG755:AG796,"&lt;&gt;NOR",G755:G796)</f>
        <v>0</v>
      </c>
      <c r="H754" s="232"/>
      <c r="I754" s="232">
        <f>SUM(I755:I796)</f>
        <v>0</v>
      </c>
      <c r="J754" s="232"/>
      <c r="K754" s="232">
        <f>SUM(K755:K796)</f>
        <v>0</v>
      </c>
      <c r="L754" s="232"/>
      <c r="M754" s="232">
        <f>SUM(M755:M796)</f>
        <v>0</v>
      </c>
      <c r="N754" s="231"/>
      <c r="O754" s="231">
        <f>SUM(O755:O796)</f>
        <v>1.2800000000000002</v>
      </c>
      <c r="P754" s="231"/>
      <c r="Q754" s="231">
        <f>SUM(Q755:Q796)</f>
        <v>0</v>
      </c>
      <c r="R754" s="232"/>
      <c r="S754" s="232"/>
      <c r="T754" s="233"/>
      <c r="U754" s="227"/>
      <c r="V754" s="227">
        <f>SUM(V755:V796)</f>
        <v>166.37</v>
      </c>
      <c r="W754" s="227"/>
      <c r="X754" s="227"/>
      <c r="Y754" s="227"/>
      <c r="AG754" t="s">
        <v>319</v>
      </c>
    </row>
    <row r="755" spans="1:60" ht="78.75" outlineLevel="1" x14ac:dyDescent="0.2">
      <c r="A755" s="235">
        <v>139</v>
      </c>
      <c r="B755" s="236" t="s">
        <v>1078</v>
      </c>
      <c r="C755" s="254" t="s">
        <v>1079</v>
      </c>
      <c r="D755" s="237" t="s">
        <v>437</v>
      </c>
      <c r="E755" s="238">
        <v>1</v>
      </c>
      <c r="F755" s="239"/>
      <c r="G755" s="240">
        <f>ROUND(E755*F755,2)</f>
        <v>0</v>
      </c>
      <c r="H755" s="239"/>
      <c r="I755" s="240">
        <f>ROUND(E755*H755,2)</f>
        <v>0</v>
      </c>
      <c r="J755" s="239"/>
      <c r="K755" s="240">
        <f>ROUND(E755*J755,2)</f>
        <v>0</v>
      </c>
      <c r="L755" s="240">
        <v>21</v>
      </c>
      <c r="M755" s="240">
        <f>G755*(1+L755/100)</f>
        <v>0</v>
      </c>
      <c r="N755" s="238">
        <v>3.7650000000000003E-2</v>
      </c>
      <c r="O755" s="238">
        <f>ROUND(E755*N755,2)</f>
        <v>0.04</v>
      </c>
      <c r="P755" s="238">
        <v>0</v>
      </c>
      <c r="Q755" s="238">
        <f>ROUND(E755*P755,2)</f>
        <v>0</v>
      </c>
      <c r="R755" s="240" t="s">
        <v>397</v>
      </c>
      <c r="S755" s="240" t="s">
        <v>324</v>
      </c>
      <c r="T755" s="241" t="s">
        <v>324</v>
      </c>
      <c r="U755" s="220">
        <v>2</v>
      </c>
      <c r="V755" s="220">
        <f>ROUND(E755*U755,2)</f>
        <v>2</v>
      </c>
      <c r="W755" s="220"/>
      <c r="X755" s="220" t="s">
        <v>325</v>
      </c>
      <c r="Y755" s="220" t="s">
        <v>326</v>
      </c>
      <c r="Z755" s="210"/>
      <c r="AA755" s="210"/>
      <c r="AB755" s="210"/>
      <c r="AC755" s="210"/>
      <c r="AD755" s="210"/>
      <c r="AE755" s="210"/>
      <c r="AF755" s="210"/>
      <c r="AG755" s="210" t="s">
        <v>327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2" x14ac:dyDescent="0.2">
      <c r="A756" s="217"/>
      <c r="B756" s="218"/>
      <c r="C756" s="255" t="s">
        <v>1080</v>
      </c>
      <c r="D756" s="243"/>
      <c r="E756" s="243"/>
      <c r="F756" s="243"/>
      <c r="G756" s="243"/>
      <c r="H756" s="220"/>
      <c r="I756" s="220"/>
      <c r="J756" s="220"/>
      <c r="K756" s="220"/>
      <c r="L756" s="220"/>
      <c r="M756" s="220"/>
      <c r="N756" s="219"/>
      <c r="O756" s="219"/>
      <c r="P756" s="219"/>
      <c r="Q756" s="219"/>
      <c r="R756" s="220"/>
      <c r="S756" s="220"/>
      <c r="T756" s="220"/>
      <c r="U756" s="220"/>
      <c r="V756" s="220"/>
      <c r="W756" s="220"/>
      <c r="X756" s="220"/>
      <c r="Y756" s="220"/>
      <c r="Z756" s="210"/>
      <c r="AA756" s="210"/>
      <c r="AB756" s="210"/>
      <c r="AC756" s="210"/>
      <c r="AD756" s="210"/>
      <c r="AE756" s="210"/>
      <c r="AF756" s="210"/>
      <c r="AG756" s="210" t="s">
        <v>329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2" x14ac:dyDescent="0.2">
      <c r="A757" s="217"/>
      <c r="B757" s="218"/>
      <c r="C757" s="258" t="s">
        <v>1081</v>
      </c>
      <c r="D757" s="245"/>
      <c r="E757" s="245"/>
      <c r="F757" s="245"/>
      <c r="G757" s="245"/>
      <c r="H757" s="220"/>
      <c r="I757" s="220"/>
      <c r="J757" s="220"/>
      <c r="K757" s="220"/>
      <c r="L757" s="220"/>
      <c r="M757" s="220"/>
      <c r="N757" s="219"/>
      <c r="O757" s="219"/>
      <c r="P757" s="219"/>
      <c r="Q757" s="219"/>
      <c r="R757" s="220"/>
      <c r="S757" s="220"/>
      <c r="T757" s="220"/>
      <c r="U757" s="220"/>
      <c r="V757" s="220"/>
      <c r="W757" s="220"/>
      <c r="X757" s="220"/>
      <c r="Y757" s="220"/>
      <c r="Z757" s="210"/>
      <c r="AA757" s="210"/>
      <c r="AB757" s="210"/>
      <c r="AC757" s="210"/>
      <c r="AD757" s="210"/>
      <c r="AE757" s="210"/>
      <c r="AF757" s="210"/>
      <c r="AG757" s="210" t="s">
        <v>369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2" x14ac:dyDescent="0.2">
      <c r="A758" s="217"/>
      <c r="B758" s="218"/>
      <c r="C758" s="256" t="s">
        <v>1082</v>
      </c>
      <c r="D758" s="221"/>
      <c r="E758" s="222">
        <v>1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331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ht="78.75" outlineLevel="1" x14ac:dyDescent="0.2">
      <c r="A759" s="235">
        <v>140</v>
      </c>
      <c r="B759" s="236" t="s">
        <v>1083</v>
      </c>
      <c r="C759" s="254" t="s">
        <v>1084</v>
      </c>
      <c r="D759" s="237" t="s">
        <v>437</v>
      </c>
      <c r="E759" s="238">
        <v>1</v>
      </c>
      <c r="F759" s="239"/>
      <c r="G759" s="240">
        <f>ROUND(E759*F759,2)</f>
        <v>0</v>
      </c>
      <c r="H759" s="239"/>
      <c r="I759" s="240">
        <f>ROUND(E759*H759,2)</f>
        <v>0</v>
      </c>
      <c r="J759" s="239"/>
      <c r="K759" s="240">
        <f>ROUND(E759*J759,2)</f>
        <v>0</v>
      </c>
      <c r="L759" s="240">
        <v>21</v>
      </c>
      <c r="M759" s="240">
        <f>G759*(1+L759/100)</f>
        <v>0</v>
      </c>
      <c r="N759" s="238">
        <v>6.386E-2</v>
      </c>
      <c r="O759" s="238">
        <f>ROUND(E759*N759,2)</f>
        <v>0.06</v>
      </c>
      <c r="P759" s="238">
        <v>0</v>
      </c>
      <c r="Q759" s="238">
        <f>ROUND(E759*P759,2)</f>
        <v>0</v>
      </c>
      <c r="R759" s="240" t="s">
        <v>397</v>
      </c>
      <c r="S759" s="240" t="s">
        <v>324</v>
      </c>
      <c r="T759" s="241" t="s">
        <v>324</v>
      </c>
      <c r="U759" s="220">
        <v>2</v>
      </c>
      <c r="V759" s="220">
        <f>ROUND(E759*U759,2)</f>
        <v>2</v>
      </c>
      <c r="W759" s="220"/>
      <c r="X759" s="220" t="s">
        <v>325</v>
      </c>
      <c r="Y759" s="220" t="s">
        <v>326</v>
      </c>
      <c r="Z759" s="210"/>
      <c r="AA759" s="210"/>
      <c r="AB759" s="210"/>
      <c r="AC759" s="210"/>
      <c r="AD759" s="210"/>
      <c r="AE759" s="210"/>
      <c r="AF759" s="210"/>
      <c r="AG759" s="210" t="s">
        <v>327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2" x14ac:dyDescent="0.2">
      <c r="A760" s="217"/>
      <c r="B760" s="218"/>
      <c r="C760" s="255" t="s">
        <v>1080</v>
      </c>
      <c r="D760" s="243"/>
      <c r="E760" s="243"/>
      <c r="F760" s="243"/>
      <c r="G760" s="243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329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2" x14ac:dyDescent="0.2">
      <c r="A761" s="217"/>
      <c r="B761" s="218"/>
      <c r="C761" s="258" t="s">
        <v>1085</v>
      </c>
      <c r="D761" s="245"/>
      <c r="E761" s="245"/>
      <c r="F761" s="245"/>
      <c r="G761" s="245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369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2" x14ac:dyDescent="0.2">
      <c r="A762" s="217"/>
      <c r="B762" s="218"/>
      <c r="C762" s="256" t="s">
        <v>1086</v>
      </c>
      <c r="D762" s="221"/>
      <c r="E762" s="222">
        <v>1</v>
      </c>
      <c r="F762" s="220"/>
      <c r="G762" s="220"/>
      <c r="H762" s="220"/>
      <c r="I762" s="220"/>
      <c r="J762" s="220"/>
      <c r="K762" s="220"/>
      <c r="L762" s="220"/>
      <c r="M762" s="220"/>
      <c r="N762" s="219"/>
      <c r="O762" s="219"/>
      <c r="P762" s="219"/>
      <c r="Q762" s="219"/>
      <c r="R762" s="220"/>
      <c r="S762" s="220"/>
      <c r="T762" s="220"/>
      <c r="U762" s="220"/>
      <c r="V762" s="220"/>
      <c r="W762" s="220"/>
      <c r="X762" s="220"/>
      <c r="Y762" s="220"/>
      <c r="Z762" s="210"/>
      <c r="AA762" s="210"/>
      <c r="AB762" s="210"/>
      <c r="AC762" s="210"/>
      <c r="AD762" s="210"/>
      <c r="AE762" s="210"/>
      <c r="AF762" s="210"/>
      <c r="AG762" s="210" t="s">
        <v>331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ht="22.5" outlineLevel="1" x14ac:dyDescent="0.2">
      <c r="A763" s="235">
        <v>141</v>
      </c>
      <c r="B763" s="236" t="s">
        <v>1087</v>
      </c>
      <c r="C763" s="254" t="s">
        <v>1088</v>
      </c>
      <c r="D763" s="237" t="s">
        <v>437</v>
      </c>
      <c r="E763" s="238">
        <v>51</v>
      </c>
      <c r="F763" s="239"/>
      <c r="G763" s="240">
        <f>ROUND(E763*F763,2)</f>
        <v>0</v>
      </c>
      <c r="H763" s="239"/>
      <c r="I763" s="240">
        <f>ROUND(E763*H763,2)</f>
        <v>0</v>
      </c>
      <c r="J763" s="239"/>
      <c r="K763" s="240">
        <f>ROUND(E763*J763,2)</f>
        <v>0</v>
      </c>
      <c r="L763" s="240">
        <v>21</v>
      </c>
      <c r="M763" s="240">
        <f>G763*(1+L763/100)</f>
        <v>0</v>
      </c>
      <c r="N763" s="238">
        <v>3.4000000000000002E-4</v>
      </c>
      <c r="O763" s="238">
        <f>ROUND(E763*N763,2)</f>
        <v>0.02</v>
      </c>
      <c r="P763" s="238">
        <v>0</v>
      </c>
      <c r="Q763" s="238">
        <f>ROUND(E763*P763,2)</f>
        <v>0</v>
      </c>
      <c r="R763" s="240" t="s">
        <v>397</v>
      </c>
      <c r="S763" s="240" t="s">
        <v>324</v>
      </c>
      <c r="T763" s="241" t="s">
        <v>324</v>
      </c>
      <c r="U763" s="220">
        <v>2.8</v>
      </c>
      <c r="V763" s="220">
        <f>ROUND(E763*U763,2)</f>
        <v>142.80000000000001</v>
      </c>
      <c r="W763" s="220"/>
      <c r="X763" s="220" t="s">
        <v>325</v>
      </c>
      <c r="Y763" s="220" t="s">
        <v>651</v>
      </c>
      <c r="Z763" s="210"/>
      <c r="AA763" s="210"/>
      <c r="AB763" s="210"/>
      <c r="AC763" s="210"/>
      <c r="AD763" s="210"/>
      <c r="AE763" s="210"/>
      <c r="AF763" s="210"/>
      <c r="AG763" s="210" t="s">
        <v>335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ht="22.5" outlineLevel="2" x14ac:dyDescent="0.2">
      <c r="A764" s="217"/>
      <c r="B764" s="218"/>
      <c r="C764" s="255" t="s">
        <v>1089</v>
      </c>
      <c r="D764" s="243"/>
      <c r="E764" s="243"/>
      <c r="F764" s="243"/>
      <c r="G764" s="243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329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42" t="str">
        <f>C764</f>
        <v>osazení ocelových dvourámových zárubní do stěnových konstrukcí staveb, především do hotových příček včetně omítky s příslušným stavebním rozměrem a hotovou podlahou</v>
      </c>
      <c r="BB764" s="210"/>
      <c r="BC764" s="210"/>
      <c r="BD764" s="210"/>
      <c r="BE764" s="210"/>
      <c r="BF764" s="210"/>
      <c r="BG764" s="210"/>
      <c r="BH764" s="210"/>
    </row>
    <row r="765" spans="1:60" outlineLevel="2" x14ac:dyDescent="0.2">
      <c r="A765" s="217"/>
      <c r="B765" s="218"/>
      <c r="C765" s="256" t="s">
        <v>1090</v>
      </c>
      <c r="D765" s="221"/>
      <c r="E765" s="222">
        <v>1</v>
      </c>
      <c r="F765" s="220"/>
      <c r="G765" s="220"/>
      <c r="H765" s="220"/>
      <c r="I765" s="220"/>
      <c r="J765" s="220"/>
      <c r="K765" s="220"/>
      <c r="L765" s="220"/>
      <c r="M765" s="220"/>
      <c r="N765" s="219"/>
      <c r="O765" s="219"/>
      <c r="P765" s="219"/>
      <c r="Q765" s="219"/>
      <c r="R765" s="220"/>
      <c r="S765" s="220"/>
      <c r="T765" s="220"/>
      <c r="U765" s="220"/>
      <c r="V765" s="220"/>
      <c r="W765" s="220"/>
      <c r="X765" s="220"/>
      <c r="Y765" s="220"/>
      <c r="Z765" s="210"/>
      <c r="AA765" s="210"/>
      <c r="AB765" s="210"/>
      <c r="AC765" s="210"/>
      <c r="AD765" s="210"/>
      <c r="AE765" s="210"/>
      <c r="AF765" s="210"/>
      <c r="AG765" s="210" t="s">
        <v>331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">
      <c r="A766" s="217"/>
      <c r="B766" s="218"/>
      <c r="C766" s="256" t="s">
        <v>1091</v>
      </c>
      <c r="D766" s="221"/>
      <c r="E766" s="222">
        <v>2</v>
      </c>
      <c r="F766" s="220"/>
      <c r="G766" s="220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331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3" x14ac:dyDescent="0.2">
      <c r="A767" s="217"/>
      <c r="B767" s="218"/>
      <c r="C767" s="256" t="s">
        <v>1092</v>
      </c>
      <c r="D767" s="221"/>
      <c r="E767" s="222">
        <v>8</v>
      </c>
      <c r="F767" s="220"/>
      <c r="G767" s="220"/>
      <c r="H767" s="220"/>
      <c r="I767" s="220"/>
      <c r="J767" s="220"/>
      <c r="K767" s="220"/>
      <c r="L767" s="220"/>
      <c r="M767" s="220"/>
      <c r="N767" s="219"/>
      <c r="O767" s="219"/>
      <c r="P767" s="219"/>
      <c r="Q767" s="219"/>
      <c r="R767" s="220"/>
      <c r="S767" s="220"/>
      <c r="T767" s="220"/>
      <c r="U767" s="220"/>
      <c r="V767" s="220"/>
      <c r="W767" s="220"/>
      <c r="X767" s="220"/>
      <c r="Y767" s="220"/>
      <c r="Z767" s="210"/>
      <c r="AA767" s="210"/>
      <c r="AB767" s="210"/>
      <c r="AC767" s="210"/>
      <c r="AD767" s="210"/>
      <c r="AE767" s="210"/>
      <c r="AF767" s="210"/>
      <c r="AG767" s="210" t="s">
        <v>331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3" x14ac:dyDescent="0.2">
      <c r="A768" s="217"/>
      <c r="B768" s="218"/>
      <c r="C768" s="256" t="s">
        <v>1093</v>
      </c>
      <c r="D768" s="221"/>
      <c r="E768" s="222">
        <v>22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331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3" x14ac:dyDescent="0.2">
      <c r="A769" s="217"/>
      <c r="B769" s="218"/>
      <c r="C769" s="256" t="s">
        <v>1094</v>
      </c>
      <c r="D769" s="221"/>
      <c r="E769" s="222">
        <v>18</v>
      </c>
      <c r="F769" s="220"/>
      <c r="G769" s="220"/>
      <c r="H769" s="220"/>
      <c r="I769" s="220"/>
      <c r="J769" s="220"/>
      <c r="K769" s="220"/>
      <c r="L769" s="220"/>
      <c r="M769" s="220"/>
      <c r="N769" s="219"/>
      <c r="O769" s="219"/>
      <c r="P769" s="219"/>
      <c r="Q769" s="219"/>
      <c r="R769" s="220"/>
      <c r="S769" s="220"/>
      <c r="T769" s="220"/>
      <c r="U769" s="220"/>
      <c r="V769" s="220"/>
      <c r="W769" s="220"/>
      <c r="X769" s="220"/>
      <c r="Y769" s="220"/>
      <c r="Z769" s="210"/>
      <c r="AA769" s="210"/>
      <c r="AB769" s="210"/>
      <c r="AC769" s="210"/>
      <c r="AD769" s="210"/>
      <c r="AE769" s="210"/>
      <c r="AF769" s="210"/>
      <c r="AG769" s="210" t="s">
        <v>331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ht="22.5" outlineLevel="1" x14ac:dyDescent="0.2">
      <c r="A770" s="235">
        <v>142</v>
      </c>
      <c r="B770" s="236" t="s">
        <v>1095</v>
      </c>
      <c r="C770" s="254" t="s">
        <v>1096</v>
      </c>
      <c r="D770" s="237" t="s">
        <v>437</v>
      </c>
      <c r="E770" s="238">
        <v>1</v>
      </c>
      <c r="F770" s="239"/>
      <c r="G770" s="240">
        <f>ROUND(E770*F770,2)</f>
        <v>0</v>
      </c>
      <c r="H770" s="239"/>
      <c r="I770" s="240">
        <f>ROUND(E770*H770,2)</f>
        <v>0</v>
      </c>
      <c r="J770" s="239"/>
      <c r="K770" s="240">
        <f>ROUND(E770*J770,2)</f>
        <v>0</v>
      </c>
      <c r="L770" s="240">
        <v>21</v>
      </c>
      <c r="M770" s="240">
        <f>G770*(1+L770/100)</f>
        <v>0</v>
      </c>
      <c r="N770" s="238">
        <v>1.84E-2</v>
      </c>
      <c r="O770" s="238">
        <f>ROUND(E770*N770,2)</f>
        <v>0.02</v>
      </c>
      <c r="P770" s="238">
        <v>0</v>
      </c>
      <c r="Q770" s="238">
        <f>ROUND(E770*P770,2)</f>
        <v>0</v>
      </c>
      <c r="R770" s="240" t="s">
        <v>385</v>
      </c>
      <c r="S770" s="240" t="s">
        <v>324</v>
      </c>
      <c r="T770" s="241" t="s">
        <v>324</v>
      </c>
      <c r="U770" s="220">
        <v>0</v>
      </c>
      <c r="V770" s="220">
        <f>ROUND(E770*U770,2)</f>
        <v>0</v>
      </c>
      <c r="W770" s="220"/>
      <c r="X770" s="220" t="s">
        <v>386</v>
      </c>
      <c r="Y770" s="220" t="s">
        <v>651</v>
      </c>
      <c r="Z770" s="210"/>
      <c r="AA770" s="210"/>
      <c r="AB770" s="210"/>
      <c r="AC770" s="210"/>
      <c r="AD770" s="210"/>
      <c r="AE770" s="210"/>
      <c r="AF770" s="210"/>
      <c r="AG770" s="210" t="s">
        <v>652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2" x14ac:dyDescent="0.2">
      <c r="A771" s="217"/>
      <c r="B771" s="218"/>
      <c r="C771" s="257" t="s">
        <v>1081</v>
      </c>
      <c r="D771" s="244"/>
      <c r="E771" s="244"/>
      <c r="F771" s="244"/>
      <c r="G771" s="244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369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2" x14ac:dyDescent="0.2">
      <c r="A772" s="217"/>
      <c r="B772" s="218"/>
      <c r="C772" s="256" t="s">
        <v>1090</v>
      </c>
      <c r="D772" s="221"/>
      <c r="E772" s="222">
        <v>1</v>
      </c>
      <c r="F772" s="220"/>
      <c r="G772" s="220"/>
      <c r="H772" s="220"/>
      <c r="I772" s="220"/>
      <c r="J772" s="220"/>
      <c r="K772" s="220"/>
      <c r="L772" s="220"/>
      <c r="M772" s="220"/>
      <c r="N772" s="219"/>
      <c r="O772" s="219"/>
      <c r="P772" s="219"/>
      <c r="Q772" s="219"/>
      <c r="R772" s="220"/>
      <c r="S772" s="220"/>
      <c r="T772" s="220"/>
      <c r="U772" s="220"/>
      <c r="V772" s="220"/>
      <c r="W772" s="220"/>
      <c r="X772" s="220"/>
      <c r="Y772" s="220"/>
      <c r="Z772" s="210"/>
      <c r="AA772" s="210"/>
      <c r="AB772" s="210"/>
      <c r="AC772" s="210"/>
      <c r="AD772" s="210"/>
      <c r="AE772" s="210"/>
      <c r="AF772" s="210"/>
      <c r="AG772" s="210" t="s">
        <v>331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ht="22.5" outlineLevel="1" x14ac:dyDescent="0.2">
      <c r="A773" s="235">
        <v>143</v>
      </c>
      <c r="B773" s="236" t="s">
        <v>1097</v>
      </c>
      <c r="C773" s="254" t="s">
        <v>1098</v>
      </c>
      <c r="D773" s="237" t="s">
        <v>437</v>
      </c>
      <c r="E773" s="238">
        <v>10</v>
      </c>
      <c r="F773" s="239"/>
      <c r="G773" s="240">
        <f>ROUND(E773*F773,2)</f>
        <v>0</v>
      </c>
      <c r="H773" s="239"/>
      <c r="I773" s="240">
        <f>ROUND(E773*H773,2)</f>
        <v>0</v>
      </c>
      <c r="J773" s="239"/>
      <c r="K773" s="240">
        <f>ROUND(E773*J773,2)</f>
        <v>0</v>
      </c>
      <c r="L773" s="240">
        <v>21</v>
      </c>
      <c r="M773" s="240">
        <f>G773*(1+L773/100)</f>
        <v>0</v>
      </c>
      <c r="N773" s="238">
        <v>1.8599999999999998E-2</v>
      </c>
      <c r="O773" s="238">
        <f>ROUND(E773*N773,2)</f>
        <v>0.19</v>
      </c>
      <c r="P773" s="238">
        <v>0</v>
      </c>
      <c r="Q773" s="238">
        <f>ROUND(E773*P773,2)</f>
        <v>0</v>
      </c>
      <c r="R773" s="240" t="s">
        <v>385</v>
      </c>
      <c r="S773" s="240" t="s">
        <v>324</v>
      </c>
      <c r="T773" s="241" t="s">
        <v>324</v>
      </c>
      <c r="U773" s="220">
        <v>0</v>
      </c>
      <c r="V773" s="220">
        <f>ROUND(E773*U773,2)</f>
        <v>0</v>
      </c>
      <c r="W773" s="220"/>
      <c r="X773" s="220" t="s">
        <v>386</v>
      </c>
      <c r="Y773" s="220" t="s">
        <v>651</v>
      </c>
      <c r="Z773" s="210"/>
      <c r="AA773" s="210"/>
      <c r="AB773" s="210"/>
      <c r="AC773" s="210"/>
      <c r="AD773" s="210"/>
      <c r="AE773" s="210"/>
      <c r="AF773" s="210"/>
      <c r="AG773" s="210" t="s">
        <v>652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2" x14ac:dyDescent="0.2">
      <c r="A774" s="217"/>
      <c r="B774" s="218"/>
      <c r="C774" s="257" t="s">
        <v>1081</v>
      </c>
      <c r="D774" s="244"/>
      <c r="E774" s="244"/>
      <c r="F774" s="244"/>
      <c r="G774" s="244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369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2" x14ac:dyDescent="0.2">
      <c r="A775" s="217"/>
      <c r="B775" s="218"/>
      <c r="C775" s="256" t="s">
        <v>1092</v>
      </c>
      <c r="D775" s="221"/>
      <c r="E775" s="222">
        <v>8</v>
      </c>
      <c r="F775" s="220"/>
      <c r="G775" s="220"/>
      <c r="H775" s="220"/>
      <c r="I775" s="220"/>
      <c r="J775" s="220"/>
      <c r="K775" s="220"/>
      <c r="L775" s="220"/>
      <c r="M775" s="220"/>
      <c r="N775" s="219"/>
      <c r="O775" s="219"/>
      <c r="P775" s="219"/>
      <c r="Q775" s="219"/>
      <c r="R775" s="220"/>
      <c r="S775" s="220"/>
      <c r="T775" s="220"/>
      <c r="U775" s="220"/>
      <c r="V775" s="220"/>
      <c r="W775" s="220"/>
      <c r="X775" s="220"/>
      <c r="Y775" s="220"/>
      <c r="Z775" s="210"/>
      <c r="AA775" s="210"/>
      <c r="AB775" s="210"/>
      <c r="AC775" s="210"/>
      <c r="AD775" s="210"/>
      <c r="AE775" s="210"/>
      <c r="AF775" s="210"/>
      <c r="AG775" s="210" t="s">
        <v>331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">
      <c r="A776" s="217"/>
      <c r="B776" s="218"/>
      <c r="C776" s="256" t="s">
        <v>1091</v>
      </c>
      <c r="D776" s="221"/>
      <c r="E776" s="222">
        <v>2</v>
      </c>
      <c r="F776" s="220"/>
      <c r="G776" s="220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331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ht="22.5" outlineLevel="1" x14ac:dyDescent="0.2">
      <c r="A777" s="235">
        <v>144</v>
      </c>
      <c r="B777" s="236" t="s">
        <v>1099</v>
      </c>
      <c r="C777" s="254" t="s">
        <v>1100</v>
      </c>
      <c r="D777" s="237" t="s">
        <v>437</v>
      </c>
      <c r="E777" s="238">
        <v>40</v>
      </c>
      <c r="F777" s="239"/>
      <c r="G777" s="240">
        <f>ROUND(E777*F777,2)</f>
        <v>0</v>
      </c>
      <c r="H777" s="239"/>
      <c r="I777" s="240">
        <f>ROUND(E777*H777,2)</f>
        <v>0</v>
      </c>
      <c r="J777" s="239"/>
      <c r="K777" s="240">
        <f>ROUND(E777*J777,2)</f>
        <v>0</v>
      </c>
      <c r="L777" s="240">
        <v>21</v>
      </c>
      <c r="M777" s="240">
        <f>G777*(1+L777/100)</f>
        <v>0</v>
      </c>
      <c r="N777" s="238">
        <v>1.8800000000000001E-2</v>
      </c>
      <c r="O777" s="238">
        <f>ROUND(E777*N777,2)</f>
        <v>0.75</v>
      </c>
      <c r="P777" s="238">
        <v>0</v>
      </c>
      <c r="Q777" s="238">
        <f>ROUND(E777*P777,2)</f>
        <v>0</v>
      </c>
      <c r="R777" s="240" t="s">
        <v>385</v>
      </c>
      <c r="S777" s="240" t="s">
        <v>324</v>
      </c>
      <c r="T777" s="241" t="s">
        <v>324</v>
      </c>
      <c r="U777" s="220">
        <v>0</v>
      </c>
      <c r="V777" s="220">
        <f>ROUND(E777*U777,2)</f>
        <v>0</v>
      </c>
      <c r="W777" s="220"/>
      <c r="X777" s="220" t="s">
        <v>386</v>
      </c>
      <c r="Y777" s="220" t="s">
        <v>651</v>
      </c>
      <c r="Z777" s="210"/>
      <c r="AA777" s="210"/>
      <c r="AB777" s="210"/>
      <c r="AC777" s="210"/>
      <c r="AD777" s="210"/>
      <c r="AE777" s="210"/>
      <c r="AF777" s="210"/>
      <c r="AG777" s="210" t="s">
        <v>652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2" x14ac:dyDescent="0.2">
      <c r="A778" s="217"/>
      <c r="B778" s="218"/>
      <c r="C778" s="257" t="s">
        <v>1081</v>
      </c>
      <c r="D778" s="244"/>
      <c r="E778" s="244"/>
      <c r="F778" s="244"/>
      <c r="G778" s="244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369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">
      <c r="A779" s="217"/>
      <c r="B779" s="218"/>
      <c r="C779" s="256" t="s">
        <v>1094</v>
      </c>
      <c r="D779" s="221"/>
      <c r="E779" s="222">
        <v>18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331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56" t="s">
        <v>1093</v>
      </c>
      <c r="D780" s="221"/>
      <c r="E780" s="222">
        <v>22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331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ht="22.5" outlineLevel="1" x14ac:dyDescent="0.2">
      <c r="A781" s="235">
        <v>145</v>
      </c>
      <c r="B781" s="236" t="s">
        <v>1101</v>
      </c>
      <c r="C781" s="254" t="s">
        <v>1102</v>
      </c>
      <c r="D781" s="237" t="s">
        <v>437</v>
      </c>
      <c r="E781" s="238">
        <v>7</v>
      </c>
      <c r="F781" s="239"/>
      <c r="G781" s="240">
        <f>ROUND(E781*F781,2)</f>
        <v>0</v>
      </c>
      <c r="H781" s="239"/>
      <c r="I781" s="240">
        <f>ROUND(E781*H781,2)</f>
        <v>0</v>
      </c>
      <c r="J781" s="239"/>
      <c r="K781" s="240">
        <f>ROUND(E781*J781,2)</f>
        <v>0</v>
      </c>
      <c r="L781" s="240">
        <v>21</v>
      </c>
      <c r="M781" s="240">
        <f>G781*(1+L781/100)</f>
        <v>0</v>
      </c>
      <c r="N781" s="238">
        <v>4.2000000000000002E-4</v>
      </c>
      <c r="O781" s="238">
        <f>ROUND(E781*N781,2)</f>
        <v>0</v>
      </c>
      <c r="P781" s="238">
        <v>0</v>
      </c>
      <c r="Q781" s="238">
        <f>ROUND(E781*P781,2)</f>
        <v>0</v>
      </c>
      <c r="R781" s="240" t="s">
        <v>397</v>
      </c>
      <c r="S781" s="240" t="s">
        <v>324</v>
      </c>
      <c r="T781" s="241" t="s">
        <v>324</v>
      </c>
      <c r="U781" s="220">
        <v>2.7949999999999999</v>
      </c>
      <c r="V781" s="220">
        <f>ROUND(E781*U781,2)</f>
        <v>19.57</v>
      </c>
      <c r="W781" s="220"/>
      <c r="X781" s="220" t="s">
        <v>325</v>
      </c>
      <c r="Y781" s="220" t="s">
        <v>651</v>
      </c>
      <c r="Z781" s="210"/>
      <c r="AA781" s="210"/>
      <c r="AB781" s="210"/>
      <c r="AC781" s="210"/>
      <c r="AD781" s="210"/>
      <c r="AE781" s="210"/>
      <c r="AF781" s="210"/>
      <c r="AG781" s="210" t="s">
        <v>335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ht="22.5" outlineLevel="2" x14ac:dyDescent="0.2">
      <c r="A782" s="217"/>
      <c r="B782" s="218"/>
      <c r="C782" s="255" t="s">
        <v>1103</v>
      </c>
      <c r="D782" s="243"/>
      <c r="E782" s="243"/>
      <c r="F782" s="243"/>
      <c r="G782" s="243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329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42" t="str">
        <f>C782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782" s="210"/>
      <c r="BC782" s="210"/>
      <c r="BD782" s="210"/>
      <c r="BE782" s="210"/>
      <c r="BF782" s="210"/>
      <c r="BG782" s="210"/>
      <c r="BH782" s="210"/>
    </row>
    <row r="783" spans="1:60" outlineLevel="2" x14ac:dyDescent="0.2">
      <c r="A783" s="217"/>
      <c r="B783" s="218"/>
      <c r="C783" s="256" t="s">
        <v>1104</v>
      </c>
      <c r="D783" s="221"/>
      <c r="E783" s="222">
        <v>3</v>
      </c>
      <c r="F783" s="220"/>
      <c r="G783" s="220"/>
      <c r="H783" s="220"/>
      <c r="I783" s="220"/>
      <c r="J783" s="220"/>
      <c r="K783" s="220"/>
      <c r="L783" s="220"/>
      <c r="M783" s="220"/>
      <c r="N783" s="219"/>
      <c r="O783" s="219"/>
      <c r="P783" s="219"/>
      <c r="Q783" s="219"/>
      <c r="R783" s="220"/>
      <c r="S783" s="220"/>
      <c r="T783" s="220"/>
      <c r="U783" s="220"/>
      <c r="V783" s="220"/>
      <c r="W783" s="220"/>
      <c r="X783" s="220"/>
      <c r="Y783" s="220"/>
      <c r="Z783" s="210"/>
      <c r="AA783" s="210"/>
      <c r="AB783" s="210"/>
      <c r="AC783" s="210"/>
      <c r="AD783" s="210"/>
      <c r="AE783" s="210"/>
      <c r="AF783" s="210"/>
      <c r="AG783" s="210" t="s">
        <v>331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3" x14ac:dyDescent="0.2">
      <c r="A784" s="217"/>
      <c r="B784" s="218"/>
      <c r="C784" s="256" t="s">
        <v>1105</v>
      </c>
      <c r="D784" s="221"/>
      <c r="E784" s="222">
        <v>1</v>
      </c>
      <c r="F784" s="220"/>
      <c r="G784" s="220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331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3" x14ac:dyDescent="0.2">
      <c r="A785" s="217"/>
      <c r="B785" s="218"/>
      <c r="C785" s="256" t="s">
        <v>1106</v>
      </c>
      <c r="D785" s="221"/>
      <c r="E785" s="222">
        <v>1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331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">
      <c r="A786" s="217"/>
      <c r="B786" s="218"/>
      <c r="C786" s="256" t="s">
        <v>1107</v>
      </c>
      <c r="D786" s="221"/>
      <c r="E786" s="222">
        <v>2</v>
      </c>
      <c r="F786" s="220"/>
      <c r="G786" s="220"/>
      <c r="H786" s="220"/>
      <c r="I786" s="220"/>
      <c r="J786" s="220"/>
      <c r="K786" s="220"/>
      <c r="L786" s="220"/>
      <c r="M786" s="220"/>
      <c r="N786" s="219"/>
      <c r="O786" s="219"/>
      <c r="P786" s="219"/>
      <c r="Q786" s="219"/>
      <c r="R786" s="220"/>
      <c r="S786" s="220"/>
      <c r="T786" s="220"/>
      <c r="U786" s="220"/>
      <c r="V786" s="220"/>
      <c r="W786" s="220"/>
      <c r="X786" s="220"/>
      <c r="Y786" s="220"/>
      <c r="Z786" s="210"/>
      <c r="AA786" s="210"/>
      <c r="AB786" s="210"/>
      <c r="AC786" s="210"/>
      <c r="AD786" s="210"/>
      <c r="AE786" s="210"/>
      <c r="AF786" s="210"/>
      <c r="AG786" s="210" t="s">
        <v>331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ht="22.5" outlineLevel="1" x14ac:dyDescent="0.2">
      <c r="A787" s="235">
        <v>146</v>
      </c>
      <c r="B787" s="236" t="s">
        <v>1108</v>
      </c>
      <c r="C787" s="254" t="s">
        <v>1109</v>
      </c>
      <c r="D787" s="237" t="s">
        <v>437</v>
      </c>
      <c r="E787" s="238">
        <v>2</v>
      </c>
      <c r="F787" s="239"/>
      <c r="G787" s="240">
        <f>ROUND(E787*F787,2)</f>
        <v>0</v>
      </c>
      <c r="H787" s="239"/>
      <c r="I787" s="240">
        <f>ROUND(E787*H787,2)</f>
        <v>0</v>
      </c>
      <c r="J787" s="239"/>
      <c r="K787" s="240">
        <f>ROUND(E787*J787,2)</f>
        <v>0</v>
      </c>
      <c r="L787" s="240">
        <v>21</v>
      </c>
      <c r="M787" s="240">
        <f>G787*(1+L787/100)</f>
        <v>0</v>
      </c>
      <c r="N787" s="238">
        <v>2.5899999999999999E-2</v>
      </c>
      <c r="O787" s="238">
        <f>ROUND(E787*N787,2)</f>
        <v>0.05</v>
      </c>
      <c r="P787" s="238">
        <v>0</v>
      </c>
      <c r="Q787" s="238">
        <f>ROUND(E787*P787,2)</f>
        <v>0</v>
      </c>
      <c r="R787" s="240" t="s">
        <v>385</v>
      </c>
      <c r="S787" s="240" t="s">
        <v>324</v>
      </c>
      <c r="T787" s="241" t="s">
        <v>324</v>
      </c>
      <c r="U787" s="220">
        <v>0</v>
      </c>
      <c r="V787" s="220">
        <f>ROUND(E787*U787,2)</f>
        <v>0</v>
      </c>
      <c r="W787" s="220"/>
      <c r="X787" s="220" t="s">
        <v>386</v>
      </c>
      <c r="Y787" s="220" t="s">
        <v>651</v>
      </c>
      <c r="Z787" s="210"/>
      <c r="AA787" s="210"/>
      <c r="AB787" s="210"/>
      <c r="AC787" s="210"/>
      <c r="AD787" s="210"/>
      <c r="AE787" s="210"/>
      <c r="AF787" s="210"/>
      <c r="AG787" s="210" t="s">
        <v>652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57" t="s">
        <v>1081</v>
      </c>
      <c r="D788" s="244"/>
      <c r="E788" s="244"/>
      <c r="F788" s="244"/>
      <c r="G788" s="244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369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2" x14ac:dyDescent="0.2">
      <c r="A789" s="217"/>
      <c r="B789" s="218"/>
      <c r="C789" s="256" t="s">
        <v>1106</v>
      </c>
      <c r="D789" s="221"/>
      <c r="E789" s="222">
        <v>1</v>
      </c>
      <c r="F789" s="220"/>
      <c r="G789" s="220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331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56" t="s">
        <v>1105</v>
      </c>
      <c r="D790" s="221"/>
      <c r="E790" s="222">
        <v>1</v>
      </c>
      <c r="F790" s="220"/>
      <c r="G790" s="220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331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ht="22.5" outlineLevel="1" x14ac:dyDescent="0.2">
      <c r="A791" s="235">
        <v>147</v>
      </c>
      <c r="B791" s="236" t="s">
        <v>1110</v>
      </c>
      <c r="C791" s="254" t="s">
        <v>1111</v>
      </c>
      <c r="D791" s="237" t="s">
        <v>437</v>
      </c>
      <c r="E791" s="238">
        <v>2</v>
      </c>
      <c r="F791" s="239"/>
      <c r="G791" s="240">
        <f>ROUND(E791*F791,2)</f>
        <v>0</v>
      </c>
      <c r="H791" s="239"/>
      <c r="I791" s="240">
        <f>ROUND(E791*H791,2)</f>
        <v>0</v>
      </c>
      <c r="J791" s="239"/>
      <c r="K791" s="240">
        <f>ROUND(E791*J791,2)</f>
        <v>0</v>
      </c>
      <c r="L791" s="240">
        <v>21</v>
      </c>
      <c r="M791" s="240">
        <f>G791*(1+L791/100)</f>
        <v>0</v>
      </c>
      <c r="N791" s="238">
        <v>2.6700000000000002E-2</v>
      </c>
      <c r="O791" s="238">
        <f>ROUND(E791*N791,2)</f>
        <v>0.05</v>
      </c>
      <c r="P791" s="238">
        <v>0</v>
      </c>
      <c r="Q791" s="238">
        <f>ROUND(E791*P791,2)</f>
        <v>0</v>
      </c>
      <c r="R791" s="240" t="s">
        <v>385</v>
      </c>
      <c r="S791" s="240" t="s">
        <v>324</v>
      </c>
      <c r="T791" s="241" t="s">
        <v>324</v>
      </c>
      <c r="U791" s="220">
        <v>0</v>
      </c>
      <c r="V791" s="220">
        <f>ROUND(E791*U791,2)</f>
        <v>0</v>
      </c>
      <c r="W791" s="220"/>
      <c r="X791" s="220" t="s">
        <v>386</v>
      </c>
      <c r="Y791" s="220" t="s">
        <v>651</v>
      </c>
      <c r="Z791" s="210"/>
      <c r="AA791" s="210"/>
      <c r="AB791" s="210"/>
      <c r="AC791" s="210"/>
      <c r="AD791" s="210"/>
      <c r="AE791" s="210"/>
      <c r="AF791" s="210"/>
      <c r="AG791" s="210" t="s">
        <v>652</v>
      </c>
      <c r="AH791" s="210"/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2" x14ac:dyDescent="0.2">
      <c r="A792" s="217"/>
      <c r="B792" s="218"/>
      <c r="C792" s="257" t="s">
        <v>1081</v>
      </c>
      <c r="D792" s="244"/>
      <c r="E792" s="244"/>
      <c r="F792" s="244"/>
      <c r="G792" s="244"/>
      <c r="H792" s="220"/>
      <c r="I792" s="220"/>
      <c r="J792" s="220"/>
      <c r="K792" s="220"/>
      <c r="L792" s="220"/>
      <c r="M792" s="220"/>
      <c r="N792" s="219"/>
      <c r="O792" s="219"/>
      <c r="P792" s="219"/>
      <c r="Q792" s="219"/>
      <c r="R792" s="220"/>
      <c r="S792" s="220"/>
      <c r="T792" s="220"/>
      <c r="U792" s="220"/>
      <c r="V792" s="220"/>
      <c r="W792" s="220"/>
      <c r="X792" s="220"/>
      <c r="Y792" s="220"/>
      <c r="Z792" s="210"/>
      <c r="AA792" s="210"/>
      <c r="AB792" s="210"/>
      <c r="AC792" s="210"/>
      <c r="AD792" s="210"/>
      <c r="AE792" s="210"/>
      <c r="AF792" s="210"/>
      <c r="AG792" s="210" t="s">
        <v>369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2" x14ac:dyDescent="0.2">
      <c r="A793" s="217"/>
      <c r="B793" s="218"/>
      <c r="C793" s="256" t="s">
        <v>1107</v>
      </c>
      <c r="D793" s="221"/>
      <c r="E793" s="222">
        <v>2</v>
      </c>
      <c r="F793" s="220"/>
      <c r="G793" s="220"/>
      <c r="H793" s="220"/>
      <c r="I793" s="220"/>
      <c r="J793" s="220"/>
      <c r="K793" s="220"/>
      <c r="L793" s="220"/>
      <c r="M793" s="220"/>
      <c r="N793" s="219"/>
      <c r="O793" s="219"/>
      <c r="P793" s="219"/>
      <c r="Q793" s="219"/>
      <c r="R793" s="220"/>
      <c r="S793" s="220"/>
      <c r="T793" s="220"/>
      <c r="U793" s="220"/>
      <c r="V793" s="220"/>
      <c r="W793" s="220"/>
      <c r="X793" s="220"/>
      <c r="Y793" s="220"/>
      <c r="Z793" s="210"/>
      <c r="AA793" s="210"/>
      <c r="AB793" s="210"/>
      <c r="AC793" s="210"/>
      <c r="AD793" s="210"/>
      <c r="AE793" s="210"/>
      <c r="AF793" s="210"/>
      <c r="AG793" s="210" t="s">
        <v>331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ht="22.5" outlineLevel="1" x14ac:dyDescent="0.2">
      <c r="A794" s="235">
        <v>148</v>
      </c>
      <c r="B794" s="236" t="s">
        <v>1112</v>
      </c>
      <c r="C794" s="254" t="s">
        <v>1113</v>
      </c>
      <c r="D794" s="237" t="s">
        <v>437</v>
      </c>
      <c r="E794" s="238">
        <v>3</v>
      </c>
      <c r="F794" s="239"/>
      <c r="G794" s="240">
        <f>ROUND(E794*F794,2)</f>
        <v>0</v>
      </c>
      <c r="H794" s="239"/>
      <c r="I794" s="240">
        <f>ROUND(E794*H794,2)</f>
        <v>0</v>
      </c>
      <c r="J794" s="239"/>
      <c r="K794" s="240">
        <f>ROUND(E794*J794,2)</f>
        <v>0</v>
      </c>
      <c r="L794" s="240">
        <v>21</v>
      </c>
      <c r="M794" s="240">
        <f>G794*(1+L794/100)</f>
        <v>0</v>
      </c>
      <c r="N794" s="238">
        <v>3.2500000000000001E-2</v>
      </c>
      <c r="O794" s="238">
        <f>ROUND(E794*N794,2)</f>
        <v>0.1</v>
      </c>
      <c r="P794" s="238">
        <v>0</v>
      </c>
      <c r="Q794" s="238">
        <f>ROUND(E794*P794,2)</f>
        <v>0</v>
      </c>
      <c r="R794" s="240" t="s">
        <v>385</v>
      </c>
      <c r="S794" s="240" t="s">
        <v>324</v>
      </c>
      <c r="T794" s="241" t="s">
        <v>324</v>
      </c>
      <c r="U794" s="220">
        <v>0</v>
      </c>
      <c r="V794" s="220">
        <f>ROUND(E794*U794,2)</f>
        <v>0</v>
      </c>
      <c r="W794" s="220"/>
      <c r="X794" s="220" t="s">
        <v>386</v>
      </c>
      <c r="Y794" s="220" t="s">
        <v>651</v>
      </c>
      <c r="Z794" s="210"/>
      <c r="AA794" s="210"/>
      <c r="AB794" s="210"/>
      <c r="AC794" s="210"/>
      <c r="AD794" s="210"/>
      <c r="AE794" s="210"/>
      <c r="AF794" s="210"/>
      <c r="AG794" s="210" t="s">
        <v>652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2" x14ac:dyDescent="0.2">
      <c r="A795" s="217"/>
      <c r="B795" s="218"/>
      <c r="C795" s="257" t="s">
        <v>1085</v>
      </c>
      <c r="D795" s="244"/>
      <c r="E795" s="244"/>
      <c r="F795" s="244"/>
      <c r="G795" s="244"/>
      <c r="H795" s="220"/>
      <c r="I795" s="220"/>
      <c r="J795" s="220"/>
      <c r="K795" s="220"/>
      <c r="L795" s="220"/>
      <c r="M795" s="220"/>
      <c r="N795" s="219"/>
      <c r="O795" s="219"/>
      <c r="P795" s="219"/>
      <c r="Q795" s="219"/>
      <c r="R795" s="220"/>
      <c r="S795" s="220"/>
      <c r="T795" s="220"/>
      <c r="U795" s="220"/>
      <c r="V795" s="220"/>
      <c r="W795" s="220"/>
      <c r="X795" s="220"/>
      <c r="Y795" s="220"/>
      <c r="Z795" s="210"/>
      <c r="AA795" s="210"/>
      <c r="AB795" s="210"/>
      <c r="AC795" s="210"/>
      <c r="AD795" s="210"/>
      <c r="AE795" s="210"/>
      <c r="AF795" s="210"/>
      <c r="AG795" s="210" t="s">
        <v>369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2" x14ac:dyDescent="0.2">
      <c r="A796" s="217"/>
      <c r="B796" s="218"/>
      <c r="C796" s="256" t="s">
        <v>1104</v>
      </c>
      <c r="D796" s="221"/>
      <c r="E796" s="222">
        <v>3</v>
      </c>
      <c r="F796" s="220"/>
      <c r="G796" s="220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331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x14ac:dyDescent="0.2">
      <c r="A797" s="228" t="s">
        <v>318</v>
      </c>
      <c r="B797" s="229" t="s">
        <v>73</v>
      </c>
      <c r="C797" s="253" t="s">
        <v>186</v>
      </c>
      <c r="D797" s="230"/>
      <c r="E797" s="231"/>
      <c r="F797" s="232"/>
      <c r="G797" s="232">
        <f>SUMIF(AG798:AG803,"&lt;&gt;NOR",G798:G803)</f>
        <v>0</v>
      </c>
      <c r="H797" s="232"/>
      <c r="I797" s="232">
        <f>SUM(I798:I803)</f>
        <v>0</v>
      </c>
      <c r="J797" s="232"/>
      <c r="K797" s="232">
        <f>SUM(K798:K803)</f>
        <v>0</v>
      </c>
      <c r="L797" s="232"/>
      <c r="M797" s="232">
        <f>SUM(M798:M803)</f>
        <v>0</v>
      </c>
      <c r="N797" s="231"/>
      <c r="O797" s="231">
        <f>SUM(O798:O803)</f>
        <v>1.1499999999999999</v>
      </c>
      <c r="P797" s="231"/>
      <c r="Q797" s="231">
        <f>SUM(Q798:Q803)</f>
        <v>0</v>
      </c>
      <c r="R797" s="232"/>
      <c r="S797" s="232"/>
      <c r="T797" s="233"/>
      <c r="U797" s="227"/>
      <c r="V797" s="227">
        <f>SUM(V798:V803)</f>
        <v>2.2000000000000002</v>
      </c>
      <c r="W797" s="227"/>
      <c r="X797" s="227"/>
      <c r="Y797" s="227"/>
      <c r="AG797" t="s">
        <v>319</v>
      </c>
    </row>
    <row r="798" spans="1:60" outlineLevel="1" x14ac:dyDescent="0.2">
      <c r="A798" s="235">
        <v>149</v>
      </c>
      <c r="B798" s="236" t="s">
        <v>1114</v>
      </c>
      <c r="C798" s="254" t="s">
        <v>1115</v>
      </c>
      <c r="D798" s="237" t="s">
        <v>437</v>
      </c>
      <c r="E798" s="238">
        <v>2</v>
      </c>
      <c r="F798" s="239"/>
      <c r="G798" s="240">
        <f>ROUND(E798*F798,2)</f>
        <v>0</v>
      </c>
      <c r="H798" s="239"/>
      <c r="I798" s="240">
        <f>ROUND(E798*H798,2)</f>
        <v>0</v>
      </c>
      <c r="J798" s="239"/>
      <c r="K798" s="240">
        <f>ROUND(E798*J798,2)</f>
        <v>0</v>
      </c>
      <c r="L798" s="240">
        <v>21</v>
      </c>
      <c r="M798" s="240">
        <f>G798*(1+L798/100)</f>
        <v>0</v>
      </c>
      <c r="N798" s="238">
        <v>0.51048000000000004</v>
      </c>
      <c r="O798" s="238">
        <f>ROUND(E798*N798,2)</f>
        <v>1.02</v>
      </c>
      <c r="P798" s="238">
        <v>0</v>
      </c>
      <c r="Q798" s="238">
        <f>ROUND(E798*P798,2)</f>
        <v>0</v>
      </c>
      <c r="R798" s="240" t="s">
        <v>397</v>
      </c>
      <c r="S798" s="240" t="s">
        <v>324</v>
      </c>
      <c r="T798" s="241" t="s">
        <v>324</v>
      </c>
      <c r="U798" s="220">
        <v>1.0986</v>
      </c>
      <c r="V798" s="220">
        <f>ROUND(E798*U798,2)</f>
        <v>2.2000000000000002</v>
      </c>
      <c r="W798" s="220"/>
      <c r="X798" s="220" t="s">
        <v>325</v>
      </c>
      <c r="Y798" s="220" t="s">
        <v>651</v>
      </c>
      <c r="Z798" s="210"/>
      <c r="AA798" s="210"/>
      <c r="AB798" s="210"/>
      <c r="AC798" s="210"/>
      <c r="AD798" s="210"/>
      <c r="AE798" s="210"/>
      <c r="AF798" s="210"/>
      <c r="AG798" s="210" t="s">
        <v>335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2" x14ac:dyDescent="0.2">
      <c r="A799" s="217"/>
      <c r="B799" s="218"/>
      <c r="C799" s="257" t="s">
        <v>1116</v>
      </c>
      <c r="D799" s="244"/>
      <c r="E799" s="244"/>
      <c r="F799" s="244"/>
      <c r="G799" s="244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369</v>
      </c>
      <c r="AH799" s="210"/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2" x14ac:dyDescent="0.2">
      <c r="A800" s="217"/>
      <c r="B800" s="218"/>
      <c r="C800" s="256" t="s">
        <v>51</v>
      </c>
      <c r="D800" s="221"/>
      <c r="E800" s="222">
        <v>2</v>
      </c>
      <c r="F800" s="220"/>
      <c r="G800" s="220"/>
      <c r="H800" s="220"/>
      <c r="I800" s="220"/>
      <c r="J800" s="220"/>
      <c r="K800" s="220"/>
      <c r="L800" s="220"/>
      <c r="M800" s="220"/>
      <c r="N800" s="219"/>
      <c r="O800" s="219"/>
      <c r="P800" s="219"/>
      <c r="Q800" s="219"/>
      <c r="R800" s="220"/>
      <c r="S800" s="220"/>
      <c r="T800" s="220"/>
      <c r="U800" s="220"/>
      <c r="V800" s="220"/>
      <c r="W800" s="220"/>
      <c r="X800" s="220"/>
      <c r="Y800" s="220"/>
      <c r="Z800" s="210"/>
      <c r="AA800" s="210"/>
      <c r="AB800" s="210"/>
      <c r="AC800" s="210"/>
      <c r="AD800" s="210"/>
      <c r="AE800" s="210"/>
      <c r="AF800" s="210"/>
      <c r="AG800" s="210" t="s">
        <v>331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">
      <c r="A801" s="235">
        <v>150</v>
      </c>
      <c r="B801" s="236" t="s">
        <v>1117</v>
      </c>
      <c r="C801" s="254" t="s">
        <v>1118</v>
      </c>
      <c r="D801" s="237" t="s">
        <v>437</v>
      </c>
      <c r="E801" s="238">
        <v>2</v>
      </c>
      <c r="F801" s="239"/>
      <c r="G801" s="240">
        <f>ROUND(E801*F801,2)</f>
        <v>0</v>
      </c>
      <c r="H801" s="239"/>
      <c r="I801" s="240">
        <f>ROUND(E801*H801,2)</f>
        <v>0</v>
      </c>
      <c r="J801" s="239"/>
      <c r="K801" s="240">
        <f>ROUND(E801*J801,2)</f>
        <v>0</v>
      </c>
      <c r="L801" s="240">
        <v>21</v>
      </c>
      <c r="M801" s="240">
        <f>G801*(1+L801/100)</f>
        <v>0</v>
      </c>
      <c r="N801" s="238">
        <v>6.5000000000000002E-2</v>
      </c>
      <c r="O801" s="238">
        <f>ROUND(E801*N801,2)</f>
        <v>0.13</v>
      </c>
      <c r="P801" s="238">
        <v>0</v>
      </c>
      <c r="Q801" s="238">
        <f>ROUND(E801*P801,2)</f>
        <v>0</v>
      </c>
      <c r="R801" s="240"/>
      <c r="S801" s="240" t="s">
        <v>366</v>
      </c>
      <c r="T801" s="241" t="s">
        <v>367</v>
      </c>
      <c r="U801" s="220">
        <v>0</v>
      </c>
      <c r="V801" s="220">
        <f>ROUND(E801*U801,2)</f>
        <v>0</v>
      </c>
      <c r="W801" s="220"/>
      <c r="X801" s="220" t="s">
        <v>386</v>
      </c>
      <c r="Y801" s="220" t="s">
        <v>651</v>
      </c>
      <c r="Z801" s="210"/>
      <c r="AA801" s="210"/>
      <c r="AB801" s="210"/>
      <c r="AC801" s="210"/>
      <c r="AD801" s="210"/>
      <c r="AE801" s="210"/>
      <c r="AF801" s="210"/>
      <c r="AG801" s="210" t="s">
        <v>652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2" x14ac:dyDescent="0.2">
      <c r="A802" s="217"/>
      <c r="B802" s="218"/>
      <c r="C802" s="257" t="s">
        <v>1119</v>
      </c>
      <c r="D802" s="244"/>
      <c r="E802" s="244"/>
      <c r="F802" s="244"/>
      <c r="G802" s="244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369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2" x14ac:dyDescent="0.2">
      <c r="A803" s="217"/>
      <c r="B803" s="218"/>
      <c r="C803" s="256" t="s">
        <v>1120</v>
      </c>
      <c r="D803" s="221"/>
      <c r="E803" s="222">
        <v>2</v>
      </c>
      <c r="F803" s="220"/>
      <c r="G803" s="220"/>
      <c r="H803" s="220"/>
      <c r="I803" s="220"/>
      <c r="J803" s="220"/>
      <c r="K803" s="220"/>
      <c r="L803" s="220"/>
      <c r="M803" s="220"/>
      <c r="N803" s="219"/>
      <c r="O803" s="219"/>
      <c r="P803" s="219"/>
      <c r="Q803" s="219"/>
      <c r="R803" s="220"/>
      <c r="S803" s="220"/>
      <c r="T803" s="220"/>
      <c r="U803" s="220"/>
      <c r="V803" s="220"/>
      <c r="W803" s="220"/>
      <c r="X803" s="220"/>
      <c r="Y803" s="220"/>
      <c r="Z803" s="210"/>
      <c r="AA803" s="210"/>
      <c r="AB803" s="210"/>
      <c r="AC803" s="210"/>
      <c r="AD803" s="210"/>
      <c r="AE803" s="210"/>
      <c r="AF803" s="210"/>
      <c r="AG803" s="210" t="s">
        <v>331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x14ac:dyDescent="0.2">
      <c r="A804" s="228" t="s">
        <v>318</v>
      </c>
      <c r="B804" s="229" t="s">
        <v>189</v>
      </c>
      <c r="C804" s="253" t="s">
        <v>190</v>
      </c>
      <c r="D804" s="230"/>
      <c r="E804" s="231"/>
      <c r="F804" s="232"/>
      <c r="G804" s="232">
        <f>SUMIF(AG805:AG806,"&lt;&gt;NOR",G805:G806)</f>
        <v>0</v>
      </c>
      <c r="H804" s="232"/>
      <c r="I804" s="232">
        <f>SUM(I805:I806)</f>
        <v>0</v>
      </c>
      <c r="J804" s="232"/>
      <c r="K804" s="232">
        <f>SUM(K805:K806)</f>
        <v>0</v>
      </c>
      <c r="L804" s="232"/>
      <c r="M804" s="232">
        <f>SUM(M805:M806)</f>
        <v>0</v>
      </c>
      <c r="N804" s="231"/>
      <c r="O804" s="231">
        <f>SUM(O805:O806)</f>
        <v>19.329999999999998</v>
      </c>
      <c r="P804" s="231"/>
      <c r="Q804" s="231">
        <f>SUM(Q805:Q806)</f>
        <v>0</v>
      </c>
      <c r="R804" s="232"/>
      <c r="S804" s="232"/>
      <c r="T804" s="233"/>
      <c r="U804" s="227"/>
      <c r="V804" s="227">
        <f>SUM(V805:V806)</f>
        <v>17.78</v>
      </c>
      <c r="W804" s="227"/>
      <c r="X804" s="227"/>
      <c r="Y804" s="227"/>
      <c r="AG804" t="s">
        <v>319</v>
      </c>
    </row>
    <row r="805" spans="1:60" ht="22.5" outlineLevel="1" x14ac:dyDescent="0.2">
      <c r="A805" s="235">
        <v>151</v>
      </c>
      <c r="B805" s="236" t="s">
        <v>1121</v>
      </c>
      <c r="C805" s="254" t="s">
        <v>1122</v>
      </c>
      <c r="D805" s="237" t="s">
        <v>381</v>
      </c>
      <c r="E805" s="238">
        <v>127</v>
      </c>
      <c r="F805" s="239"/>
      <c r="G805" s="240">
        <f>ROUND(E805*F805,2)</f>
        <v>0</v>
      </c>
      <c r="H805" s="239"/>
      <c r="I805" s="240">
        <f>ROUND(E805*H805,2)</f>
        <v>0</v>
      </c>
      <c r="J805" s="239"/>
      <c r="K805" s="240">
        <f>ROUND(E805*J805,2)</f>
        <v>0</v>
      </c>
      <c r="L805" s="240">
        <v>21</v>
      </c>
      <c r="M805" s="240">
        <f>G805*(1+L805/100)</f>
        <v>0</v>
      </c>
      <c r="N805" s="238">
        <v>0.15223999999999999</v>
      </c>
      <c r="O805" s="238">
        <f>ROUND(E805*N805,2)</f>
        <v>19.329999999999998</v>
      </c>
      <c r="P805" s="238">
        <v>0</v>
      </c>
      <c r="Q805" s="238">
        <f>ROUND(E805*P805,2)</f>
        <v>0</v>
      </c>
      <c r="R805" s="240" t="s">
        <v>850</v>
      </c>
      <c r="S805" s="240" t="s">
        <v>324</v>
      </c>
      <c r="T805" s="241" t="s">
        <v>324</v>
      </c>
      <c r="U805" s="220">
        <v>0.14000000000000001</v>
      </c>
      <c r="V805" s="220">
        <f>ROUND(E805*U805,2)</f>
        <v>17.78</v>
      </c>
      <c r="W805" s="220"/>
      <c r="X805" s="220" t="s">
        <v>325</v>
      </c>
      <c r="Y805" s="220" t="s">
        <v>651</v>
      </c>
      <c r="Z805" s="210"/>
      <c r="AA805" s="210"/>
      <c r="AB805" s="210"/>
      <c r="AC805" s="210"/>
      <c r="AD805" s="210"/>
      <c r="AE805" s="210"/>
      <c r="AF805" s="210"/>
      <c r="AG805" s="210" t="s">
        <v>335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2" x14ac:dyDescent="0.2">
      <c r="A806" s="217"/>
      <c r="B806" s="218"/>
      <c r="C806" s="255" t="s">
        <v>1123</v>
      </c>
      <c r="D806" s="243"/>
      <c r="E806" s="243"/>
      <c r="F806" s="243"/>
      <c r="G806" s="243"/>
      <c r="H806" s="220"/>
      <c r="I806" s="220"/>
      <c r="J806" s="220"/>
      <c r="K806" s="220"/>
      <c r="L806" s="220"/>
      <c r="M806" s="220"/>
      <c r="N806" s="219"/>
      <c r="O806" s="219"/>
      <c r="P806" s="219"/>
      <c r="Q806" s="219"/>
      <c r="R806" s="220"/>
      <c r="S806" s="220"/>
      <c r="T806" s="220"/>
      <c r="U806" s="220"/>
      <c r="V806" s="220"/>
      <c r="W806" s="220"/>
      <c r="X806" s="220"/>
      <c r="Y806" s="220"/>
      <c r="Z806" s="210"/>
      <c r="AA806" s="210"/>
      <c r="AB806" s="210"/>
      <c r="AC806" s="210"/>
      <c r="AD806" s="210"/>
      <c r="AE806" s="210"/>
      <c r="AF806" s="210"/>
      <c r="AG806" s="210" t="s">
        <v>329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x14ac:dyDescent="0.2">
      <c r="A807" s="228" t="s">
        <v>318</v>
      </c>
      <c r="B807" s="229" t="s">
        <v>191</v>
      </c>
      <c r="C807" s="253" t="s">
        <v>192</v>
      </c>
      <c r="D807" s="230"/>
      <c r="E807" s="231"/>
      <c r="F807" s="232"/>
      <c r="G807" s="232">
        <f>SUMIF(AG808:AG824,"&lt;&gt;NOR",G808:G824)</f>
        <v>0</v>
      </c>
      <c r="H807" s="232"/>
      <c r="I807" s="232">
        <f>SUM(I808:I824)</f>
        <v>0</v>
      </c>
      <c r="J807" s="232"/>
      <c r="K807" s="232">
        <f>SUM(K808:K824)</f>
        <v>0</v>
      </c>
      <c r="L807" s="232"/>
      <c r="M807" s="232">
        <f>SUM(M808:M824)</f>
        <v>0</v>
      </c>
      <c r="N807" s="231"/>
      <c r="O807" s="231">
        <f>SUM(O808:O824)</f>
        <v>40.21</v>
      </c>
      <c r="P807" s="231"/>
      <c r="Q807" s="231">
        <f>SUM(Q808:Q824)</f>
        <v>0</v>
      </c>
      <c r="R807" s="232"/>
      <c r="S807" s="232"/>
      <c r="T807" s="233"/>
      <c r="U807" s="227"/>
      <c r="V807" s="227">
        <f>SUM(V808:V824)</f>
        <v>387.05</v>
      </c>
      <c r="W807" s="227"/>
      <c r="X807" s="227"/>
      <c r="Y807" s="227"/>
      <c r="AG807" t="s">
        <v>319</v>
      </c>
    </row>
    <row r="808" spans="1:60" ht="22.5" outlineLevel="1" x14ac:dyDescent="0.2">
      <c r="A808" s="235">
        <v>152</v>
      </c>
      <c r="B808" s="236" t="s">
        <v>1124</v>
      </c>
      <c r="C808" s="254" t="s">
        <v>1125</v>
      </c>
      <c r="D808" s="237" t="s">
        <v>392</v>
      </c>
      <c r="E808" s="238">
        <v>1536</v>
      </c>
      <c r="F808" s="239"/>
      <c r="G808" s="240">
        <f>ROUND(E808*F808,2)</f>
        <v>0</v>
      </c>
      <c r="H808" s="239"/>
      <c r="I808" s="240">
        <f>ROUND(E808*H808,2)</f>
        <v>0</v>
      </c>
      <c r="J808" s="239"/>
      <c r="K808" s="240">
        <f>ROUND(E808*J808,2)</f>
        <v>0</v>
      </c>
      <c r="L808" s="240">
        <v>21</v>
      </c>
      <c r="M808" s="240">
        <f>G808*(1+L808/100)</f>
        <v>0</v>
      </c>
      <c r="N808" s="238">
        <v>1.8380000000000001E-2</v>
      </c>
      <c r="O808" s="238">
        <f>ROUND(E808*N808,2)</f>
        <v>28.23</v>
      </c>
      <c r="P808" s="238">
        <v>0</v>
      </c>
      <c r="Q808" s="238">
        <f>ROUND(E808*P808,2)</f>
        <v>0</v>
      </c>
      <c r="R808" s="240" t="s">
        <v>1126</v>
      </c>
      <c r="S808" s="240" t="s">
        <v>324</v>
      </c>
      <c r="T808" s="241" t="s">
        <v>324</v>
      </c>
      <c r="U808" s="220">
        <v>0.104</v>
      </c>
      <c r="V808" s="220">
        <f>ROUND(E808*U808,2)</f>
        <v>159.74</v>
      </c>
      <c r="W808" s="220"/>
      <c r="X808" s="220" t="s">
        <v>325</v>
      </c>
      <c r="Y808" s="220" t="s">
        <v>651</v>
      </c>
      <c r="Z808" s="210"/>
      <c r="AA808" s="210"/>
      <c r="AB808" s="210"/>
      <c r="AC808" s="210"/>
      <c r="AD808" s="210"/>
      <c r="AE808" s="210"/>
      <c r="AF808" s="210"/>
      <c r="AG808" s="210" t="s">
        <v>335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2" x14ac:dyDescent="0.2">
      <c r="A809" s="217"/>
      <c r="B809" s="218"/>
      <c r="C809" s="255" t="s">
        <v>1127</v>
      </c>
      <c r="D809" s="243"/>
      <c r="E809" s="243"/>
      <c r="F809" s="243"/>
      <c r="G809" s="243"/>
      <c r="H809" s="220"/>
      <c r="I809" s="220"/>
      <c r="J809" s="220"/>
      <c r="K809" s="220"/>
      <c r="L809" s="220"/>
      <c r="M809" s="220"/>
      <c r="N809" s="219"/>
      <c r="O809" s="219"/>
      <c r="P809" s="219"/>
      <c r="Q809" s="219"/>
      <c r="R809" s="220"/>
      <c r="S809" s="220"/>
      <c r="T809" s="220"/>
      <c r="U809" s="220"/>
      <c r="V809" s="220"/>
      <c r="W809" s="220"/>
      <c r="X809" s="220"/>
      <c r="Y809" s="220"/>
      <c r="Z809" s="210"/>
      <c r="AA809" s="210"/>
      <c r="AB809" s="210"/>
      <c r="AC809" s="210"/>
      <c r="AD809" s="210"/>
      <c r="AE809" s="210"/>
      <c r="AF809" s="210"/>
      <c r="AG809" s="210" t="s">
        <v>329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2" x14ac:dyDescent="0.2">
      <c r="A810" s="217"/>
      <c r="B810" s="218"/>
      <c r="C810" s="258" t="s">
        <v>1128</v>
      </c>
      <c r="D810" s="245"/>
      <c r="E810" s="245"/>
      <c r="F810" s="245"/>
      <c r="G810" s="245"/>
      <c r="H810" s="220"/>
      <c r="I810" s="220"/>
      <c r="J810" s="220"/>
      <c r="K810" s="220"/>
      <c r="L810" s="220"/>
      <c r="M810" s="220"/>
      <c r="N810" s="219"/>
      <c r="O810" s="219"/>
      <c r="P810" s="219"/>
      <c r="Q810" s="219"/>
      <c r="R810" s="220"/>
      <c r="S810" s="220"/>
      <c r="T810" s="220"/>
      <c r="U810" s="220"/>
      <c r="V810" s="220"/>
      <c r="W810" s="220"/>
      <c r="X810" s="220"/>
      <c r="Y810" s="220"/>
      <c r="Z810" s="210"/>
      <c r="AA810" s="210"/>
      <c r="AB810" s="210"/>
      <c r="AC810" s="210"/>
      <c r="AD810" s="210"/>
      <c r="AE810" s="210"/>
      <c r="AF810" s="210"/>
      <c r="AG810" s="210" t="s">
        <v>369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2" x14ac:dyDescent="0.2">
      <c r="A811" s="217"/>
      <c r="B811" s="218"/>
      <c r="C811" s="256" t="s">
        <v>1129</v>
      </c>
      <c r="D811" s="221"/>
      <c r="E811" s="222">
        <v>720</v>
      </c>
      <c r="F811" s="220"/>
      <c r="G811" s="220"/>
      <c r="H811" s="220"/>
      <c r="I811" s="220"/>
      <c r="J811" s="220"/>
      <c r="K811" s="220"/>
      <c r="L811" s="220"/>
      <c r="M811" s="220"/>
      <c r="N811" s="219"/>
      <c r="O811" s="219"/>
      <c r="P811" s="219"/>
      <c r="Q811" s="219"/>
      <c r="R811" s="220"/>
      <c r="S811" s="220"/>
      <c r="T811" s="220"/>
      <c r="U811" s="220"/>
      <c r="V811" s="220"/>
      <c r="W811" s="220"/>
      <c r="X811" s="220"/>
      <c r="Y811" s="220"/>
      <c r="Z811" s="210"/>
      <c r="AA811" s="210"/>
      <c r="AB811" s="210"/>
      <c r="AC811" s="210"/>
      <c r="AD811" s="210"/>
      <c r="AE811" s="210"/>
      <c r="AF811" s="210"/>
      <c r="AG811" s="210" t="s">
        <v>331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3" x14ac:dyDescent="0.2">
      <c r="A812" s="217"/>
      <c r="B812" s="218"/>
      <c r="C812" s="256" t="s">
        <v>1130</v>
      </c>
      <c r="D812" s="221"/>
      <c r="E812" s="222">
        <v>520</v>
      </c>
      <c r="F812" s="220"/>
      <c r="G812" s="220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331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3" x14ac:dyDescent="0.2">
      <c r="A813" s="217"/>
      <c r="B813" s="218"/>
      <c r="C813" s="256" t="s">
        <v>1131</v>
      </c>
      <c r="D813" s="221"/>
      <c r="E813" s="222">
        <v>296</v>
      </c>
      <c r="F813" s="220"/>
      <c r="G813" s="220"/>
      <c r="H813" s="220"/>
      <c r="I813" s="220"/>
      <c r="J813" s="220"/>
      <c r="K813" s="220"/>
      <c r="L813" s="220"/>
      <c r="M813" s="220"/>
      <c r="N813" s="219"/>
      <c r="O813" s="219"/>
      <c r="P813" s="219"/>
      <c r="Q813" s="219"/>
      <c r="R813" s="220"/>
      <c r="S813" s="220"/>
      <c r="T813" s="220"/>
      <c r="U813" s="220"/>
      <c r="V813" s="220"/>
      <c r="W813" s="220"/>
      <c r="X813" s="220"/>
      <c r="Y813" s="220"/>
      <c r="Z813" s="210"/>
      <c r="AA813" s="210"/>
      <c r="AB813" s="210"/>
      <c r="AC813" s="210"/>
      <c r="AD813" s="210"/>
      <c r="AE813" s="210"/>
      <c r="AF813" s="210"/>
      <c r="AG813" s="210" t="s">
        <v>331</v>
      </c>
      <c r="AH813" s="210">
        <v>0</v>
      </c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ht="22.5" outlineLevel="1" x14ac:dyDescent="0.2">
      <c r="A814" s="235">
        <v>153</v>
      </c>
      <c r="B814" s="236" t="s">
        <v>1132</v>
      </c>
      <c r="C814" s="254" t="s">
        <v>1133</v>
      </c>
      <c r="D814" s="237" t="s">
        <v>392</v>
      </c>
      <c r="E814" s="238">
        <v>6912</v>
      </c>
      <c r="F814" s="239"/>
      <c r="G814" s="240">
        <f>ROUND(E814*F814,2)</f>
        <v>0</v>
      </c>
      <c r="H814" s="239"/>
      <c r="I814" s="240">
        <f>ROUND(E814*H814,2)</f>
        <v>0</v>
      </c>
      <c r="J814" s="239"/>
      <c r="K814" s="240">
        <f>ROUND(E814*J814,2)</f>
        <v>0</v>
      </c>
      <c r="L814" s="240">
        <v>21</v>
      </c>
      <c r="M814" s="240">
        <f>G814*(1+L814/100)</f>
        <v>0</v>
      </c>
      <c r="N814" s="238">
        <v>1.56E-3</v>
      </c>
      <c r="O814" s="238">
        <f>ROUND(E814*N814,2)</f>
        <v>10.78</v>
      </c>
      <c r="P814" s="238">
        <v>0</v>
      </c>
      <c r="Q814" s="238">
        <f>ROUND(E814*P814,2)</f>
        <v>0</v>
      </c>
      <c r="R814" s="240" t="s">
        <v>1126</v>
      </c>
      <c r="S814" s="240" t="s">
        <v>324</v>
      </c>
      <c r="T814" s="241" t="s">
        <v>324</v>
      </c>
      <c r="U814" s="220">
        <v>6.0000000000000001E-3</v>
      </c>
      <c r="V814" s="220">
        <f>ROUND(E814*U814,2)</f>
        <v>41.47</v>
      </c>
      <c r="W814" s="220"/>
      <c r="X814" s="220" t="s">
        <v>325</v>
      </c>
      <c r="Y814" s="220" t="s">
        <v>651</v>
      </c>
      <c r="Z814" s="210"/>
      <c r="AA814" s="210"/>
      <c r="AB814" s="210"/>
      <c r="AC814" s="210"/>
      <c r="AD814" s="210"/>
      <c r="AE814" s="210"/>
      <c r="AF814" s="210"/>
      <c r="AG814" s="210" t="s">
        <v>335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2" x14ac:dyDescent="0.2">
      <c r="A815" s="217"/>
      <c r="B815" s="218"/>
      <c r="C815" s="255" t="s">
        <v>1127</v>
      </c>
      <c r="D815" s="243"/>
      <c r="E815" s="243"/>
      <c r="F815" s="243"/>
      <c r="G815" s="243"/>
      <c r="H815" s="220"/>
      <c r="I815" s="220"/>
      <c r="J815" s="220"/>
      <c r="K815" s="220"/>
      <c r="L815" s="220"/>
      <c r="M815" s="220"/>
      <c r="N815" s="219"/>
      <c r="O815" s="219"/>
      <c r="P815" s="219"/>
      <c r="Q815" s="219"/>
      <c r="R815" s="220"/>
      <c r="S815" s="220"/>
      <c r="T815" s="220"/>
      <c r="U815" s="220"/>
      <c r="V815" s="220"/>
      <c r="W815" s="220"/>
      <c r="X815" s="220"/>
      <c r="Y815" s="220"/>
      <c r="Z815" s="210"/>
      <c r="AA815" s="210"/>
      <c r="AB815" s="210"/>
      <c r="AC815" s="210"/>
      <c r="AD815" s="210"/>
      <c r="AE815" s="210"/>
      <c r="AF815" s="210"/>
      <c r="AG815" s="210" t="s">
        <v>329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2" x14ac:dyDescent="0.2">
      <c r="A816" s="217"/>
      <c r="B816" s="218"/>
      <c r="C816" s="256" t="s">
        <v>1134</v>
      </c>
      <c r="D816" s="221"/>
      <c r="E816" s="222">
        <v>6912</v>
      </c>
      <c r="F816" s="220"/>
      <c r="G816" s="220"/>
      <c r="H816" s="220"/>
      <c r="I816" s="220"/>
      <c r="J816" s="220"/>
      <c r="K816" s="220"/>
      <c r="L816" s="220"/>
      <c r="M816" s="220"/>
      <c r="N816" s="219"/>
      <c r="O816" s="219"/>
      <c r="P816" s="219"/>
      <c r="Q816" s="219"/>
      <c r="R816" s="220"/>
      <c r="S816" s="220"/>
      <c r="T816" s="220"/>
      <c r="U816" s="220"/>
      <c r="V816" s="220"/>
      <c r="W816" s="220"/>
      <c r="X816" s="220"/>
      <c r="Y816" s="220"/>
      <c r="Z816" s="210"/>
      <c r="AA816" s="210"/>
      <c r="AB816" s="210"/>
      <c r="AC816" s="210"/>
      <c r="AD816" s="210"/>
      <c r="AE816" s="210"/>
      <c r="AF816" s="210"/>
      <c r="AG816" s="210" t="s">
        <v>331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">
      <c r="A817" s="246">
        <v>154</v>
      </c>
      <c r="B817" s="247" t="s">
        <v>1135</v>
      </c>
      <c r="C817" s="259" t="s">
        <v>1136</v>
      </c>
      <c r="D817" s="248" t="s">
        <v>392</v>
      </c>
      <c r="E817" s="249">
        <v>1536</v>
      </c>
      <c r="F817" s="250"/>
      <c r="G817" s="251">
        <f>ROUND(E817*F817,2)</f>
        <v>0</v>
      </c>
      <c r="H817" s="250"/>
      <c r="I817" s="251">
        <f>ROUND(E817*H817,2)</f>
        <v>0</v>
      </c>
      <c r="J817" s="250"/>
      <c r="K817" s="251">
        <f>ROUND(E817*J817,2)</f>
        <v>0</v>
      </c>
      <c r="L817" s="251">
        <v>21</v>
      </c>
      <c r="M817" s="251">
        <f>G817*(1+L817/100)</f>
        <v>0</v>
      </c>
      <c r="N817" s="249">
        <v>0</v>
      </c>
      <c r="O817" s="249">
        <f>ROUND(E817*N817,2)</f>
        <v>0</v>
      </c>
      <c r="P817" s="249">
        <v>0</v>
      </c>
      <c r="Q817" s="249">
        <f>ROUND(E817*P817,2)</f>
        <v>0</v>
      </c>
      <c r="R817" s="251" t="s">
        <v>1126</v>
      </c>
      <c r="S817" s="251" t="s">
        <v>324</v>
      </c>
      <c r="T817" s="252" t="s">
        <v>324</v>
      </c>
      <c r="U817" s="220">
        <v>7.0000000000000007E-2</v>
      </c>
      <c r="V817" s="220">
        <f>ROUND(E817*U817,2)</f>
        <v>107.52</v>
      </c>
      <c r="W817" s="220"/>
      <c r="X817" s="220" t="s">
        <v>325</v>
      </c>
      <c r="Y817" s="220" t="s">
        <v>651</v>
      </c>
      <c r="Z817" s="210"/>
      <c r="AA817" s="210"/>
      <c r="AB817" s="210"/>
      <c r="AC817" s="210"/>
      <c r="AD817" s="210"/>
      <c r="AE817" s="210"/>
      <c r="AF817" s="210"/>
      <c r="AG817" s="210" t="s">
        <v>335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">
      <c r="A818" s="235">
        <v>155</v>
      </c>
      <c r="B818" s="236" t="s">
        <v>1137</v>
      </c>
      <c r="C818" s="254" t="s">
        <v>1138</v>
      </c>
      <c r="D818" s="237" t="s">
        <v>392</v>
      </c>
      <c r="E818" s="238">
        <v>1780</v>
      </c>
      <c r="F818" s="239"/>
      <c r="G818" s="240">
        <f>ROUND(E818*F818,2)</f>
        <v>0</v>
      </c>
      <c r="H818" s="239"/>
      <c r="I818" s="240">
        <f>ROUND(E818*H818,2)</f>
        <v>0</v>
      </c>
      <c r="J818" s="239"/>
      <c r="K818" s="240">
        <f>ROUND(E818*J818,2)</f>
        <v>0</v>
      </c>
      <c r="L818" s="240">
        <v>21</v>
      </c>
      <c r="M818" s="240">
        <f>G818*(1+L818/100)</f>
        <v>0</v>
      </c>
      <c r="N818" s="238">
        <v>0</v>
      </c>
      <c r="O818" s="238">
        <f>ROUND(E818*N818,2)</f>
        <v>0</v>
      </c>
      <c r="P818" s="238">
        <v>0</v>
      </c>
      <c r="Q818" s="238">
        <f>ROUND(E818*P818,2)</f>
        <v>0</v>
      </c>
      <c r="R818" s="240" t="s">
        <v>1126</v>
      </c>
      <c r="S818" s="240" t="s">
        <v>324</v>
      </c>
      <c r="T818" s="241" t="s">
        <v>324</v>
      </c>
      <c r="U818" s="220">
        <v>2.5999999999999999E-2</v>
      </c>
      <c r="V818" s="220">
        <f>ROUND(E818*U818,2)</f>
        <v>46.28</v>
      </c>
      <c r="W818" s="220"/>
      <c r="X818" s="220" t="s">
        <v>325</v>
      </c>
      <c r="Y818" s="220" t="s">
        <v>651</v>
      </c>
      <c r="Z818" s="210"/>
      <c r="AA818" s="210"/>
      <c r="AB818" s="210"/>
      <c r="AC818" s="210"/>
      <c r="AD818" s="210"/>
      <c r="AE818" s="210"/>
      <c r="AF818" s="210"/>
      <c r="AG818" s="210" t="s">
        <v>335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2" x14ac:dyDescent="0.2">
      <c r="A819" s="217"/>
      <c r="B819" s="218"/>
      <c r="C819" s="256" t="s">
        <v>1139</v>
      </c>
      <c r="D819" s="221"/>
      <c r="E819" s="222">
        <v>836</v>
      </c>
      <c r="F819" s="220"/>
      <c r="G819" s="220"/>
      <c r="H819" s="220"/>
      <c r="I819" s="220"/>
      <c r="J819" s="220"/>
      <c r="K819" s="220"/>
      <c r="L819" s="220"/>
      <c r="M819" s="220"/>
      <c r="N819" s="219"/>
      <c r="O819" s="219"/>
      <c r="P819" s="219"/>
      <c r="Q819" s="219"/>
      <c r="R819" s="220"/>
      <c r="S819" s="220"/>
      <c r="T819" s="220"/>
      <c r="U819" s="220"/>
      <c r="V819" s="220"/>
      <c r="W819" s="220"/>
      <c r="X819" s="220"/>
      <c r="Y819" s="220"/>
      <c r="Z819" s="210"/>
      <c r="AA819" s="210"/>
      <c r="AB819" s="210"/>
      <c r="AC819" s="210"/>
      <c r="AD819" s="210"/>
      <c r="AE819" s="210"/>
      <c r="AF819" s="210"/>
      <c r="AG819" s="210" t="s">
        <v>331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3" x14ac:dyDescent="0.2">
      <c r="A820" s="217"/>
      <c r="B820" s="218"/>
      <c r="C820" s="256" t="s">
        <v>1140</v>
      </c>
      <c r="D820" s="221"/>
      <c r="E820" s="222">
        <v>616</v>
      </c>
      <c r="F820" s="220"/>
      <c r="G820" s="220"/>
      <c r="H820" s="220"/>
      <c r="I820" s="220"/>
      <c r="J820" s="220"/>
      <c r="K820" s="220"/>
      <c r="L820" s="220"/>
      <c r="M820" s="220"/>
      <c r="N820" s="219"/>
      <c r="O820" s="219"/>
      <c r="P820" s="219"/>
      <c r="Q820" s="219"/>
      <c r="R820" s="220"/>
      <c r="S820" s="220"/>
      <c r="T820" s="220"/>
      <c r="U820" s="220"/>
      <c r="V820" s="220"/>
      <c r="W820" s="220"/>
      <c r="X820" s="220"/>
      <c r="Y820" s="220"/>
      <c r="Z820" s="210"/>
      <c r="AA820" s="210"/>
      <c r="AB820" s="210"/>
      <c r="AC820" s="210"/>
      <c r="AD820" s="210"/>
      <c r="AE820" s="210"/>
      <c r="AF820" s="210"/>
      <c r="AG820" s="210" t="s">
        <v>331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3" x14ac:dyDescent="0.2">
      <c r="A821" s="217"/>
      <c r="B821" s="218"/>
      <c r="C821" s="256" t="s">
        <v>1141</v>
      </c>
      <c r="D821" s="221"/>
      <c r="E821" s="222">
        <v>328</v>
      </c>
      <c r="F821" s="220"/>
      <c r="G821" s="220"/>
      <c r="H821" s="220"/>
      <c r="I821" s="220"/>
      <c r="J821" s="220"/>
      <c r="K821" s="220"/>
      <c r="L821" s="220"/>
      <c r="M821" s="220"/>
      <c r="N821" s="219"/>
      <c r="O821" s="219"/>
      <c r="P821" s="219"/>
      <c r="Q821" s="219"/>
      <c r="R821" s="220"/>
      <c r="S821" s="220"/>
      <c r="T821" s="220"/>
      <c r="U821" s="220"/>
      <c r="V821" s="220"/>
      <c r="W821" s="220"/>
      <c r="X821" s="220"/>
      <c r="Y821" s="220"/>
      <c r="Z821" s="210"/>
      <c r="AA821" s="210"/>
      <c r="AB821" s="210"/>
      <c r="AC821" s="210"/>
      <c r="AD821" s="210"/>
      <c r="AE821" s="210"/>
      <c r="AF821" s="210"/>
      <c r="AG821" s="210" t="s">
        <v>331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ht="22.5" outlineLevel="1" x14ac:dyDescent="0.2">
      <c r="A822" s="235">
        <v>156</v>
      </c>
      <c r="B822" s="236" t="s">
        <v>1142</v>
      </c>
      <c r="C822" s="254" t="s">
        <v>1143</v>
      </c>
      <c r="D822" s="237" t="s">
        <v>392</v>
      </c>
      <c r="E822" s="238">
        <v>8010</v>
      </c>
      <c r="F822" s="239"/>
      <c r="G822" s="240">
        <f>ROUND(E822*F822,2)</f>
        <v>0</v>
      </c>
      <c r="H822" s="239"/>
      <c r="I822" s="240">
        <f>ROUND(E822*H822,2)</f>
        <v>0</v>
      </c>
      <c r="J822" s="239"/>
      <c r="K822" s="240">
        <f>ROUND(E822*J822,2)</f>
        <v>0</v>
      </c>
      <c r="L822" s="240">
        <v>21</v>
      </c>
      <c r="M822" s="240">
        <f>G822*(1+L822/100)</f>
        <v>0</v>
      </c>
      <c r="N822" s="238">
        <v>1.4999999999999999E-4</v>
      </c>
      <c r="O822" s="238">
        <f>ROUND(E822*N822,2)</f>
        <v>1.2</v>
      </c>
      <c r="P822" s="238">
        <v>0</v>
      </c>
      <c r="Q822" s="238">
        <f>ROUND(E822*P822,2)</f>
        <v>0</v>
      </c>
      <c r="R822" s="240" t="s">
        <v>1126</v>
      </c>
      <c r="S822" s="240" t="s">
        <v>324</v>
      </c>
      <c r="T822" s="241" t="s">
        <v>324</v>
      </c>
      <c r="U822" s="220">
        <v>0</v>
      </c>
      <c r="V822" s="220">
        <f>ROUND(E822*U822,2)</f>
        <v>0</v>
      </c>
      <c r="W822" s="220"/>
      <c r="X822" s="220" t="s">
        <v>325</v>
      </c>
      <c r="Y822" s="220" t="s">
        <v>651</v>
      </c>
      <c r="Z822" s="210"/>
      <c r="AA822" s="210"/>
      <c r="AB822" s="210"/>
      <c r="AC822" s="210"/>
      <c r="AD822" s="210"/>
      <c r="AE822" s="210"/>
      <c r="AF822" s="210"/>
      <c r="AG822" s="210" t="s">
        <v>335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2" x14ac:dyDescent="0.2">
      <c r="A823" s="217"/>
      <c r="B823" s="218"/>
      <c r="C823" s="256" t="s">
        <v>1144</v>
      </c>
      <c r="D823" s="221"/>
      <c r="E823" s="222">
        <v>8010</v>
      </c>
      <c r="F823" s="220"/>
      <c r="G823" s="220"/>
      <c r="H823" s="220"/>
      <c r="I823" s="220"/>
      <c r="J823" s="220"/>
      <c r="K823" s="220"/>
      <c r="L823" s="220"/>
      <c r="M823" s="220"/>
      <c r="N823" s="219"/>
      <c r="O823" s="219"/>
      <c r="P823" s="219"/>
      <c r="Q823" s="219"/>
      <c r="R823" s="220"/>
      <c r="S823" s="220"/>
      <c r="T823" s="220"/>
      <c r="U823" s="220"/>
      <c r="V823" s="220"/>
      <c r="W823" s="220"/>
      <c r="X823" s="220"/>
      <c r="Y823" s="220"/>
      <c r="Z823" s="210"/>
      <c r="AA823" s="210"/>
      <c r="AB823" s="210"/>
      <c r="AC823" s="210"/>
      <c r="AD823" s="210"/>
      <c r="AE823" s="210"/>
      <c r="AF823" s="210"/>
      <c r="AG823" s="210" t="s">
        <v>331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">
      <c r="A824" s="246">
        <v>157</v>
      </c>
      <c r="B824" s="247" t="s">
        <v>1145</v>
      </c>
      <c r="C824" s="259" t="s">
        <v>1146</v>
      </c>
      <c r="D824" s="248" t="s">
        <v>392</v>
      </c>
      <c r="E824" s="249">
        <v>1780</v>
      </c>
      <c r="F824" s="250"/>
      <c r="G824" s="251">
        <f>ROUND(E824*F824,2)</f>
        <v>0</v>
      </c>
      <c r="H824" s="250"/>
      <c r="I824" s="251">
        <f>ROUND(E824*H824,2)</f>
        <v>0</v>
      </c>
      <c r="J824" s="250"/>
      <c r="K824" s="251">
        <f>ROUND(E824*J824,2)</f>
        <v>0</v>
      </c>
      <c r="L824" s="251">
        <v>21</v>
      </c>
      <c r="M824" s="251">
        <f>G824*(1+L824/100)</f>
        <v>0</v>
      </c>
      <c r="N824" s="249">
        <v>0</v>
      </c>
      <c r="O824" s="249">
        <f>ROUND(E824*N824,2)</f>
        <v>0</v>
      </c>
      <c r="P824" s="249">
        <v>0</v>
      </c>
      <c r="Q824" s="249">
        <f>ROUND(E824*P824,2)</f>
        <v>0</v>
      </c>
      <c r="R824" s="251" t="s">
        <v>1126</v>
      </c>
      <c r="S824" s="251" t="s">
        <v>324</v>
      </c>
      <c r="T824" s="252" t="s">
        <v>324</v>
      </c>
      <c r="U824" s="220">
        <v>1.7999999999999999E-2</v>
      </c>
      <c r="V824" s="220">
        <f>ROUND(E824*U824,2)</f>
        <v>32.04</v>
      </c>
      <c r="W824" s="220"/>
      <c r="X824" s="220" t="s">
        <v>325</v>
      </c>
      <c r="Y824" s="220" t="s">
        <v>651</v>
      </c>
      <c r="Z824" s="210"/>
      <c r="AA824" s="210"/>
      <c r="AB824" s="210"/>
      <c r="AC824" s="210"/>
      <c r="AD824" s="210"/>
      <c r="AE824" s="210"/>
      <c r="AF824" s="210"/>
      <c r="AG824" s="210" t="s">
        <v>335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x14ac:dyDescent="0.2">
      <c r="A825" s="228" t="s">
        <v>318</v>
      </c>
      <c r="B825" s="229" t="s">
        <v>193</v>
      </c>
      <c r="C825" s="253" t="s">
        <v>194</v>
      </c>
      <c r="D825" s="230"/>
      <c r="E825" s="231"/>
      <c r="F825" s="232"/>
      <c r="G825" s="232">
        <f>SUMIF(AG826:AG855,"&lt;&gt;NOR",G826:G855)</f>
        <v>0</v>
      </c>
      <c r="H825" s="232"/>
      <c r="I825" s="232">
        <f>SUM(I826:I855)</f>
        <v>0</v>
      </c>
      <c r="J825" s="232"/>
      <c r="K825" s="232">
        <f>SUM(K826:K855)</f>
        <v>0</v>
      </c>
      <c r="L825" s="232"/>
      <c r="M825" s="232">
        <f>SUM(M826:M855)</f>
        <v>0</v>
      </c>
      <c r="N825" s="231"/>
      <c r="O825" s="231">
        <f>SUM(O826:O855)</f>
        <v>0.57000000000000006</v>
      </c>
      <c r="P825" s="231"/>
      <c r="Q825" s="231">
        <f>SUM(Q826:Q855)</f>
        <v>0</v>
      </c>
      <c r="R825" s="232"/>
      <c r="S825" s="232"/>
      <c r="T825" s="233"/>
      <c r="U825" s="227"/>
      <c r="V825" s="227">
        <f>SUM(V826:V855)</f>
        <v>607.93000000000018</v>
      </c>
      <c r="W825" s="227"/>
      <c r="X825" s="227"/>
      <c r="Y825" s="227"/>
      <c r="AG825" t="s">
        <v>319</v>
      </c>
    </row>
    <row r="826" spans="1:60" ht="56.25" outlineLevel="1" x14ac:dyDescent="0.2">
      <c r="A826" s="235">
        <v>158</v>
      </c>
      <c r="B826" s="236" t="s">
        <v>1147</v>
      </c>
      <c r="C826" s="254" t="s">
        <v>1148</v>
      </c>
      <c r="D826" s="237" t="s">
        <v>392</v>
      </c>
      <c r="E826" s="238">
        <v>1882.635</v>
      </c>
      <c r="F826" s="239"/>
      <c r="G826" s="240">
        <f>ROUND(E826*F826,2)</f>
        <v>0</v>
      </c>
      <c r="H826" s="239"/>
      <c r="I826" s="240">
        <f>ROUND(E826*H826,2)</f>
        <v>0</v>
      </c>
      <c r="J826" s="239"/>
      <c r="K826" s="240">
        <f>ROUND(E826*J826,2)</f>
        <v>0</v>
      </c>
      <c r="L826" s="240">
        <v>21</v>
      </c>
      <c r="M826" s="240">
        <f>G826*(1+L826/100)</f>
        <v>0</v>
      </c>
      <c r="N826" s="238">
        <v>4.0000000000000003E-5</v>
      </c>
      <c r="O826" s="238">
        <f>ROUND(E826*N826,2)</f>
        <v>0.08</v>
      </c>
      <c r="P826" s="238">
        <v>0</v>
      </c>
      <c r="Q826" s="238">
        <f>ROUND(E826*P826,2)</f>
        <v>0</v>
      </c>
      <c r="R826" s="240" t="s">
        <v>397</v>
      </c>
      <c r="S826" s="240" t="s">
        <v>324</v>
      </c>
      <c r="T826" s="241" t="s">
        <v>324</v>
      </c>
      <c r="U826" s="220">
        <v>0.308</v>
      </c>
      <c r="V826" s="220">
        <f>ROUND(E826*U826,2)</f>
        <v>579.85</v>
      </c>
      <c r="W826" s="220"/>
      <c r="X826" s="220" t="s">
        <v>325</v>
      </c>
      <c r="Y826" s="220" t="s">
        <v>651</v>
      </c>
      <c r="Z826" s="210"/>
      <c r="AA826" s="210"/>
      <c r="AB826" s="210"/>
      <c r="AC826" s="210"/>
      <c r="AD826" s="210"/>
      <c r="AE826" s="210"/>
      <c r="AF826" s="210"/>
      <c r="AG826" s="210" t="s">
        <v>335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">
      <c r="A827" s="217"/>
      <c r="B827" s="218"/>
      <c r="C827" s="256" t="s">
        <v>1149</v>
      </c>
      <c r="D827" s="221"/>
      <c r="E827" s="222">
        <v>1882.635</v>
      </c>
      <c r="F827" s="220"/>
      <c r="G827" s="220"/>
      <c r="H827" s="220"/>
      <c r="I827" s="220"/>
      <c r="J827" s="220"/>
      <c r="K827" s="220"/>
      <c r="L827" s="220"/>
      <c r="M827" s="220"/>
      <c r="N827" s="219"/>
      <c r="O827" s="219"/>
      <c r="P827" s="219"/>
      <c r="Q827" s="219"/>
      <c r="R827" s="220"/>
      <c r="S827" s="220"/>
      <c r="T827" s="220"/>
      <c r="U827" s="220"/>
      <c r="V827" s="220"/>
      <c r="W827" s="220"/>
      <c r="X827" s="220"/>
      <c r="Y827" s="220"/>
      <c r="Z827" s="210"/>
      <c r="AA827" s="210"/>
      <c r="AB827" s="210"/>
      <c r="AC827" s="210"/>
      <c r="AD827" s="210"/>
      <c r="AE827" s="210"/>
      <c r="AF827" s="210"/>
      <c r="AG827" s="210" t="s">
        <v>331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">
      <c r="A828" s="246">
        <v>159</v>
      </c>
      <c r="B828" s="247" t="s">
        <v>1150</v>
      </c>
      <c r="C828" s="259" t="s">
        <v>1151</v>
      </c>
      <c r="D828" s="248" t="s">
        <v>437</v>
      </c>
      <c r="E828" s="249">
        <v>10</v>
      </c>
      <c r="F828" s="250"/>
      <c r="G828" s="251">
        <f>ROUND(E828*F828,2)</f>
        <v>0</v>
      </c>
      <c r="H828" s="250"/>
      <c r="I828" s="251">
        <f>ROUND(E828*H828,2)</f>
        <v>0</v>
      </c>
      <c r="J828" s="250"/>
      <c r="K828" s="251">
        <f>ROUND(E828*J828,2)</f>
        <v>0</v>
      </c>
      <c r="L828" s="251">
        <v>21</v>
      </c>
      <c r="M828" s="251">
        <f>G828*(1+L828/100)</f>
        <v>0</v>
      </c>
      <c r="N828" s="249">
        <v>1.0000000000000001E-5</v>
      </c>
      <c r="O828" s="249">
        <f>ROUND(E828*N828,2)</f>
        <v>0</v>
      </c>
      <c r="P828" s="249">
        <v>0</v>
      </c>
      <c r="Q828" s="249">
        <f>ROUND(E828*P828,2)</f>
        <v>0</v>
      </c>
      <c r="R828" s="251" t="s">
        <v>397</v>
      </c>
      <c r="S828" s="251" t="s">
        <v>324</v>
      </c>
      <c r="T828" s="252" t="s">
        <v>324</v>
      </c>
      <c r="U828" s="220">
        <v>0.17</v>
      </c>
      <c r="V828" s="220">
        <f>ROUND(E828*U828,2)</f>
        <v>1.7</v>
      </c>
      <c r="W828" s="220"/>
      <c r="X828" s="220" t="s">
        <v>325</v>
      </c>
      <c r="Y828" s="220" t="s">
        <v>651</v>
      </c>
      <c r="Z828" s="210"/>
      <c r="AA828" s="210"/>
      <c r="AB828" s="210"/>
      <c r="AC828" s="210"/>
      <c r="AD828" s="210"/>
      <c r="AE828" s="210"/>
      <c r="AF828" s="210"/>
      <c r="AG828" s="210" t="s">
        <v>335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">
      <c r="A829" s="246">
        <v>160</v>
      </c>
      <c r="B829" s="247" t="s">
        <v>1152</v>
      </c>
      <c r="C829" s="259" t="s">
        <v>1153</v>
      </c>
      <c r="D829" s="248" t="s">
        <v>437</v>
      </c>
      <c r="E829" s="249">
        <v>6</v>
      </c>
      <c r="F829" s="250"/>
      <c r="G829" s="251">
        <f>ROUND(E829*F829,2)</f>
        <v>0</v>
      </c>
      <c r="H829" s="250"/>
      <c r="I829" s="251">
        <f>ROUND(E829*H829,2)</f>
        <v>0</v>
      </c>
      <c r="J829" s="250"/>
      <c r="K829" s="251">
        <f>ROUND(E829*J829,2)</f>
        <v>0</v>
      </c>
      <c r="L829" s="251">
        <v>21</v>
      </c>
      <c r="M829" s="251">
        <f>G829*(1+L829/100)</f>
        <v>0</v>
      </c>
      <c r="N829" s="249">
        <v>3.0000000000000001E-3</v>
      </c>
      <c r="O829" s="249">
        <f>ROUND(E829*N829,2)</f>
        <v>0.02</v>
      </c>
      <c r="P829" s="249">
        <v>0</v>
      </c>
      <c r="Q829" s="249">
        <f>ROUND(E829*P829,2)</f>
        <v>0</v>
      </c>
      <c r="R829" s="251"/>
      <c r="S829" s="251" t="s">
        <v>366</v>
      </c>
      <c r="T829" s="252" t="s">
        <v>367</v>
      </c>
      <c r="U829" s="220">
        <v>0</v>
      </c>
      <c r="V829" s="220">
        <f>ROUND(E829*U829,2)</f>
        <v>0</v>
      </c>
      <c r="W829" s="220"/>
      <c r="X829" s="220" t="s">
        <v>386</v>
      </c>
      <c r="Y829" s="220" t="s">
        <v>651</v>
      </c>
      <c r="Z829" s="210"/>
      <c r="AA829" s="210"/>
      <c r="AB829" s="210"/>
      <c r="AC829" s="210"/>
      <c r="AD829" s="210"/>
      <c r="AE829" s="210"/>
      <c r="AF829" s="210"/>
      <c r="AG829" s="210" t="s">
        <v>652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 x14ac:dyDescent="0.2">
      <c r="A830" s="246">
        <v>161</v>
      </c>
      <c r="B830" s="247" t="s">
        <v>1154</v>
      </c>
      <c r="C830" s="259" t="s">
        <v>1155</v>
      </c>
      <c r="D830" s="248" t="s">
        <v>437</v>
      </c>
      <c r="E830" s="249">
        <v>4</v>
      </c>
      <c r="F830" s="250"/>
      <c r="G830" s="251">
        <f>ROUND(E830*F830,2)</f>
        <v>0</v>
      </c>
      <c r="H830" s="250"/>
      <c r="I830" s="251">
        <f>ROUND(E830*H830,2)</f>
        <v>0</v>
      </c>
      <c r="J830" s="250"/>
      <c r="K830" s="251">
        <f>ROUND(E830*J830,2)</f>
        <v>0</v>
      </c>
      <c r="L830" s="251">
        <v>21</v>
      </c>
      <c r="M830" s="251">
        <f>G830*(1+L830/100)</f>
        <v>0</v>
      </c>
      <c r="N830" s="249">
        <v>1.6E-2</v>
      </c>
      <c r="O830" s="249">
        <f>ROUND(E830*N830,2)</f>
        <v>0.06</v>
      </c>
      <c r="P830" s="249">
        <v>0</v>
      </c>
      <c r="Q830" s="249">
        <f>ROUND(E830*P830,2)</f>
        <v>0</v>
      </c>
      <c r="R830" s="251"/>
      <c r="S830" s="251" t="s">
        <v>366</v>
      </c>
      <c r="T830" s="252" t="s">
        <v>367</v>
      </c>
      <c r="U830" s="220">
        <v>0</v>
      </c>
      <c r="V830" s="220">
        <f>ROUND(E830*U830,2)</f>
        <v>0</v>
      </c>
      <c r="W830" s="220"/>
      <c r="X830" s="220" t="s">
        <v>386</v>
      </c>
      <c r="Y830" s="220" t="s">
        <v>651</v>
      </c>
      <c r="Z830" s="210"/>
      <c r="AA830" s="210"/>
      <c r="AB830" s="210"/>
      <c r="AC830" s="210"/>
      <c r="AD830" s="210"/>
      <c r="AE830" s="210"/>
      <c r="AF830" s="210"/>
      <c r="AG830" s="210" t="s">
        <v>652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">
      <c r="A831" s="246">
        <v>162</v>
      </c>
      <c r="B831" s="247" t="s">
        <v>1156</v>
      </c>
      <c r="C831" s="259" t="s">
        <v>1157</v>
      </c>
      <c r="D831" s="248" t="s">
        <v>437</v>
      </c>
      <c r="E831" s="249">
        <v>2</v>
      </c>
      <c r="F831" s="250"/>
      <c r="G831" s="251">
        <f>ROUND(E831*F831,2)</f>
        <v>0</v>
      </c>
      <c r="H831" s="250"/>
      <c r="I831" s="251">
        <f>ROUND(E831*H831,2)</f>
        <v>0</v>
      </c>
      <c r="J831" s="250"/>
      <c r="K831" s="251">
        <f>ROUND(E831*J831,2)</f>
        <v>0</v>
      </c>
      <c r="L831" s="251">
        <v>21</v>
      </c>
      <c r="M831" s="251">
        <f>G831*(1+L831/100)</f>
        <v>0</v>
      </c>
      <c r="N831" s="249">
        <v>0</v>
      </c>
      <c r="O831" s="249">
        <f>ROUND(E831*N831,2)</f>
        <v>0</v>
      </c>
      <c r="P831" s="249">
        <v>0</v>
      </c>
      <c r="Q831" s="249">
        <f>ROUND(E831*P831,2)</f>
        <v>0</v>
      </c>
      <c r="R831" s="251" t="s">
        <v>397</v>
      </c>
      <c r="S831" s="251" t="s">
        <v>324</v>
      </c>
      <c r="T831" s="252" t="s">
        <v>324</v>
      </c>
      <c r="U831" s="220">
        <v>0.11890000000000001</v>
      </c>
      <c r="V831" s="220">
        <f>ROUND(E831*U831,2)</f>
        <v>0.24</v>
      </c>
      <c r="W831" s="220"/>
      <c r="X831" s="220" t="s">
        <v>325</v>
      </c>
      <c r="Y831" s="220" t="s">
        <v>651</v>
      </c>
      <c r="Z831" s="210"/>
      <c r="AA831" s="210"/>
      <c r="AB831" s="210"/>
      <c r="AC831" s="210"/>
      <c r="AD831" s="210"/>
      <c r="AE831" s="210"/>
      <c r="AF831" s="210"/>
      <c r="AG831" s="210" t="s">
        <v>335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">
      <c r="A832" s="246">
        <v>163</v>
      </c>
      <c r="B832" s="247" t="s">
        <v>1158</v>
      </c>
      <c r="C832" s="259" t="s">
        <v>1159</v>
      </c>
      <c r="D832" s="248" t="s">
        <v>437</v>
      </c>
      <c r="E832" s="249">
        <v>10</v>
      </c>
      <c r="F832" s="250"/>
      <c r="G832" s="251">
        <f>ROUND(E832*F832,2)</f>
        <v>0</v>
      </c>
      <c r="H832" s="250"/>
      <c r="I832" s="251">
        <f>ROUND(E832*H832,2)</f>
        <v>0</v>
      </c>
      <c r="J832" s="250"/>
      <c r="K832" s="251">
        <f>ROUND(E832*J832,2)</f>
        <v>0</v>
      </c>
      <c r="L832" s="251">
        <v>21</v>
      </c>
      <c r="M832" s="251">
        <f>G832*(1+L832/100)</f>
        <v>0</v>
      </c>
      <c r="N832" s="249">
        <v>0</v>
      </c>
      <c r="O832" s="249">
        <f>ROUND(E832*N832,2)</f>
        <v>0</v>
      </c>
      <c r="P832" s="249">
        <v>0</v>
      </c>
      <c r="Q832" s="249">
        <f>ROUND(E832*P832,2)</f>
        <v>0</v>
      </c>
      <c r="R832" s="251" t="s">
        <v>397</v>
      </c>
      <c r="S832" s="251" t="s">
        <v>324</v>
      </c>
      <c r="T832" s="252" t="s">
        <v>324</v>
      </c>
      <c r="U832" s="220">
        <v>0.26419999999999999</v>
      </c>
      <c r="V832" s="220">
        <f>ROUND(E832*U832,2)</f>
        <v>2.64</v>
      </c>
      <c r="W832" s="220"/>
      <c r="X832" s="220" t="s">
        <v>325</v>
      </c>
      <c r="Y832" s="220" t="s">
        <v>651</v>
      </c>
      <c r="Z832" s="210"/>
      <c r="AA832" s="210"/>
      <c r="AB832" s="210"/>
      <c r="AC832" s="210"/>
      <c r="AD832" s="210"/>
      <c r="AE832" s="210"/>
      <c r="AF832" s="210"/>
      <c r="AG832" s="210" t="s">
        <v>335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ht="22.5" outlineLevel="1" x14ac:dyDescent="0.2">
      <c r="A833" s="235">
        <v>164</v>
      </c>
      <c r="B833" s="236" t="s">
        <v>1160</v>
      </c>
      <c r="C833" s="254" t="s">
        <v>1161</v>
      </c>
      <c r="D833" s="237" t="s">
        <v>437</v>
      </c>
      <c r="E833" s="238">
        <v>19</v>
      </c>
      <c r="F833" s="239"/>
      <c r="G833" s="240">
        <f>ROUND(E833*F833,2)</f>
        <v>0</v>
      </c>
      <c r="H833" s="239"/>
      <c r="I833" s="240">
        <f>ROUND(E833*H833,2)</f>
        <v>0</v>
      </c>
      <c r="J833" s="239"/>
      <c r="K833" s="240">
        <f>ROUND(E833*J833,2)</f>
        <v>0</v>
      </c>
      <c r="L833" s="240">
        <v>21</v>
      </c>
      <c r="M833" s="240">
        <f>G833*(1+L833/100)</f>
        <v>0</v>
      </c>
      <c r="N833" s="238">
        <v>1.6379999999999999E-2</v>
      </c>
      <c r="O833" s="238">
        <f>ROUND(E833*N833,2)</f>
        <v>0.31</v>
      </c>
      <c r="P833" s="238">
        <v>0</v>
      </c>
      <c r="Q833" s="238">
        <f>ROUND(E833*P833,2)</f>
        <v>0</v>
      </c>
      <c r="R833" s="240" t="s">
        <v>397</v>
      </c>
      <c r="S833" s="240" t="s">
        <v>324</v>
      </c>
      <c r="T833" s="241" t="s">
        <v>324</v>
      </c>
      <c r="U833" s="220">
        <v>0.4</v>
      </c>
      <c r="V833" s="220">
        <f>ROUND(E833*U833,2)</f>
        <v>7.6</v>
      </c>
      <c r="W833" s="220"/>
      <c r="X833" s="220" t="s">
        <v>325</v>
      </c>
      <c r="Y833" s="220" t="s">
        <v>651</v>
      </c>
      <c r="Z833" s="210"/>
      <c r="AA833" s="210"/>
      <c r="AB833" s="210"/>
      <c r="AC833" s="210"/>
      <c r="AD833" s="210"/>
      <c r="AE833" s="210"/>
      <c r="AF833" s="210"/>
      <c r="AG833" s="210" t="s">
        <v>335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2" x14ac:dyDescent="0.2">
      <c r="A834" s="217"/>
      <c r="B834" s="218"/>
      <c r="C834" s="255" t="s">
        <v>1162</v>
      </c>
      <c r="D834" s="243"/>
      <c r="E834" s="243"/>
      <c r="F834" s="243"/>
      <c r="G834" s="243"/>
      <c r="H834" s="220"/>
      <c r="I834" s="220"/>
      <c r="J834" s="220"/>
      <c r="K834" s="220"/>
      <c r="L834" s="220"/>
      <c r="M834" s="220"/>
      <c r="N834" s="219"/>
      <c r="O834" s="219"/>
      <c r="P834" s="219"/>
      <c r="Q834" s="219"/>
      <c r="R834" s="220"/>
      <c r="S834" s="220"/>
      <c r="T834" s="220"/>
      <c r="U834" s="220"/>
      <c r="V834" s="220"/>
      <c r="W834" s="220"/>
      <c r="X834" s="220"/>
      <c r="Y834" s="220"/>
      <c r="Z834" s="210"/>
      <c r="AA834" s="210"/>
      <c r="AB834" s="210"/>
      <c r="AC834" s="210"/>
      <c r="AD834" s="210"/>
      <c r="AE834" s="210"/>
      <c r="AF834" s="210"/>
      <c r="AG834" s="210" t="s">
        <v>329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2" x14ac:dyDescent="0.2">
      <c r="A835" s="217"/>
      <c r="B835" s="218"/>
      <c r="C835" s="256" t="s">
        <v>1163</v>
      </c>
      <c r="D835" s="221"/>
      <c r="E835" s="222">
        <v>1</v>
      </c>
      <c r="F835" s="220"/>
      <c r="G835" s="220"/>
      <c r="H835" s="220"/>
      <c r="I835" s="220"/>
      <c r="J835" s="220"/>
      <c r="K835" s="220"/>
      <c r="L835" s="220"/>
      <c r="M835" s="220"/>
      <c r="N835" s="219"/>
      <c r="O835" s="219"/>
      <c r="P835" s="219"/>
      <c r="Q835" s="219"/>
      <c r="R835" s="220"/>
      <c r="S835" s="220"/>
      <c r="T835" s="220"/>
      <c r="U835" s="220"/>
      <c r="V835" s="220"/>
      <c r="W835" s="220"/>
      <c r="X835" s="220"/>
      <c r="Y835" s="220"/>
      <c r="Z835" s="210"/>
      <c r="AA835" s="210"/>
      <c r="AB835" s="210"/>
      <c r="AC835" s="210"/>
      <c r="AD835" s="210"/>
      <c r="AE835" s="210"/>
      <c r="AF835" s="210"/>
      <c r="AG835" s="210" t="s">
        <v>331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3" x14ac:dyDescent="0.2">
      <c r="A836" s="217"/>
      <c r="B836" s="218"/>
      <c r="C836" s="256" t="s">
        <v>1164</v>
      </c>
      <c r="D836" s="221"/>
      <c r="E836" s="222">
        <v>18</v>
      </c>
      <c r="F836" s="220"/>
      <c r="G836" s="220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331</v>
      </c>
      <c r="AH836" s="210">
        <v>0</v>
      </c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ht="22.5" outlineLevel="1" x14ac:dyDescent="0.2">
      <c r="A837" s="235">
        <v>165</v>
      </c>
      <c r="B837" s="236" t="s">
        <v>1165</v>
      </c>
      <c r="C837" s="254" t="s">
        <v>1166</v>
      </c>
      <c r="D837" s="237" t="s">
        <v>437</v>
      </c>
      <c r="E837" s="238">
        <v>1</v>
      </c>
      <c r="F837" s="239"/>
      <c r="G837" s="240">
        <f>ROUND(E837*F837,2)</f>
        <v>0</v>
      </c>
      <c r="H837" s="239"/>
      <c r="I837" s="240">
        <f>ROUND(E837*H837,2)</f>
        <v>0</v>
      </c>
      <c r="J837" s="239"/>
      <c r="K837" s="240">
        <f>ROUND(E837*J837,2)</f>
        <v>0</v>
      </c>
      <c r="L837" s="240">
        <v>21</v>
      </c>
      <c r="M837" s="240">
        <f>G837*(1+L837/100)</f>
        <v>0</v>
      </c>
      <c r="N837" s="238">
        <v>3.0100000000000001E-3</v>
      </c>
      <c r="O837" s="238">
        <f>ROUND(E837*N837,2)</f>
        <v>0</v>
      </c>
      <c r="P837" s="238">
        <v>0</v>
      </c>
      <c r="Q837" s="238">
        <f>ROUND(E837*P837,2)</f>
        <v>0</v>
      </c>
      <c r="R837" s="240" t="s">
        <v>385</v>
      </c>
      <c r="S837" s="240" t="s">
        <v>324</v>
      </c>
      <c r="T837" s="241" t="s">
        <v>324</v>
      </c>
      <c r="U837" s="220">
        <v>0</v>
      </c>
      <c r="V837" s="220">
        <f>ROUND(E837*U837,2)</f>
        <v>0</v>
      </c>
      <c r="W837" s="220"/>
      <c r="X837" s="220" t="s">
        <v>386</v>
      </c>
      <c r="Y837" s="220" t="s">
        <v>651</v>
      </c>
      <c r="Z837" s="210"/>
      <c r="AA837" s="210"/>
      <c r="AB837" s="210"/>
      <c r="AC837" s="210"/>
      <c r="AD837" s="210"/>
      <c r="AE837" s="210"/>
      <c r="AF837" s="210"/>
      <c r="AG837" s="210" t="s">
        <v>652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2" x14ac:dyDescent="0.2">
      <c r="A838" s="217"/>
      <c r="B838" s="218"/>
      <c r="C838" s="256" t="s">
        <v>1163</v>
      </c>
      <c r="D838" s="221"/>
      <c r="E838" s="222">
        <v>1</v>
      </c>
      <c r="F838" s="220"/>
      <c r="G838" s="220"/>
      <c r="H838" s="220"/>
      <c r="I838" s="220"/>
      <c r="J838" s="220"/>
      <c r="K838" s="220"/>
      <c r="L838" s="220"/>
      <c r="M838" s="220"/>
      <c r="N838" s="219"/>
      <c r="O838" s="219"/>
      <c r="P838" s="219"/>
      <c r="Q838" s="219"/>
      <c r="R838" s="220"/>
      <c r="S838" s="220"/>
      <c r="T838" s="220"/>
      <c r="U838" s="220"/>
      <c r="V838" s="220"/>
      <c r="W838" s="220"/>
      <c r="X838" s="220"/>
      <c r="Y838" s="220"/>
      <c r="Z838" s="210"/>
      <c r="AA838" s="210"/>
      <c r="AB838" s="210"/>
      <c r="AC838" s="210"/>
      <c r="AD838" s="210"/>
      <c r="AE838" s="210"/>
      <c r="AF838" s="210"/>
      <c r="AG838" s="210" t="s">
        <v>331</v>
      </c>
      <c r="AH838" s="210">
        <v>0</v>
      </c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">
      <c r="A839" s="235">
        <v>166</v>
      </c>
      <c r="B839" s="236" t="s">
        <v>1167</v>
      </c>
      <c r="C839" s="254" t="s">
        <v>1168</v>
      </c>
      <c r="D839" s="237" t="s">
        <v>437</v>
      </c>
      <c r="E839" s="238">
        <v>9</v>
      </c>
      <c r="F839" s="239"/>
      <c r="G839" s="240">
        <f>ROUND(E839*F839,2)</f>
        <v>0</v>
      </c>
      <c r="H839" s="239"/>
      <c r="I839" s="240">
        <f>ROUND(E839*H839,2)</f>
        <v>0</v>
      </c>
      <c r="J839" s="239"/>
      <c r="K839" s="240">
        <f>ROUND(E839*J839,2)</f>
        <v>0</v>
      </c>
      <c r="L839" s="240">
        <v>21</v>
      </c>
      <c r="M839" s="240">
        <f>G839*(1+L839/100)</f>
        <v>0</v>
      </c>
      <c r="N839" s="238">
        <v>1.6100000000000001E-3</v>
      </c>
      <c r="O839" s="238">
        <f>ROUND(E839*N839,2)</f>
        <v>0.01</v>
      </c>
      <c r="P839" s="238">
        <v>0</v>
      </c>
      <c r="Q839" s="238">
        <f>ROUND(E839*P839,2)</f>
        <v>0</v>
      </c>
      <c r="R839" s="240" t="s">
        <v>385</v>
      </c>
      <c r="S839" s="240" t="s">
        <v>324</v>
      </c>
      <c r="T839" s="241" t="s">
        <v>324</v>
      </c>
      <c r="U839" s="220">
        <v>0</v>
      </c>
      <c r="V839" s="220">
        <f>ROUND(E839*U839,2)</f>
        <v>0</v>
      </c>
      <c r="W839" s="220"/>
      <c r="X839" s="220" t="s">
        <v>386</v>
      </c>
      <c r="Y839" s="220" t="s">
        <v>651</v>
      </c>
      <c r="Z839" s="210"/>
      <c r="AA839" s="210"/>
      <c r="AB839" s="210"/>
      <c r="AC839" s="210"/>
      <c r="AD839" s="210"/>
      <c r="AE839" s="210"/>
      <c r="AF839" s="210"/>
      <c r="AG839" s="210" t="s">
        <v>652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57" t="s">
        <v>1072</v>
      </c>
      <c r="D840" s="244"/>
      <c r="E840" s="244"/>
      <c r="F840" s="244"/>
      <c r="G840" s="244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369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2" x14ac:dyDescent="0.2">
      <c r="A841" s="217"/>
      <c r="B841" s="218"/>
      <c r="C841" s="256" t="s">
        <v>1169</v>
      </c>
      <c r="D841" s="221"/>
      <c r="E841" s="222">
        <v>9</v>
      </c>
      <c r="F841" s="220"/>
      <c r="G841" s="220"/>
      <c r="H841" s="220"/>
      <c r="I841" s="220"/>
      <c r="J841" s="220"/>
      <c r="K841" s="220"/>
      <c r="L841" s="220"/>
      <c r="M841" s="220"/>
      <c r="N841" s="219"/>
      <c r="O841" s="219"/>
      <c r="P841" s="219"/>
      <c r="Q841" s="219"/>
      <c r="R841" s="220"/>
      <c r="S841" s="220"/>
      <c r="T841" s="220"/>
      <c r="U841" s="220"/>
      <c r="V841" s="220"/>
      <c r="W841" s="220"/>
      <c r="X841" s="220"/>
      <c r="Y841" s="220"/>
      <c r="Z841" s="210"/>
      <c r="AA841" s="210"/>
      <c r="AB841" s="210"/>
      <c r="AC841" s="210"/>
      <c r="AD841" s="210"/>
      <c r="AE841" s="210"/>
      <c r="AF841" s="210"/>
      <c r="AG841" s="210" t="s">
        <v>331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ht="22.5" outlineLevel="1" x14ac:dyDescent="0.2">
      <c r="A842" s="235">
        <v>167</v>
      </c>
      <c r="B842" s="236" t="s">
        <v>1170</v>
      </c>
      <c r="C842" s="254" t="s">
        <v>1171</v>
      </c>
      <c r="D842" s="237" t="s">
        <v>437</v>
      </c>
      <c r="E842" s="238">
        <v>1</v>
      </c>
      <c r="F842" s="239"/>
      <c r="G842" s="240">
        <f>ROUND(E842*F842,2)</f>
        <v>0</v>
      </c>
      <c r="H842" s="239"/>
      <c r="I842" s="240">
        <f>ROUND(E842*H842,2)</f>
        <v>0</v>
      </c>
      <c r="J842" s="239"/>
      <c r="K842" s="240">
        <f>ROUND(E842*J842,2)</f>
        <v>0</v>
      </c>
      <c r="L842" s="240">
        <v>21</v>
      </c>
      <c r="M842" s="240">
        <f>G842*(1+L842/100)</f>
        <v>0</v>
      </c>
      <c r="N842" s="238">
        <v>4.4000000000000002E-4</v>
      </c>
      <c r="O842" s="238">
        <f>ROUND(E842*N842,2)</f>
        <v>0</v>
      </c>
      <c r="P842" s="238">
        <v>0</v>
      </c>
      <c r="Q842" s="238">
        <f>ROUND(E842*P842,2)</f>
        <v>0</v>
      </c>
      <c r="R842" s="240" t="s">
        <v>397</v>
      </c>
      <c r="S842" s="240" t="s">
        <v>324</v>
      </c>
      <c r="T842" s="241" t="s">
        <v>324</v>
      </c>
      <c r="U842" s="220">
        <v>1.08</v>
      </c>
      <c r="V842" s="220">
        <f>ROUND(E842*U842,2)</f>
        <v>1.08</v>
      </c>
      <c r="W842" s="220"/>
      <c r="X842" s="220" t="s">
        <v>325</v>
      </c>
      <c r="Y842" s="220" t="s">
        <v>651</v>
      </c>
      <c r="Z842" s="210"/>
      <c r="AA842" s="210"/>
      <c r="AB842" s="210"/>
      <c r="AC842" s="210"/>
      <c r="AD842" s="210"/>
      <c r="AE842" s="210"/>
      <c r="AF842" s="210"/>
      <c r="AG842" s="210" t="s">
        <v>335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2" x14ac:dyDescent="0.2">
      <c r="A843" s="217"/>
      <c r="B843" s="218"/>
      <c r="C843" s="255" t="s">
        <v>1162</v>
      </c>
      <c r="D843" s="243"/>
      <c r="E843" s="243"/>
      <c r="F843" s="243"/>
      <c r="G843" s="243"/>
      <c r="H843" s="220"/>
      <c r="I843" s="220"/>
      <c r="J843" s="220"/>
      <c r="K843" s="220"/>
      <c r="L843" s="220"/>
      <c r="M843" s="220"/>
      <c r="N843" s="219"/>
      <c r="O843" s="219"/>
      <c r="P843" s="219"/>
      <c r="Q843" s="219"/>
      <c r="R843" s="220"/>
      <c r="S843" s="220"/>
      <c r="T843" s="220"/>
      <c r="U843" s="220"/>
      <c r="V843" s="220"/>
      <c r="W843" s="220"/>
      <c r="X843" s="220"/>
      <c r="Y843" s="220"/>
      <c r="Z843" s="210"/>
      <c r="AA843" s="210"/>
      <c r="AB843" s="210"/>
      <c r="AC843" s="210"/>
      <c r="AD843" s="210"/>
      <c r="AE843" s="210"/>
      <c r="AF843" s="210"/>
      <c r="AG843" s="210" t="s">
        <v>329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2" x14ac:dyDescent="0.2">
      <c r="A844" s="217"/>
      <c r="B844" s="218"/>
      <c r="C844" s="256" t="s">
        <v>49</v>
      </c>
      <c r="D844" s="221"/>
      <c r="E844" s="222">
        <v>1</v>
      </c>
      <c r="F844" s="220"/>
      <c r="G844" s="220"/>
      <c r="H844" s="220"/>
      <c r="I844" s="220"/>
      <c r="J844" s="220"/>
      <c r="K844" s="220"/>
      <c r="L844" s="220"/>
      <c r="M844" s="220"/>
      <c r="N844" s="219"/>
      <c r="O844" s="219"/>
      <c r="P844" s="219"/>
      <c r="Q844" s="219"/>
      <c r="R844" s="220"/>
      <c r="S844" s="220"/>
      <c r="T844" s="220"/>
      <c r="U844" s="220"/>
      <c r="V844" s="220"/>
      <c r="W844" s="220"/>
      <c r="X844" s="220"/>
      <c r="Y844" s="220"/>
      <c r="Z844" s="210"/>
      <c r="AA844" s="210"/>
      <c r="AB844" s="210"/>
      <c r="AC844" s="210"/>
      <c r="AD844" s="210"/>
      <c r="AE844" s="210"/>
      <c r="AF844" s="210"/>
      <c r="AG844" s="210" t="s">
        <v>331</v>
      </c>
      <c r="AH844" s="210">
        <v>0</v>
      </c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 x14ac:dyDescent="0.2">
      <c r="A845" s="235">
        <v>168</v>
      </c>
      <c r="B845" s="236" t="s">
        <v>1172</v>
      </c>
      <c r="C845" s="254" t="s">
        <v>1173</v>
      </c>
      <c r="D845" s="237" t="s">
        <v>437</v>
      </c>
      <c r="E845" s="238">
        <v>1</v>
      </c>
      <c r="F845" s="239"/>
      <c r="G845" s="240">
        <f>ROUND(E845*F845,2)</f>
        <v>0</v>
      </c>
      <c r="H845" s="239"/>
      <c r="I845" s="240">
        <f>ROUND(E845*H845,2)</f>
        <v>0</v>
      </c>
      <c r="J845" s="239"/>
      <c r="K845" s="240">
        <f>ROUND(E845*J845,2)</f>
        <v>0</v>
      </c>
      <c r="L845" s="240">
        <v>21</v>
      </c>
      <c r="M845" s="240">
        <f>G845*(1+L845/100)</f>
        <v>0</v>
      </c>
      <c r="N845" s="238">
        <v>1.4999999999999999E-2</v>
      </c>
      <c r="O845" s="238">
        <f>ROUND(E845*N845,2)</f>
        <v>0.02</v>
      </c>
      <c r="P845" s="238">
        <v>0</v>
      </c>
      <c r="Q845" s="238">
        <f>ROUND(E845*P845,2)</f>
        <v>0</v>
      </c>
      <c r="R845" s="240"/>
      <c r="S845" s="240" t="s">
        <v>366</v>
      </c>
      <c r="T845" s="241" t="s">
        <v>367</v>
      </c>
      <c r="U845" s="220">
        <v>0</v>
      </c>
      <c r="V845" s="220">
        <f>ROUND(E845*U845,2)</f>
        <v>0</v>
      </c>
      <c r="W845" s="220"/>
      <c r="X845" s="220" t="s">
        <v>386</v>
      </c>
      <c r="Y845" s="220" t="s">
        <v>651</v>
      </c>
      <c r="Z845" s="210"/>
      <c r="AA845" s="210"/>
      <c r="AB845" s="210"/>
      <c r="AC845" s="210"/>
      <c r="AD845" s="210"/>
      <c r="AE845" s="210"/>
      <c r="AF845" s="210"/>
      <c r="AG845" s="210" t="s">
        <v>652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2" x14ac:dyDescent="0.2">
      <c r="A846" s="217"/>
      <c r="B846" s="218"/>
      <c r="C846" s="257" t="s">
        <v>1119</v>
      </c>
      <c r="D846" s="244"/>
      <c r="E846" s="244"/>
      <c r="F846" s="244"/>
      <c r="G846" s="244"/>
      <c r="H846" s="220"/>
      <c r="I846" s="220"/>
      <c r="J846" s="220"/>
      <c r="K846" s="220"/>
      <c r="L846" s="220"/>
      <c r="M846" s="220"/>
      <c r="N846" s="219"/>
      <c r="O846" s="219"/>
      <c r="P846" s="219"/>
      <c r="Q846" s="219"/>
      <c r="R846" s="220"/>
      <c r="S846" s="220"/>
      <c r="T846" s="220"/>
      <c r="U846" s="220"/>
      <c r="V846" s="220"/>
      <c r="W846" s="220"/>
      <c r="X846" s="220"/>
      <c r="Y846" s="220"/>
      <c r="Z846" s="210"/>
      <c r="AA846" s="210"/>
      <c r="AB846" s="210"/>
      <c r="AC846" s="210"/>
      <c r="AD846" s="210"/>
      <c r="AE846" s="210"/>
      <c r="AF846" s="210"/>
      <c r="AG846" s="210" t="s">
        <v>369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2" x14ac:dyDescent="0.2">
      <c r="A847" s="217"/>
      <c r="B847" s="218"/>
      <c r="C847" s="256" t="s">
        <v>1174</v>
      </c>
      <c r="D847" s="221"/>
      <c r="E847" s="222">
        <v>1</v>
      </c>
      <c r="F847" s="220"/>
      <c r="G847" s="220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331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">
      <c r="A848" s="235">
        <v>169</v>
      </c>
      <c r="B848" s="236" t="s">
        <v>1175</v>
      </c>
      <c r="C848" s="254" t="s">
        <v>1176</v>
      </c>
      <c r="D848" s="237" t="s">
        <v>437</v>
      </c>
      <c r="E848" s="238">
        <v>1</v>
      </c>
      <c r="F848" s="239"/>
      <c r="G848" s="240">
        <f>ROUND(E848*F848,2)</f>
        <v>0</v>
      </c>
      <c r="H848" s="239"/>
      <c r="I848" s="240">
        <f>ROUND(E848*H848,2)</f>
        <v>0</v>
      </c>
      <c r="J848" s="239"/>
      <c r="K848" s="240">
        <f>ROUND(E848*J848,2)</f>
        <v>0</v>
      </c>
      <c r="L848" s="240">
        <v>21</v>
      </c>
      <c r="M848" s="240">
        <f>G848*(1+L848/100)</f>
        <v>0</v>
      </c>
      <c r="N848" s="238">
        <v>4.8669999999999998E-2</v>
      </c>
      <c r="O848" s="238">
        <f>ROUND(E848*N848,2)</f>
        <v>0.05</v>
      </c>
      <c r="P848" s="238">
        <v>0</v>
      </c>
      <c r="Q848" s="238">
        <f>ROUND(E848*P848,2)</f>
        <v>0</v>
      </c>
      <c r="R848" s="240" t="s">
        <v>460</v>
      </c>
      <c r="S848" s="240" t="s">
        <v>324</v>
      </c>
      <c r="T848" s="241" t="s">
        <v>324</v>
      </c>
      <c r="U848" s="220">
        <v>1.07</v>
      </c>
      <c r="V848" s="220">
        <f>ROUND(E848*U848,2)</f>
        <v>1.07</v>
      </c>
      <c r="W848" s="220"/>
      <c r="X848" s="220" t="s">
        <v>325</v>
      </c>
      <c r="Y848" s="220" t="s">
        <v>651</v>
      </c>
      <c r="Z848" s="210"/>
      <c r="AA848" s="210"/>
      <c r="AB848" s="210"/>
      <c r="AC848" s="210"/>
      <c r="AD848" s="210"/>
      <c r="AE848" s="210"/>
      <c r="AF848" s="210"/>
      <c r="AG848" s="210" t="s">
        <v>335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2" x14ac:dyDescent="0.2">
      <c r="A849" s="217"/>
      <c r="B849" s="218"/>
      <c r="C849" s="255" t="s">
        <v>1177</v>
      </c>
      <c r="D849" s="243"/>
      <c r="E849" s="243"/>
      <c r="F849" s="243"/>
      <c r="G849" s="243"/>
      <c r="H849" s="220"/>
      <c r="I849" s="220"/>
      <c r="J849" s="220"/>
      <c r="K849" s="220"/>
      <c r="L849" s="220"/>
      <c r="M849" s="220"/>
      <c r="N849" s="219"/>
      <c r="O849" s="219"/>
      <c r="P849" s="219"/>
      <c r="Q849" s="219"/>
      <c r="R849" s="220"/>
      <c r="S849" s="220"/>
      <c r="T849" s="220"/>
      <c r="U849" s="220"/>
      <c r="V849" s="220"/>
      <c r="W849" s="220"/>
      <c r="X849" s="220"/>
      <c r="Y849" s="220"/>
      <c r="Z849" s="210"/>
      <c r="AA849" s="210"/>
      <c r="AB849" s="210"/>
      <c r="AC849" s="210"/>
      <c r="AD849" s="210"/>
      <c r="AE849" s="210"/>
      <c r="AF849" s="210"/>
      <c r="AG849" s="210" t="s">
        <v>329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42" t="str">
        <f>C849</f>
        <v>bez jejich dodání, ale s vysekáním kapes pro upevňovací prvky a s jejich zazděním, zabetonováním nebo zalitím,</v>
      </c>
      <c r="BB849" s="210"/>
      <c r="BC849" s="210"/>
      <c r="BD849" s="210"/>
      <c r="BE849" s="210"/>
      <c r="BF849" s="210"/>
      <c r="BG849" s="210"/>
      <c r="BH849" s="210"/>
    </row>
    <row r="850" spans="1:60" ht="22.5" outlineLevel="1" x14ac:dyDescent="0.2">
      <c r="A850" s="235">
        <v>170</v>
      </c>
      <c r="B850" s="236" t="s">
        <v>1178</v>
      </c>
      <c r="C850" s="254" t="s">
        <v>1179</v>
      </c>
      <c r="D850" s="237" t="s">
        <v>437</v>
      </c>
      <c r="E850" s="238">
        <v>1</v>
      </c>
      <c r="F850" s="239"/>
      <c r="G850" s="240">
        <f>ROUND(E850*F850,2)</f>
        <v>0</v>
      </c>
      <c r="H850" s="239"/>
      <c r="I850" s="240">
        <f>ROUND(E850*H850,2)</f>
        <v>0</v>
      </c>
      <c r="J850" s="239"/>
      <c r="K850" s="240">
        <f>ROUND(E850*J850,2)</f>
        <v>0</v>
      </c>
      <c r="L850" s="240">
        <v>21</v>
      </c>
      <c r="M850" s="240">
        <f>G850*(1+L850/100)</f>
        <v>0</v>
      </c>
      <c r="N850" s="238">
        <v>2.1000000000000001E-2</v>
      </c>
      <c r="O850" s="238">
        <f>ROUND(E850*N850,2)</f>
        <v>0.02</v>
      </c>
      <c r="P850" s="238">
        <v>0</v>
      </c>
      <c r="Q850" s="238">
        <f>ROUND(E850*P850,2)</f>
        <v>0</v>
      </c>
      <c r="R850" s="240" t="s">
        <v>385</v>
      </c>
      <c r="S850" s="240" t="s">
        <v>324</v>
      </c>
      <c r="T850" s="241" t="s">
        <v>324</v>
      </c>
      <c r="U850" s="220">
        <v>0</v>
      </c>
      <c r="V850" s="220">
        <f>ROUND(E850*U850,2)</f>
        <v>0</v>
      </c>
      <c r="W850" s="220"/>
      <c r="X850" s="220" t="s">
        <v>386</v>
      </c>
      <c r="Y850" s="220" t="s">
        <v>651</v>
      </c>
      <c r="Z850" s="210"/>
      <c r="AA850" s="210"/>
      <c r="AB850" s="210"/>
      <c r="AC850" s="210"/>
      <c r="AD850" s="210"/>
      <c r="AE850" s="210"/>
      <c r="AF850" s="210"/>
      <c r="AG850" s="210" t="s">
        <v>652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2" x14ac:dyDescent="0.2">
      <c r="A851" s="217"/>
      <c r="B851" s="218"/>
      <c r="C851" s="257" t="s">
        <v>1180</v>
      </c>
      <c r="D851" s="244"/>
      <c r="E851" s="244"/>
      <c r="F851" s="244"/>
      <c r="G851" s="244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369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3" x14ac:dyDescent="0.2">
      <c r="A852" s="217"/>
      <c r="B852" s="218"/>
      <c r="C852" s="258" t="s">
        <v>1119</v>
      </c>
      <c r="D852" s="245"/>
      <c r="E852" s="245"/>
      <c r="F852" s="245"/>
      <c r="G852" s="245"/>
      <c r="H852" s="220"/>
      <c r="I852" s="220"/>
      <c r="J852" s="220"/>
      <c r="K852" s="220"/>
      <c r="L852" s="220"/>
      <c r="M852" s="220"/>
      <c r="N852" s="219"/>
      <c r="O852" s="219"/>
      <c r="P852" s="219"/>
      <c r="Q852" s="219"/>
      <c r="R852" s="220"/>
      <c r="S852" s="220"/>
      <c r="T852" s="220"/>
      <c r="U852" s="220"/>
      <c r="V852" s="220"/>
      <c r="W852" s="220"/>
      <c r="X852" s="220"/>
      <c r="Y852" s="220"/>
      <c r="Z852" s="210"/>
      <c r="AA852" s="210"/>
      <c r="AB852" s="210"/>
      <c r="AC852" s="210"/>
      <c r="AD852" s="210"/>
      <c r="AE852" s="210"/>
      <c r="AF852" s="210"/>
      <c r="AG852" s="210" t="s">
        <v>369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2" x14ac:dyDescent="0.2">
      <c r="A853" s="217"/>
      <c r="B853" s="218"/>
      <c r="C853" s="256" t="s">
        <v>1181</v>
      </c>
      <c r="D853" s="221"/>
      <c r="E853" s="222">
        <v>1</v>
      </c>
      <c r="F853" s="220"/>
      <c r="G853" s="220"/>
      <c r="H853" s="220"/>
      <c r="I853" s="220"/>
      <c r="J853" s="220"/>
      <c r="K853" s="220"/>
      <c r="L853" s="220"/>
      <c r="M853" s="220"/>
      <c r="N853" s="219"/>
      <c r="O853" s="219"/>
      <c r="P853" s="219"/>
      <c r="Q853" s="219"/>
      <c r="R853" s="220"/>
      <c r="S853" s="220"/>
      <c r="T853" s="220"/>
      <c r="U853" s="220"/>
      <c r="V853" s="220"/>
      <c r="W853" s="220"/>
      <c r="X853" s="220"/>
      <c r="Y853" s="220"/>
      <c r="Z853" s="210"/>
      <c r="AA853" s="210"/>
      <c r="AB853" s="210"/>
      <c r="AC853" s="210"/>
      <c r="AD853" s="210"/>
      <c r="AE853" s="210"/>
      <c r="AF853" s="210"/>
      <c r="AG853" s="210" t="s">
        <v>331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ht="22.5" outlineLevel="1" x14ac:dyDescent="0.2">
      <c r="A854" s="235">
        <v>171</v>
      </c>
      <c r="B854" s="236" t="s">
        <v>1182</v>
      </c>
      <c r="C854" s="254" t="s">
        <v>1183</v>
      </c>
      <c r="D854" s="237" t="s">
        <v>437</v>
      </c>
      <c r="E854" s="238">
        <v>50</v>
      </c>
      <c r="F854" s="239"/>
      <c r="G854" s="240">
        <f>ROUND(E854*F854,2)</f>
        <v>0</v>
      </c>
      <c r="H854" s="239"/>
      <c r="I854" s="240">
        <f>ROUND(E854*H854,2)</f>
        <v>0</v>
      </c>
      <c r="J854" s="239"/>
      <c r="K854" s="240">
        <f>ROUND(E854*J854,2)</f>
        <v>0</v>
      </c>
      <c r="L854" s="240">
        <v>21</v>
      </c>
      <c r="M854" s="240">
        <f>G854*(1+L854/100)</f>
        <v>0</v>
      </c>
      <c r="N854" s="238">
        <v>0</v>
      </c>
      <c r="O854" s="238">
        <f>ROUND(E854*N854,2)</f>
        <v>0</v>
      </c>
      <c r="P854" s="238">
        <v>0</v>
      </c>
      <c r="Q854" s="238">
        <f>ROUND(E854*P854,2)</f>
        <v>0</v>
      </c>
      <c r="R854" s="240" t="s">
        <v>460</v>
      </c>
      <c r="S854" s="240" t="s">
        <v>324</v>
      </c>
      <c r="T854" s="241" t="s">
        <v>324</v>
      </c>
      <c r="U854" s="220">
        <v>0.27500000000000002</v>
      </c>
      <c r="V854" s="220">
        <f>ROUND(E854*U854,2)</f>
        <v>13.75</v>
      </c>
      <c r="W854" s="220"/>
      <c r="X854" s="220" t="s">
        <v>325</v>
      </c>
      <c r="Y854" s="220" t="s">
        <v>651</v>
      </c>
      <c r="Z854" s="210"/>
      <c r="AA854" s="210"/>
      <c r="AB854" s="210"/>
      <c r="AC854" s="210"/>
      <c r="AD854" s="210"/>
      <c r="AE854" s="210"/>
      <c r="AF854" s="210"/>
      <c r="AG854" s="210" t="s">
        <v>335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">
      <c r="A855" s="217"/>
      <c r="B855" s="218"/>
      <c r="C855" s="256" t="s">
        <v>1184</v>
      </c>
      <c r="D855" s="221"/>
      <c r="E855" s="222">
        <v>50</v>
      </c>
      <c r="F855" s="220"/>
      <c r="G855" s="220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331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x14ac:dyDescent="0.2">
      <c r="A856" s="228" t="s">
        <v>318</v>
      </c>
      <c r="B856" s="229" t="s">
        <v>195</v>
      </c>
      <c r="C856" s="253" t="s">
        <v>196</v>
      </c>
      <c r="D856" s="230"/>
      <c r="E856" s="231"/>
      <c r="F856" s="232"/>
      <c r="G856" s="232">
        <f>SUMIF(AG857:AG908,"&lt;&gt;NOR",G857:G908)</f>
        <v>0</v>
      </c>
      <c r="H856" s="232"/>
      <c r="I856" s="232">
        <f>SUM(I857:I908)</f>
        <v>0</v>
      </c>
      <c r="J856" s="232"/>
      <c r="K856" s="232">
        <f>SUM(K857:K908)</f>
        <v>0</v>
      </c>
      <c r="L856" s="232"/>
      <c r="M856" s="232">
        <f>SUM(M857:M908)</f>
        <v>0</v>
      </c>
      <c r="N856" s="231"/>
      <c r="O856" s="231">
        <f>SUM(O857:O908)</f>
        <v>1.0799999999999998</v>
      </c>
      <c r="P856" s="231"/>
      <c r="Q856" s="231">
        <f>SUM(Q857:Q908)</f>
        <v>0</v>
      </c>
      <c r="R856" s="232"/>
      <c r="S856" s="232"/>
      <c r="T856" s="233"/>
      <c r="U856" s="227"/>
      <c r="V856" s="227">
        <f>SUM(V857:V908)</f>
        <v>81.86</v>
      </c>
      <c r="W856" s="227"/>
      <c r="X856" s="227"/>
      <c r="Y856" s="227"/>
      <c r="AG856" t="s">
        <v>319</v>
      </c>
    </row>
    <row r="857" spans="1:60" ht="22.5" outlineLevel="1" x14ac:dyDescent="0.2">
      <c r="A857" s="235">
        <v>172</v>
      </c>
      <c r="B857" s="236" t="s">
        <v>1185</v>
      </c>
      <c r="C857" s="254" t="s">
        <v>1186</v>
      </c>
      <c r="D857" s="237" t="s">
        <v>381</v>
      </c>
      <c r="E857" s="238">
        <v>30</v>
      </c>
      <c r="F857" s="239"/>
      <c r="G857" s="240">
        <f>ROUND(E857*F857,2)</f>
        <v>0</v>
      </c>
      <c r="H857" s="239"/>
      <c r="I857" s="240">
        <f>ROUND(E857*H857,2)</f>
        <v>0</v>
      </c>
      <c r="J857" s="239"/>
      <c r="K857" s="240">
        <f>ROUND(E857*J857,2)</f>
        <v>0</v>
      </c>
      <c r="L857" s="240">
        <v>21</v>
      </c>
      <c r="M857" s="240">
        <f>G857*(1+L857/100)</f>
        <v>0</v>
      </c>
      <c r="N857" s="238">
        <v>5.8300000000000001E-3</v>
      </c>
      <c r="O857" s="238">
        <f>ROUND(E857*N857,2)</f>
        <v>0.17</v>
      </c>
      <c r="P857" s="238">
        <v>0</v>
      </c>
      <c r="Q857" s="238">
        <f>ROUND(E857*P857,2)</f>
        <v>0</v>
      </c>
      <c r="R857" s="240" t="s">
        <v>397</v>
      </c>
      <c r="S857" s="240" t="s">
        <v>324</v>
      </c>
      <c r="T857" s="241" t="s">
        <v>324</v>
      </c>
      <c r="U857" s="220">
        <v>0.42</v>
      </c>
      <c r="V857" s="220">
        <f>ROUND(E857*U857,2)</f>
        <v>12.6</v>
      </c>
      <c r="W857" s="220"/>
      <c r="X857" s="220" t="s">
        <v>325</v>
      </c>
      <c r="Y857" s="220" t="s">
        <v>651</v>
      </c>
      <c r="Z857" s="210"/>
      <c r="AA857" s="210"/>
      <c r="AB857" s="210"/>
      <c r="AC857" s="210"/>
      <c r="AD857" s="210"/>
      <c r="AE857" s="210"/>
      <c r="AF857" s="210"/>
      <c r="AG857" s="210" t="s">
        <v>335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2" x14ac:dyDescent="0.2">
      <c r="A858" s="217"/>
      <c r="B858" s="218"/>
      <c r="C858" s="257" t="s">
        <v>2192</v>
      </c>
      <c r="D858" s="244"/>
      <c r="E858" s="244"/>
      <c r="F858" s="244"/>
      <c r="G858" s="244"/>
      <c r="H858" s="220"/>
      <c r="I858" s="220"/>
      <c r="J858" s="220"/>
      <c r="K858" s="220"/>
      <c r="L858" s="220"/>
      <c r="M858" s="220"/>
      <c r="N858" s="219"/>
      <c r="O858" s="219"/>
      <c r="P858" s="219"/>
      <c r="Q858" s="219"/>
      <c r="R858" s="220"/>
      <c r="S858" s="220"/>
      <c r="T858" s="220"/>
      <c r="U858" s="220"/>
      <c r="V858" s="220"/>
      <c r="W858" s="220"/>
      <c r="X858" s="220"/>
      <c r="Y858" s="220"/>
      <c r="Z858" s="210"/>
      <c r="AA858" s="210"/>
      <c r="AB858" s="210"/>
      <c r="AC858" s="210"/>
      <c r="AD858" s="210"/>
      <c r="AE858" s="210"/>
      <c r="AF858" s="210"/>
      <c r="AG858" s="210" t="s">
        <v>369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3" x14ac:dyDescent="0.2">
      <c r="A859" s="217"/>
      <c r="B859" s="218"/>
      <c r="C859" s="258" t="s">
        <v>1187</v>
      </c>
      <c r="D859" s="245"/>
      <c r="E859" s="245"/>
      <c r="F859" s="245"/>
      <c r="G859" s="245"/>
      <c r="H859" s="220"/>
      <c r="I859" s="220"/>
      <c r="J859" s="220"/>
      <c r="K859" s="220"/>
      <c r="L859" s="220"/>
      <c r="M859" s="220"/>
      <c r="N859" s="219"/>
      <c r="O859" s="219"/>
      <c r="P859" s="219"/>
      <c r="Q859" s="219"/>
      <c r="R859" s="220"/>
      <c r="S859" s="220"/>
      <c r="T859" s="220"/>
      <c r="U859" s="220"/>
      <c r="V859" s="220"/>
      <c r="W859" s="220"/>
      <c r="X859" s="220"/>
      <c r="Y859" s="220"/>
      <c r="Z859" s="210"/>
      <c r="AA859" s="210"/>
      <c r="AB859" s="210"/>
      <c r="AC859" s="210"/>
      <c r="AD859" s="210"/>
      <c r="AE859" s="210"/>
      <c r="AF859" s="210"/>
      <c r="AG859" s="210" t="s">
        <v>369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3" x14ac:dyDescent="0.2">
      <c r="A860" s="217"/>
      <c r="B860" s="218"/>
      <c r="C860" s="258" t="s">
        <v>1188</v>
      </c>
      <c r="D860" s="245"/>
      <c r="E860" s="245"/>
      <c r="F860" s="245"/>
      <c r="G860" s="245"/>
      <c r="H860" s="220"/>
      <c r="I860" s="220"/>
      <c r="J860" s="220"/>
      <c r="K860" s="220"/>
      <c r="L860" s="220"/>
      <c r="M860" s="220"/>
      <c r="N860" s="219"/>
      <c r="O860" s="219"/>
      <c r="P860" s="219"/>
      <c r="Q860" s="219"/>
      <c r="R860" s="220"/>
      <c r="S860" s="220"/>
      <c r="T860" s="220"/>
      <c r="U860" s="220"/>
      <c r="V860" s="220"/>
      <c r="W860" s="220"/>
      <c r="X860" s="220"/>
      <c r="Y860" s="220"/>
      <c r="Z860" s="210"/>
      <c r="AA860" s="210"/>
      <c r="AB860" s="210"/>
      <c r="AC860" s="210"/>
      <c r="AD860" s="210"/>
      <c r="AE860" s="210"/>
      <c r="AF860" s="210"/>
      <c r="AG860" s="210" t="s">
        <v>369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3" x14ac:dyDescent="0.2">
      <c r="A861" s="217"/>
      <c r="B861" s="218"/>
      <c r="C861" s="258" t="s">
        <v>682</v>
      </c>
      <c r="D861" s="245"/>
      <c r="E861" s="245"/>
      <c r="F861" s="245"/>
      <c r="G861" s="245"/>
      <c r="H861" s="220"/>
      <c r="I861" s="220"/>
      <c r="J861" s="220"/>
      <c r="K861" s="220"/>
      <c r="L861" s="220"/>
      <c r="M861" s="220"/>
      <c r="N861" s="219"/>
      <c r="O861" s="219"/>
      <c r="P861" s="219"/>
      <c r="Q861" s="219"/>
      <c r="R861" s="220"/>
      <c r="S861" s="220"/>
      <c r="T861" s="220"/>
      <c r="U861" s="220"/>
      <c r="V861" s="220"/>
      <c r="W861" s="220"/>
      <c r="X861" s="220"/>
      <c r="Y861" s="220"/>
      <c r="Z861" s="210"/>
      <c r="AA861" s="210"/>
      <c r="AB861" s="210"/>
      <c r="AC861" s="210"/>
      <c r="AD861" s="210"/>
      <c r="AE861" s="210"/>
      <c r="AF861" s="210"/>
      <c r="AG861" s="210" t="s">
        <v>369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42" t="str">
        <f>C861</f>
        <v>- standardního tmelení Q2, to je: základní tmelení Q1+ dodatečné tmelení (tmelení najemno) a případné přebroušení.</v>
      </c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56" t="s">
        <v>1189</v>
      </c>
      <c r="D862" s="221"/>
      <c r="E862" s="222">
        <v>10.8</v>
      </c>
      <c r="F862" s="220"/>
      <c r="G862" s="220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331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3" x14ac:dyDescent="0.2">
      <c r="A863" s="217"/>
      <c r="B863" s="218"/>
      <c r="C863" s="256" t="s">
        <v>1190</v>
      </c>
      <c r="D863" s="221"/>
      <c r="E863" s="222">
        <v>9.6</v>
      </c>
      <c r="F863" s="220"/>
      <c r="G863" s="220"/>
      <c r="H863" s="220"/>
      <c r="I863" s="220"/>
      <c r="J863" s="220"/>
      <c r="K863" s="220"/>
      <c r="L863" s="220"/>
      <c r="M863" s="220"/>
      <c r="N863" s="219"/>
      <c r="O863" s="219"/>
      <c r="P863" s="219"/>
      <c r="Q863" s="219"/>
      <c r="R863" s="220"/>
      <c r="S863" s="220"/>
      <c r="T863" s="220"/>
      <c r="U863" s="220"/>
      <c r="V863" s="220"/>
      <c r="W863" s="220"/>
      <c r="X863" s="220"/>
      <c r="Y863" s="220"/>
      <c r="Z863" s="210"/>
      <c r="AA863" s="210"/>
      <c r="AB863" s="210"/>
      <c r="AC863" s="210"/>
      <c r="AD863" s="210"/>
      <c r="AE863" s="210"/>
      <c r="AF863" s="210"/>
      <c r="AG863" s="210" t="s">
        <v>331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">
      <c r="A864" s="217"/>
      <c r="B864" s="218"/>
      <c r="C864" s="256" t="s">
        <v>1191</v>
      </c>
      <c r="D864" s="221"/>
      <c r="E864" s="222">
        <v>9.6</v>
      </c>
      <c r="F864" s="220"/>
      <c r="G864" s="220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331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ht="22.5" outlineLevel="1" x14ac:dyDescent="0.2">
      <c r="A865" s="235">
        <v>173</v>
      </c>
      <c r="B865" s="236" t="s">
        <v>1192</v>
      </c>
      <c r="C865" s="254" t="s">
        <v>1193</v>
      </c>
      <c r="D865" s="237" t="s">
        <v>381</v>
      </c>
      <c r="E865" s="238">
        <v>25.2</v>
      </c>
      <c r="F865" s="239"/>
      <c r="G865" s="240">
        <f>ROUND(E865*F865,2)</f>
        <v>0</v>
      </c>
      <c r="H865" s="239"/>
      <c r="I865" s="240">
        <f>ROUND(E865*H865,2)</f>
        <v>0</v>
      </c>
      <c r="J865" s="239"/>
      <c r="K865" s="240">
        <f>ROUND(E865*J865,2)</f>
        <v>0</v>
      </c>
      <c r="L865" s="240">
        <v>21</v>
      </c>
      <c r="M865" s="240">
        <f>G865*(1+L865/100)</f>
        <v>0</v>
      </c>
      <c r="N865" s="238">
        <v>5.9699999999999996E-3</v>
      </c>
      <c r="O865" s="238">
        <f>ROUND(E865*N865,2)</f>
        <v>0.15</v>
      </c>
      <c r="P865" s="238">
        <v>0</v>
      </c>
      <c r="Q865" s="238">
        <f>ROUND(E865*P865,2)</f>
        <v>0</v>
      </c>
      <c r="R865" s="240" t="s">
        <v>397</v>
      </c>
      <c r="S865" s="240" t="s">
        <v>324</v>
      </c>
      <c r="T865" s="241" t="s">
        <v>324</v>
      </c>
      <c r="U865" s="220">
        <v>0.42</v>
      </c>
      <c r="V865" s="220">
        <f>ROUND(E865*U865,2)</f>
        <v>10.58</v>
      </c>
      <c r="W865" s="220"/>
      <c r="X865" s="220" t="s">
        <v>325</v>
      </c>
      <c r="Y865" s="220" t="s">
        <v>651</v>
      </c>
      <c r="Z865" s="210"/>
      <c r="AA865" s="210"/>
      <c r="AB865" s="210"/>
      <c r="AC865" s="210"/>
      <c r="AD865" s="210"/>
      <c r="AE865" s="210"/>
      <c r="AF865" s="210"/>
      <c r="AG865" s="210" t="s">
        <v>335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2" x14ac:dyDescent="0.2">
      <c r="A866" s="217"/>
      <c r="B866" s="218"/>
      <c r="C866" s="257" t="s">
        <v>2192</v>
      </c>
      <c r="D866" s="244"/>
      <c r="E866" s="244"/>
      <c r="F866" s="244"/>
      <c r="G866" s="244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369</v>
      </c>
      <c r="AH866" s="210"/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58" t="s">
        <v>1187</v>
      </c>
      <c r="D867" s="245"/>
      <c r="E867" s="245"/>
      <c r="F867" s="245"/>
      <c r="G867" s="245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369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3" x14ac:dyDescent="0.2">
      <c r="A868" s="217"/>
      <c r="B868" s="218"/>
      <c r="C868" s="258" t="s">
        <v>1188</v>
      </c>
      <c r="D868" s="245"/>
      <c r="E868" s="245"/>
      <c r="F868" s="245"/>
      <c r="G868" s="245"/>
      <c r="H868" s="220"/>
      <c r="I868" s="220"/>
      <c r="J868" s="220"/>
      <c r="K868" s="220"/>
      <c r="L868" s="220"/>
      <c r="M868" s="220"/>
      <c r="N868" s="219"/>
      <c r="O868" s="219"/>
      <c r="P868" s="219"/>
      <c r="Q868" s="219"/>
      <c r="R868" s="220"/>
      <c r="S868" s="220"/>
      <c r="T868" s="220"/>
      <c r="U868" s="220"/>
      <c r="V868" s="220"/>
      <c r="W868" s="220"/>
      <c r="X868" s="220"/>
      <c r="Y868" s="220"/>
      <c r="Z868" s="210"/>
      <c r="AA868" s="210"/>
      <c r="AB868" s="210"/>
      <c r="AC868" s="210"/>
      <c r="AD868" s="210"/>
      <c r="AE868" s="210"/>
      <c r="AF868" s="210"/>
      <c r="AG868" s="210" t="s">
        <v>369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3" x14ac:dyDescent="0.2">
      <c r="A869" s="217"/>
      <c r="B869" s="218"/>
      <c r="C869" s="258" t="s">
        <v>682</v>
      </c>
      <c r="D869" s="245"/>
      <c r="E869" s="245"/>
      <c r="F869" s="245"/>
      <c r="G869" s="245"/>
      <c r="H869" s="220"/>
      <c r="I869" s="220"/>
      <c r="J869" s="220"/>
      <c r="K869" s="220"/>
      <c r="L869" s="220"/>
      <c r="M869" s="220"/>
      <c r="N869" s="219"/>
      <c r="O869" s="219"/>
      <c r="P869" s="219"/>
      <c r="Q869" s="219"/>
      <c r="R869" s="220"/>
      <c r="S869" s="220"/>
      <c r="T869" s="220"/>
      <c r="U869" s="220"/>
      <c r="V869" s="220"/>
      <c r="W869" s="220"/>
      <c r="X869" s="220"/>
      <c r="Y869" s="220"/>
      <c r="Z869" s="210"/>
      <c r="AA869" s="210"/>
      <c r="AB869" s="210"/>
      <c r="AC869" s="210"/>
      <c r="AD869" s="210"/>
      <c r="AE869" s="210"/>
      <c r="AF869" s="210"/>
      <c r="AG869" s="210" t="s">
        <v>369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42" t="str">
        <f>C869</f>
        <v>- standardního tmelení Q2, to je: základní tmelení Q1+ dodatečné tmelení (tmelení najemno) a případné přebroušení.</v>
      </c>
      <c r="BB869" s="210"/>
      <c r="BC869" s="210"/>
      <c r="BD869" s="210"/>
      <c r="BE869" s="210"/>
      <c r="BF869" s="210"/>
      <c r="BG869" s="210"/>
      <c r="BH869" s="210"/>
    </row>
    <row r="870" spans="1:60" outlineLevel="2" x14ac:dyDescent="0.2">
      <c r="A870" s="217"/>
      <c r="B870" s="218"/>
      <c r="C870" s="256" t="s">
        <v>1194</v>
      </c>
      <c r="D870" s="221"/>
      <c r="E870" s="222">
        <v>6</v>
      </c>
      <c r="F870" s="220"/>
      <c r="G870" s="220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331</v>
      </c>
      <c r="AH870" s="210">
        <v>0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3" x14ac:dyDescent="0.2">
      <c r="A871" s="217"/>
      <c r="B871" s="218"/>
      <c r="C871" s="256" t="s">
        <v>1195</v>
      </c>
      <c r="D871" s="221"/>
      <c r="E871" s="222">
        <v>8</v>
      </c>
      <c r="F871" s="220"/>
      <c r="G871" s="220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331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3" x14ac:dyDescent="0.2">
      <c r="A872" s="217"/>
      <c r="B872" s="218"/>
      <c r="C872" s="256" t="s">
        <v>1196</v>
      </c>
      <c r="D872" s="221"/>
      <c r="E872" s="222">
        <v>11.2</v>
      </c>
      <c r="F872" s="220"/>
      <c r="G872" s="220"/>
      <c r="H872" s="220"/>
      <c r="I872" s="220"/>
      <c r="J872" s="220"/>
      <c r="K872" s="220"/>
      <c r="L872" s="220"/>
      <c r="M872" s="220"/>
      <c r="N872" s="219"/>
      <c r="O872" s="219"/>
      <c r="P872" s="219"/>
      <c r="Q872" s="219"/>
      <c r="R872" s="220"/>
      <c r="S872" s="220"/>
      <c r="T872" s="220"/>
      <c r="U872" s="220"/>
      <c r="V872" s="220"/>
      <c r="W872" s="220"/>
      <c r="X872" s="220"/>
      <c r="Y872" s="220"/>
      <c r="Z872" s="210"/>
      <c r="AA872" s="210"/>
      <c r="AB872" s="210"/>
      <c r="AC872" s="210"/>
      <c r="AD872" s="210"/>
      <c r="AE872" s="210"/>
      <c r="AF872" s="210"/>
      <c r="AG872" s="210" t="s">
        <v>331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ht="22.5" outlineLevel="1" x14ac:dyDescent="0.2">
      <c r="A873" s="235">
        <v>174</v>
      </c>
      <c r="B873" s="236" t="s">
        <v>1197</v>
      </c>
      <c r="C873" s="254" t="s">
        <v>1198</v>
      </c>
      <c r="D873" s="237" t="s">
        <v>381</v>
      </c>
      <c r="E873" s="238">
        <v>30.65</v>
      </c>
      <c r="F873" s="239"/>
      <c r="G873" s="240">
        <f>ROUND(E873*F873,2)</f>
        <v>0</v>
      </c>
      <c r="H873" s="239"/>
      <c r="I873" s="240">
        <f>ROUND(E873*H873,2)</f>
        <v>0</v>
      </c>
      <c r="J873" s="239"/>
      <c r="K873" s="240">
        <f>ROUND(E873*J873,2)</f>
        <v>0</v>
      </c>
      <c r="L873" s="240">
        <v>21</v>
      </c>
      <c r="M873" s="240">
        <f>G873*(1+L873/100)</f>
        <v>0</v>
      </c>
      <c r="N873" s="238">
        <v>1.239E-2</v>
      </c>
      <c r="O873" s="238">
        <f>ROUND(E873*N873,2)</f>
        <v>0.38</v>
      </c>
      <c r="P873" s="238">
        <v>0</v>
      </c>
      <c r="Q873" s="238">
        <f>ROUND(E873*P873,2)</f>
        <v>0</v>
      </c>
      <c r="R873" s="240" t="s">
        <v>397</v>
      </c>
      <c r="S873" s="240" t="s">
        <v>324</v>
      </c>
      <c r="T873" s="241" t="s">
        <v>324</v>
      </c>
      <c r="U873" s="220">
        <v>1.05</v>
      </c>
      <c r="V873" s="220">
        <f>ROUND(E873*U873,2)</f>
        <v>32.18</v>
      </c>
      <c r="W873" s="220"/>
      <c r="X873" s="220" t="s">
        <v>325</v>
      </c>
      <c r="Y873" s="220" t="s">
        <v>651</v>
      </c>
      <c r="Z873" s="210"/>
      <c r="AA873" s="210"/>
      <c r="AB873" s="210"/>
      <c r="AC873" s="210"/>
      <c r="AD873" s="210"/>
      <c r="AE873" s="210"/>
      <c r="AF873" s="210"/>
      <c r="AG873" s="210" t="s">
        <v>335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57" t="s">
        <v>2192</v>
      </c>
      <c r="D874" s="244"/>
      <c r="E874" s="244"/>
      <c r="F874" s="244"/>
      <c r="G874" s="244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369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3" x14ac:dyDescent="0.2">
      <c r="A875" s="217"/>
      <c r="B875" s="218"/>
      <c r="C875" s="258" t="s">
        <v>1187</v>
      </c>
      <c r="D875" s="245"/>
      <c r="E875" s="245"/>
      <c r="F875" s="245"/>
      <c r="G875" s="245"/>
      <c r="H875" s="220"/>
      <c r="I875" s="220"/>
      <c r="J875" s="220"/>
      <c r="K875" s="220"/>
      <c r="L875" s="220"/>
      <c r="M875" s="220"/>
      <c r="N875" s="219"/>
      <c r="O875" s="219"/>
      <c r="P875" s="219"/>
      <c r="Q875" s="219"/>
      <c r="R875" s="220"/>
      <c r="S875" s="220"/>
      <c r="T875" s="220"/>
      <c r="U875" s="220"/>
      <c r="V875" s="220"/>
      <c r="W875" s="220"/>
      <c r="X875" s="220"/>
      <c r="Y875" s="220"/>
      <c r="Z875" s="210"/>
      <c r="AA875" s="210"/>
      <c r="AB875" s="210"/>
      <c r="AC875" s="210"/>
      <c r="AD875" s="210"/>
      <c r="AE875" s="210"/>
      <c r="AF875" s="210"/>
      <c r="AG875" s="210" t="s">
        <v>369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3" x14ac:dyDescent="0.2">
      <c r="A876" s="217"/>
      <c r="B876" s="218"/>
      <c r="C876" s="258" t="s">
        <v>1188</v>
      </c>
      <c r="D876" s="245"/>
      <c r="E876" s="245"/>
      <c r="F876" s="245"/>
      <c r="G876" s="245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369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3" x14ac:dyDescent="0.2">
      <c r="A877" s="217"/>
      <c r="B877" s="218"/>
      <c r="C877" s="258" t="s">
        <v>682</v>
      </c>
      <c r="D877" s="245"/>
      <c r="E877" s="245"/>
      <c r="F877" s="245"/>
      <c r="G877" s="245"/>
      <c r="H877" s="220"/>
      <c r="I877" s="220"/>
      <c r="J877" s="220"/>
      <c r="K877" s="220"/>
      <c r="L877" s="220"/>
      <c r="M877" s="220"/>
      <c r="N877" s="219"/>
      <c r="O877" s="219"/>
      <c r="P877" s="219"/>
      <c r="Q877" s="219"/>
      <c r="R877" s="220"/>
      <c r="S877" s="220"/>
      <c r="T877" s="220"/>
      <c r="U877" s="220"/>
      <c r="V877" s="220"/>
      <c r="W877" s="220"/>
      <c r="X877" s="220"/>
      <c r="Y877" s="220"/>
      <c r="Z877" s="210"/>
      <c r="AA877" s="210"/>
      <c r="AB877" s="210"/>
      <c r="AC877" s="210"/>
      <c r="AD877" s="210"/>
      <c r="AE877" s="210"/>
      <c r="AF877" s="210"/>
      <c r="AG877" s="210" t="s">
        <v>369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42" t="str">
        <f>C877</f>
        <v>- standardního tmelení Q2, to je: základní tmelení Q1+ dodatečné tmelení (tmelení najemno) a případné přebroušení.</v>
      </c>
      <c r="BB877" s="210"/>
      <c r="BC877" s="210"/>
      <c r="BD877" s="210"/>
      <c r="BE877" s="210"/>
      <c r="BF877" s="210"/>
      <c r="BG877" s="210"/>
      <c r="BH877" s="210"/>
    </row>
    <row r="878" spans="1:60" outlineLevel="2" x14ac:dyDescent="0.2">
      <c r="A878" s="217"/>
      <c r="B878" s="218"/>
      <c r="C878" s="256" t="s">
        <v>1199</v>
      </c>
      <c r="D878" s="221"/>
      <c r="E878" s="222">
        <v>8.25</v>
      </c>
      <c r="F878" s="220"/>
      <c r="G878" s="220"/>
      <c r="H878" s="220"/>
      <c r="I878" s="220"/>
      <c r="J878" s="220"/>
      <c r="K878" s="220"/>
      <c r="L878" s="220"/>
      <c r="M878" s="220"/>
      <c r="N878" s="219"/>
      <c r="O878" s="219"/>
      <c r="P878" s="219"/>
      <c r="Q878" s="219"/>
      <c r="R878" s="220"/>
      <c r="S878" s="220"/>
      <c r="T878" s="220"/>
      <c r="U878" s="220"/>
      <c r="V878" s="220"/>
      <c r="W878" s="220"/>
      <c r="X878" s="220"/>
      <c r="Y878" s="220"/>
      <c r="Z878" s="210"/>
      <c r="AA878" s="210"/>
      <c r="AB878" s="210"/>
      <c r="AC878" s="210"/>
      <c r="AD878" s="210"/>
      <c r="AE878" s="210"/>
      <c r="AF878" s="210"/>
      <c r="AG878" s="210" t="s">
        <v>331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3" x14ac:dyDescent="0.2">
      <c r="A879" s="217"/>
      <c r="B879" s="218"/>
      <c r="C879" s="256" t="s">
        <v>1200</v>
      </c>
      <c r="D879" s="221"/>
      <c r="E879" s="222">
        <v>12.8</v>
      </c>
      <c r="F879" s="220"/>
      <c r="G879" s="220"/>
      <c r="H879" s="220"/>
      <c r="I879" s="220"/>
      <c r="J879" s="220"/>
      <c r="K879" s="220"/>
      <c r="L879" s="220"/>
      <c r="M879" s="220"/>
      <c r="N879" s="219"/>
      <c r="O879" s="219"/>
      <c r="P879" s="219"/>
      <c r="Q879" s="219"/>
      <c r="R879" s="220"/>
      <c r="S879" s="220"/>
      <c r="T879" s="220"/>
      <c r="U879" s="220"/>
      <c r="V879" s="220"/>
      <c r="W879" s="220"/>
      <c r="X879" s="220"/>
      <c r="Y879" s="220"/>
      <c r="Z879" s="210"/>
      <c r="AA879" s="210"/>
      <c r="AB879" s="210"/>
      <c r="AC879" s="210"/>
      <c r="AD879" s="210"/>
      <c r="AE879" s="210"/>
      <c r="AF879" s="210"/>
      <c r="AG879" s="210" t="s">
        <v>331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3" x14ac:dyDescent="0.2">
      <c r="A880" s="217"/>
      <c r="B880" s="218"/>
      <c r="C880" s="256" t="s">
        <v>1191</v>
      </c>
      <c r="D880" s="221"/>
      <c r="E880" s="222">
        <v>9.6</v>
      </c>
      <c r="F880" s="220"/>
      <c r="G880" s="220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331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ht="33.75" outlineLevel="1" x14ac:dyDescent="0.2">
      <c r="A881" s="235">
        <v>175</v>
      </c>
      <c r="B881" s="236" t="s">
        <v>1201</v>
      </c>
      <c r="C881" s="254" t="s">
        <v>1202</v>
      </c>
      <c r="D881" s="237" t="s">
        <v>381</v>
      </c>
      <c r="E881" s="238">
        <v>2</v>
      </c>
      <c r="F881" s="239"/>
      <c r="G881" s="240">
        <f>ROUND(E881*F881,2)</f>
        <v>0</v>
      </c>
      <c r="H881" s="239"/>
      <c r="I881" s="240">
        <f>ROUND(E881*H881,2)</f>
        <v>0</v>
      </c>
      <c r="J881" s="239"/>
      <c r="K881" s="240">
        <f>ROUND(E881*J881,2)</f>
        <v>0</v>
      </c>
      <c r="L881" s="240">
        <v>21</v>
      </c>
      <c r="M881" s="240">
        <f>G881*(1+L881/100)</f>
        <v>0</v>
      </c>
      <c r="N881" s="238">
        <v>1.272E-2</v>
      </c>
      <c r="O881" s="238">
        <f>ROUND(E881*N881,2)</f>
        <v>0.03</v>
      </c>
      <c r="P881" s="238">
        <v>0</v>
      </c>
      <c r="Q881" s="238">
        <f>ROUND(E881*P881,2)</f>
        <v>0</v>
      </c>
      <c r="R881" s="240" t="s">
        <v>397</v>
      </c>
      <c r="S881" s="240" t="s">
        <v>324</v>
      </c>
      <c r="T881" s="241" t="s">
        <v>324</v>
      </c>
      <c r="U881" s="220">
        <v>1.05</v>
      </c>
      <c r="V881" s="220">
        <f>ROUND(E881*U881,2)</f>
        <v>2.1</v>
      </c>
      <c r="W881" s="220"/>
      <c r="X881" s="220" t="s">
        <v>325</v>
      </c>
      <c r="Y881" s="220" t="s">
        <v>651</v>
      </c>
      <c r="Z881" s="210"/>
      <c r="AA881" s="210"/>
      <c r="AB881" s="210"/>
      <c r="AC881" s="210"/>
      <c r="AD881" s="210"/>
      <c r="AE881" s="210"/>
      <c r="AF881" s="210"/>
      <c r="AG881" s="210" t="s">
        <v>335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2" x14ac:dyDescent="0.2">
      <c r="A882" s="217"/>
      <c r="B882" s="218"/>
      <c r="C882" s="257" t="s">
        <v>2192</v>
      </c>
      <c r="D882" s="244"/>
      <c r="E882" s="244"/>
      <c r="F882" s="244"/>
      <c r="G882" s="244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369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3" x14ac:dyDescent="0.2">
      <c r="A883" s="217"/>
      <c r="B883" s="218"/>
      <c r="C883" s="258" t="s">
        <v>1187</v>
      </c>
      <c r="D883" s="245"/>
      <c r="E883" s="245"/>
      <c r="F883" s="245"/>
      <c r="G883" s="245"/>
      <c r="H883" s="220"/>
      <c r="I883" s="220"/>
      <c r="J883" s="220"/>
      <c r="K883" s="220"/>
      <c r="L883" s="220"/>
      <c r="M883" s="220"/>
      <c r="N883" s="219"/>
      <c r="O883" s="219"/>
      <c r="P883" s="219"/>
      <c r="Q883" s="219"/>
      <c r="R883" s="220"/>
      <c r="S883" s="220"/>
      <c r="T883" s="220"/>
      <c r="U883" s="220"/>
      <c r="V883" s="220"/>
      <c r="W883" s="220"/>
      <c r="X883" s="220"/>
      <c r="Y883" s="220"/>
      <c r="Z883" s="210"/>
      <c r="AA883" s="210"/>
      <c r="AB883" s="210"/>
      <c r="AC883" s="210"/>
      <c r="AD883" s="210"/>
      <c r="AE883" s="210"/>
      <c r="AF883" s="210"/>
      <c r="AG883" s="210" t="s">
        <v>369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3" x14ac:dyDescent="0.2">
      <c r="A884" s="217"/>
      <c r="B884" s="218"/>
      <c r="C884" s="258" t="s">
        <v>1188</v>
      </c>
      <c r="D884" s="245"/>
      <c r="E884" s="245"/>
      <c r="F884" s="245"/>
      <c r="G884" s="245"/>
      <c r="H884" s="220"/>
      <c r="I884" s="220"/>
      <c r="J884" s="220"/>
      <c r="K884" s="220"/>
      <c r="L884" s="220"/>
      <c r="M884" s="220"/>
      <c r="N884" s="219"/>
      <c r="O884" s="219"/>
      <c r="P884" s="219"/>
      <c r="Q884" s="219"/>
      <c r="R884" s="220"/>
      <c r="S884" s="220"/>
      <c r="T884" s="220"/>
      <c r="U884" s="220"/>
      <c r="V884" s="220"/>
      <c r="W884" s="220"/>
      <c r="X884" s="220"/>
      <c r="Y884" s="220"/>
      <c r="Z884" s="210"/>
      <c r="AA884" s="210"/>
      <c r="AB884" s="210"/>
      <c r="AC884" s="210"/>
      <c r="AD884" s="210"/>
      <c r="AE884" s="210"/>
      <c r="AF884" s="210"/>
      <c r="AG884" s="210" t="s">
        <v>369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3" x14ac:dyDescent="0.2">
      <c r="A885" s="217"/>
      <c r="B885" s="218"/>
      <c r="C885" s="258" t="s">
        <v>682</v>
      </c>
      <c r="D885" s="245"/>
      <c r="E885" s="245"/>
      <c r="F885" s="245"/>
      <c r="G885" s="245"/>
      <c r="H885" s="220"/>
      <c r="I885" s="220"/>
      <c r="J885" s="220"/>
      <c r="K885" s="220"/>
      <c r="L885" s="220"/>
      <c r="M885" s="220"/>
      <c r="N885" s="219"/>
      <c r="O885" s="219"/>
      <c r="P885" s="219"/>
      <c r="Q885" s="219"/>
      <c r="R885" s="220"/>
      <c r="S885" s="220"/>
      <c r="T885" s="220"/>
      <c r="U885" s="220"/>
      <c r="V885" s="220"/>
      <c r="W885" s="220"/>
      <c r="X885" s="220"/>
      <c r="Y885" s="220"/>
      <c r="Z885" s="210"/>
      <c r="AA885" s="210"/>
      <c r="AB885" s="210"/>
      <c r="AC885" s="210"/>
      <c r="AD885" s="210"/>
      <c r="AE885" s="210"/>
      <c r="AF885" s="210"/>
      <c r="AG885" s="210" t="s">
        <v>369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42" t="str">
        <f>C885</f>
        <v>- standardního tmelení Q2, to je: základní tmelení Q1+ dodatečné tmelení (tmelení najemno) a případné přebroušení.</v>
      </c>
      <c r="BB885" s="210"/>
      <c r="BC885" s="210"/>
      <c r="BD885" s="210"/>
      <c r="BE885" s="210"/>
      <c r="BF885" s="210"/>
      <c r="BG885" s="210"/>
      <c r="BH885" s="210"/>
    </row>
    <row r="886" spans="1:60" outlineLevel="2" x14ac:dyDescent="0.2">
      <c r="A886" s="217"/>
      <c r="B886" s="218"/>
      <c r="C886" s="256" t="s">
        <v>1203</v>
      </c>
      <c r="D886" s="221"/>
      <c r="E886" s="222">
        <v>2</v>
      </c>
      <c r="F886" s="220"/>
      <c r="G886" s="220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331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ht="22.5" outlineLevel="1" x14ac:dyDescent="0.2">
      <c r="A887" s="235">
        <v>176</v>
      </c>
      <c r="B887" s="236" t="s">
        <v>1204</v>
      </c>
      <c r="C887" s="254" t="s">
        <v>1205</v>
      </c>
      <c r="D887" s="237" t="s">
        <v>381</v>
      </c>
      <c r="E887" s="238">
        <v>9.6</v>
      </c>
      <c r="F887" s="239"/>
      <c r="G887" s="240">
        <f>ROUND(E887*F887,2)</f>
        <v>0</v>
      </c>
      <c r="H887" s="239"/>
      <c r="I887" s="240">
        <f>ROUND(E887*H887,2)</f>
        <v>0</v>
      </c>
      <c r="J887" s="239"/>
      <c r="K887" s="240">
        <f>ROUND(E887*J887,2)</f>
        <v>0</v>
      </c>
      <c r="L887" s="240">
        <v>21</v>
      </c>
      <c r="M887" s="240">
        <f>G887*(1+L887/100)</f>
        <v>0</v>
      </c>
      <c r="N887" s="238">
        <v>8.5699999999999995E-3</v>
      </c>
      <c r="O887" s="238">
        <f>ROUND(E887*N887,2)</f>
        <v>0.08</v>
      </c>
      <c r="P887" s="238">
        <v>0</v>
      </c>
      <c r="Q887" s="238">
        <f>ROUND(E887*P887,2)</f>
        <v>0</v>
      </c>
      <c r="R887" s="240" t="s">
        <v>397</v>
      </c>
      <c r="S887" s="240" t="s">
        <v>324</v>
      </c>
      <c r="T887" s="241" t="s">
        <v>324</v>
      </c>
      <c r="U887" s="220">
        <v>0.55900000000000005</v>
      </c>
      <c r="V887" s="220">
        <f>ROUND(E887*U887,2)</f>
        <v>5.37</v>
      </c>
      <c r="W887" s="220"/>
      <c r="X887" s="220" t="s">
        <v>325</v>
      </c>
      <c r="Y887" s="220" t="s">
        <v>651</v>
      </c>
      <c r="Z887" s="210"/>
      <c r="AA887" s="210"/>
      <c r="AB887" s="210"/>
      <c r="AC887" s="210"/>
      <c r="AD887" s="210"/>
      <c r="AE887" s="210"/>
      <c r="AF887" s="210"/>
      <c r="AG887" s="210" t="s">
        <v>335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2" x14ac:dyDescent="0.2">
      <c r="A888" s="217"/>
      <c r="B888" s="218"/>
      <c r="C888" s="257" t="s">
        <v>2192</v>
      </c>
      <c r="D888" s="244"/>
      <c r="E888" s="244"/>
      <c r="F888" s="244"/>
      <c r="G888" s="244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369</v>
      </c>
      <c r="AH888" s="210"/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3" x14ac:dyDescent="0.2">
      <c r="A889" s="217"/>
      <c r="B889" s="218"/>
      <c r="C889" s="258" t="s">
        <v>1187</v>
      </c>
      <c r="D889" s="245"/>
      <c r="E889" s="245"/>
      <c r="F889" s="245"/>
      <c r="G889" s="245"/>
      <c r="H889" s="220"/>
      <c r="I889" s="220"/>
      <c r="J889" s="220"/>
      <c r="K889" s="220"/>
      <c r="L889" s="220"/>
      <c r="M889" s="220"/>
      <c r="N889" s="219"/>
      <c r="O889" s="219"/>
      <c r="P889" s="219"/>
      <c r="Q889" s="219"/>
      <c r="R889" s="220"/>
      <c r="S889" s="220"/>
      <c r="T889" s="220"/>
      <c r="U889" s="220"/>
      <c r="V889" s="220"/>
      <c r="W889" s="220"/>
      <c r="X889" s="220"/>
      <c r="Y889" s="220"/>
      <c r="Z889" s="210"/>
      <c r="AA889" s="210"/>
      <c r="AB889" s="210"/>
      <c r="AC889" s="210"/>
      <c r="AD889" s="210"/>
      <c r="AE889" s="210"/>
      <c r="AF889" s="210"/>
      <c r="AG889" s="210" t="s">
        <v>369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3" x14ac:dyDescent="0.2">
      <c r="A890" s="217"/>
      <c r="B890" s="218"/>
      <c r="C890" s="258" t="s">
        <v>1188</v>
      </c>
      <c r="D890" s="245"/>
      <c r="E890" s="245"/>
      <c r="F890" s="245"/>
      <c r="G890" s="245"/>
      <c r="H890" s="220"/>
      <c r="I890" s="220"/>
      <c r="J890" s="220"/>
      <c r="K890" s="220"/>
      <c r="L890" s="220"/>
      <c r="M890" s="220"/>
      <c r="N890" s="219"/>
      <c r="O890" s="219"/>
      <c r="P890" s="219"/>
      <c r="Q890" s="219"/>
      <c r="R890" s="220"/>
      <c r="S890" s="220"/>
      <c r="T890" s="220"/>
      <c r="U890" s="220"/>
      <c r="V890" s="220"/>
      <c r="W890" s="220"/>
      <c r="X890" s="220"/>
      <c r="Y890" s="220"/>
      <c r="Z890" s="210"/>
      <c r="AA890" s="210"/>
      <c r="AB890" s="210"/>
      <c r="AC890" s="210"/>
      <c r="AD890" s="210"/>
      <c r="AE890" s="210"/>
      <c r="AF890" s="210"/>
      <c r="AG890" s="210" t="s">
        <v>369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3" x14ac:dyDescent="0.2">
      <c r="A891" s="217"/>
      <c r="B891" s="218"/>
      <c r="C891" s="258" t="s">
        <v>682</v>
      </c>
      <c r="D891" s="245"/>
      <c r="E891" s="245"/>
      <c r="F891" s="245"/>
      <c r="G891" s="245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369</v>
      </c>
      <c r="AH891" s="210"/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42" t="str">
        <f>C891</f>
        <v>- standardního tmelení Q2, to je: základní tmelení Q1+ dodatečné tmelení (tmelení najemno) a případné přebroušení.</v>
      </c>
      <c r="BB891" s="210"/>
      <c r="BC891" s="210"/>
      <c r="BD891" s="210"/>
      <c r="BE891" s="210"/>
      <c r="BF891" s="210"/>
      <c r="BG891" s="210"/>
      <c r="BH891" s="210"/>
    </row>
    <row r="892" spans="1:60" outlineLevel="2" x14ac:dyDescent="0.2">
      <c r="A892" s="217"/>
      <c r="B892" s="218"/>
      <c r="C892" s="256" t="s">
        <v>1206</v>
      </c>
      <c r="D892" s="221"/>
      <c r="E892" s="222">
        <v>6.4</v>
      </c>
      <c r="F892" s="220"/>
      <c r="G892" s="220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331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">
      <c r="A893" s="217"/>
      <c r="B893" s="218"/>
      <c r="C893" s="256" t="s">
        <v>1207</v>
      </c>
      <c r="D893" s="221"/>
      <c r="E893" s="222">
        <v>3.2</v>
      </c>
      <c r="F893" s="220"/>
      <c r="G893" s="220"/>
      <c r="H893" s="220"/>
      <c r="I893" s="220"/>
      <c r="J893" s="220"/>
      <c r="K893" s="220"/>
      <c r="L893" s="220"/>
      <c r="M893" s="220"/>
      <c r="N893" s="219"/>
      <c r="O893" s="219"/>
      <c r="P893" s="219"/>
      <c r="Q893" s="219"/>
      <c r="R893" s="220"/>
      <c r="S893" s="220"/>
      <c r="T893" s="220"/>
      <c r="U893" s="220"/>
      <c r="V893" s="220"/>
      <c r="W893" s="220"/>
      <c r="X893" s="220"/>
      <c r="Y893" s="220"/>
      <c r="Z893" s="210"/>
      <c r="AA893" s="210"/>
      <c r="AB893" s="210"/>
      <c r="AC893" s="210"/>
      <c r="AD893" s="210"/>
      <c r="AE893" s="210"/>
      <c r="AF893" s="210"/>
      <c r="AG893" s="210" t="s">
        <v>331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ht="22.5" outlineLevel="1" x14ac:dyDescent="0.2">
      <c r="A894" s="235">
        <v>177</v>
      </c>
      <c r="B894" s="236" t="s">
        <v>1208</v>
      </c>
      <c r="C894" s="254" t="s">
        <v>1209</v>
      </c>
      <c r="D894" s="237" t="s">
        <v>381</v>
      </c>
      <c r="E894" s="238">
        <v>10</v>
      </c>
      <c r="F894" s="239"/>
      <c r="G894" s="240">
        <f>ROUND(E894*F894,2)</f>
        <v>0</v>
      </c>
      <c r="H894" s="239"/>
      <c r="I894" s="240">
        <f>ROUND(E894*H894,2)</f>
        <v>0</v>
      </c>
      <c r="J894" s="239"/>
      <c r="K894" s="240">
        <f>ROUND(E894*J894,2)</f>
        <v>0</v>
      </c>
      <c r="L894" s="240">
        <v>21</v>
      </c>
      <c r="M894" s="240">
        <f>G894*(1+L894/100)</f>
        <v>0</v>
      </c>
      <c r="N894" s="238">
        <v>8.7600000000000004E-3</v>
      </c>
      <c r="O894" s="238">
        <f>ROUND(E894*N894,2)</f>
        <v>0.09</v>
      </c>
      <c r="P894" s="238">
        <v>0</v>
      </c>
      <c r="Q894" s="238">
        <f>ROUND(E894*P894,2)</f>
        <v>0</v>
      </c>
      <c r="R894" s="240" t="s">
        <v>397</v>
      </c>
      <c r="S894" s="240" t="s">
        <v>324</v>
      </c>
      <c r="T894" s="241" t="s">
        <v>324</v>
      </c>
      <c r="U894" s="220">
        <v>0.55900000000000005</v>
      </c>
      <c r="V894" s="220">
        <f>ROUND(E894*U894,2)</f>
        <v>5.59</v>
      </c>
      <c r="W894" s="220"/>
      <c r="X894" s="220" t="s">
        <v>325</v>
      </c>
      <c r="Y894" s="220" t="s">
        <v>651</v>
      </c>
      <c r="Z894" s="210"/>
      <c r="AA894" s="210"/>
      <c r="AB894" s="210"/>
      <c r="AC894" s="210"/>
      <c r="AD894" s="210"/>
      <c r="AE894" s="210"/>
      <c r="AF894" s="210"/>
      <c r="AG894" s="210" t="s">
        <v>335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2" x14ac:dyDescent="0.2">
      <c r="A895" s="217"/>
      <c r="B895" s="218"/>
      <c r="C895" s="257" t="s">
        <v>2192</v>
      </c>
      <c r="D895" s="244"/>
      <c r="E895" s="244"/>
      <c r="F895" s="244"/>
      <c r="G895" s="244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369</v>
      </c>
      <c r="AH895" s="210"/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58" t="s">
        <v>1187</v>
      </c>
      <c r="D896" s="245"/>
      <c r="E896" s="245"/>
      <c r="F896" s="245"/>
      <c r="G896" s="245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369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58" t="s">
        <v>1188</v>
      </c>
      <c r="D897" s="245"/>
      <c r="E897" s="245"/>
      <c r="F897" s="245"/>
      <c r="G897" s="245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369</v>
      </c>
      <c r="AH897" s="210"/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3" x14ac:dyDescent="0.2">
      <c r="A898" s="217"/>
      <c r="B898" s="218"/>
      <c r="C898" s="258" t="s">
        <v>682</v>
      </c>
      <c r="D898" s="245"/>
      <c r="E898" s="245"/>
      <c r="F898" s="245"/>
      <c r="G898" s="245"/>
      <c r="H898" s="220"/>
      <c r="I898" s="220"/>
      <c r="J898" s="220"/>
      <c r="K898" s="220"/>
      <c r="L898" s="220"/>
      <c r="M898" s="220"/>
      <c r="N898" s="219"/>
      <c r="O898" s="219"/>
      <c r="P898" s="219"/>
      <c r="Q898" s="219"/>
      <c r="R898" s="220"/>
      <c r="S898" s="220"/>
      <c r="T898" s="220"/>
      <c r="U898" s="220"/>
      <c r="V898" s="220"/>
      <c r="W898" s="220"/>
      <c r="X898" s="220"/>
      <c r="Y898" s="220"/>
      <c r="Z898" s="210"/>
      <c r="AA898" s="210"/>
      <c r="AB898" s="210"/>
      <c r="AC898" s="210"/>
      <c r="AD898" s="210"/>
      <c r="AE898" s="210"/>
      <c r="AF898" s="210"/>
      <c r="AG898" s="210" t="s">
        <v>369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42" t="str">
        <f>C898</f>
        <v>- standardního tmelení Q2, to je: základní tmelení Q1+ dodatečné tmelení (tmelení najemno) a případné přebroušení.</v>
      </c>
      <c r="BB898" s="210"/>
      <c r="BC898" s="210"/>
      <c r="BD898" s="210"/>
      <c r="BE898" s="210"/>
      <c r="BF898" s="210"/>
      <c r="BG898" s="210"/>
      <c r="BH898" s="210"/>
    </row>
    <row r="899" spans="1:60" outlineLevel="2" x14ac:dyDescent="0.2">
      <c r="A899" s="217"/>
      <c r="B899" s="218"/>
      <c r="C899" s="256" t="s">
        <v>1203</v>
      </c>
      <c r="D899" s="221"/>
      <c r="E899" s="222">
        <v>2</v>
      </c>
      <c r="F899" s="220"/>
      <c r="G899" s="220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331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3" x14ac:dyDescent="0.2">
      <c r="A900" s="217"/>
      <c r="B900" s="218"/>
      <c r="C900" s="256" t="s">
        <v>1210</v>
      </c>
      <c r="D900" s="221"/>
      <c r="E900" s="222">
        <v>4</v>
      </c>
      <c r="F900" s="220"/>
      <c r="G900" s="220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331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3" x14ac:dyDescent="0.2">
      <c r="A901" s="217"/>
      <c r="B901" s="218"/>
      <c r="C901" s="256" t="s">
        <v>1211</v>
      </c>
      <c r="D901" s="221"/>
      <c r="E901" s="222">
        <v>4</v>
      </c>
      <c r="F901" s="220"/>
      <c r="G901" s="220"/>
      <c r="H901" s="220"/>
      <c r="I901" s="220"/>
      <c r="J901" s="220"/>
      <c r="K901" s="220"/>
      <c r="L901" s="220"/>
      <c r="M901" s="220"/>
      <c r="N901" s="219"/>
      <c r="O901" s="219"/>
      <c r="P901" s="219"/>
      <c r="Q901" s="219"/>
      <c r="R901" s="220"/>
      <c r="S901" s="220"/>
      <c r="T901" s="220"/>
      <c r="U901" s="220"/>
      <c r="V901" s="220"/>
      <c r="W901" s="220"/>
      <c r="X901" s="220"/>
      <c r="Y901" s="220"/>
      <c r="Z901" s="210"/>
      <c r="AA901" s="210"/>
      <c r="AB901" s="210"/>
      <c r="AC901" s="210"/>
      <c r="AD901" s="210"/>
      <c r="AE901" s="210"/>
      <c r="AF901" s="210"/>
      <c r="AG901" s="210" t="s">
        <v>331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ht="22.5" outlineLevel="1" x14ac:dyDescent="0.2">
      <c r="A902" s="235">
        <v>178</v>
      </c>
      <c r="B902" s="236" t="s">
        <v>1212</v>
      </c>
      <c r="C902" s="254" t="s">
        <v>1213</v>
      </c>
      <c r="D902" s="237" t="s">
        <v>381</v>
      </c>
      <c r="E902" s="238">
        <v>9.6</v>
      </c>
      <c r="F902" s="239"/>
      <c r="G902" s="240">
        <f>ROUND(E902*F902,2)</f>
        <v>0</v>
      </c>
      <c r="H902" s="239"/>
      <c r="I902" s="240">
        <f>ROUND(E902*H902,2)</f>
        <v>0</v>
      </c>
      <c r="J902" s="239"/>
      <c r="K902" s="240">
        <f>ROUND(E902*J902,2)</f>
        <v>0</v>
      </c>
      <c r="L902" s="240">
        <v>21</v>
      </c>
      <c r="M902" s="240">
        <f>G902*(1+L902/100)</f>
        <v>0</v>
      </c>
      <c r="N902" s="238">
        <v>1.8259999999999998E-2</v>
      </c>
      <c r="O902" s="238">
        <f>ROUND(E902*N902,2)</f>
        <v>0.18</v>
      </c>
      <c r="P902" s="238">
        <v>0</v>
      </c>
      <c r="Q902" s="238">
        <f>ROUND(E902*P902,2)</f>
        <v>0</v>
      </c>
      <c r="R902" s="240" t="s">
        <v>397</v>
      </c>
      <c r="S902" s="240" t="s">
        <v>324</v>
      </c>
      <c r="T902" s="241" t="s">
        <v>324</v>
      </c>
      <c r="U902" s="220">
        <v>1.4</v>
      </c>
      <c r="V902" s="220">
        <f>ROUND(E902*U902,2)</f>
        <v>13.44</v>
      </c>
      <c r="W902" s="220"/>
      <c r="X902" s="220" t="s">
        <v>325</v>
      </c>
      <c r="Y902" s="220" t="s">
        <v>651</v>
      </c>
      <c r="Z902" s="210"/>
      <c r="AA902" s="210"/>
      <c r="AB902" s="210"/>
      <c r="AC902" s="210"/>
      <c r="AD902" s="210"/>
      <c r="AE902" s="210"/>
      <c r="AF902" s="210"/>
      <c r="AG902" s="210" t="s">
        <v>335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57" t="s">
        <v>2192</v>
      </c>
      <c r="D903" s="244"/>
      <c r="E903" s="244"/>
      <c r="F903" s="244"/>
      <c r="G903" s="244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369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3" x14ac:dyDescent="0.2">
      <c r="A904" s="217"/>
      <c r="B904" s="218"/>
      <c r="C904" s="258" t="s">
        <v>1187</v>
      </c>
      <c r="D904" s="245"/>
      <c r="E904" s="245"/>
      <c r="F904" s="245"/>
      <c r="G904" s="245"/>
      <c r="H904" s="220"/>
      <c r="I904" s="220"/>
      <c r="J904" s="220"/>
      <c r="K904" s="220"/>
      <c r="L904" s="220"/>
      <c r="M904" s="220"/>
      <c r="N904" s="219"/>
      <c r="O904" s="219"/>
      <c r="P904" s="219"/>
      <c r="Q904" s="219"/>
      <c r="R904" s="220"/>
      <c r="S904" s="220"/>
      <c r="T904" s="220"/>
      <c r="U904" s="220"/>
      <c r="V904" s="220"/>
      <c r="W904" s="220"/>
      <c r="X904" s="220"/>
      <c r="Y904" s="220"/>
      <c r="Z904" s="210"/>
      <c r="AA904" s="210"/>
      <c r="AB904" s="210"/>
      <c r="AC904" s="210"/>
      <c r="AD904" s="210"/>
      <c r="AE904" s="210"/>
      <c r="AF904" s="210"/>
      <c r="AG904" s="210" t="s">
        <v>369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3" x14ac:dyDescent="0.2">
      <c r="A905" s="217"/>
      <c r="B905" s="218"/>
      <c r="C905" s="258" t="s">
        <v>1188</v>
      </c>
      <c r="D905" s="245"/>
      <c r="E905" s="245"/>
      <c r="F905" s="245"/>
      <c r="G905" s="245"/>
      <c r="H905" s="220"/>
      <c r="I905" s="220"/>
      <c r="J905" s="220"/>
      <c r="K905" s="220"/>
      <c r="L905" s="220"/>
      <c r="M905" s="220"/>
      <c r="N905" s="219"/>
      <c r="O905" s="219"/>
      <c r="P905" s="219"/>
      <c r="Q905" s="219"/>
      <c r="R905" s="220"/>
      <c r="S905" s="220"/>
      <c r="T905" s="220"/>
      <c r="U905" s="220"/>
      <c r="V905" s="220"/>
      <c r="W905" s="220"/>
      <c r="X905" s="220"/>
      <c r="Y905" s="220"/>
      <c r="Z905" s="210"/>
      <c r="AA905" s="210"/>
      <c r="AB905" s="210"/>
      <c r="AC905" s="210"/>
      <c r="AD905" s="210"/>
      <c r="AE905" s="210"/>
      <c r="AF905" s="210"/>
      <c r="AG905" s="210" t="s">
        <v>369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3" x14ac:dyDescent="0.2">
      <c r="A906" s="217"/>
      <c r="B906" s="218"/>
      <c r="C906" s="258" t="s">
        <v>682</v>
      </c>
      <c r="D906" s="245"/>
      <c r="E906" s="245"/>
      <c r="F906" s="245"/>
      <c r="G906" s="245"/>
      <c r="H906" s="220"/>
      <c r="I906" s="220"/>
      <c r="J906" s="220"/>
      <c r="K906" s="220"/>
      <c r="L906" s="220"/>
      <c r="M906" s="220"/>
      <c r="N906" s="219"/>
      <c r="O906" s="219"/>
      <c r="P906" s="219"/>
      <c r="Q906" s="219"/>
      <c r="R906" s="220"/>
      <c r="S906" s="220"/>
      <c r="T906" s="220"/>
      <c r="U906" s="220"/>
      <c r="V906" s="220"/>
      <c r="W906" s="220"/>
      <c r="X906" s="220"/>
      <c r="Y906" s="220"/>
      <c r="Z906" s="210"/>
      <c r="AA906" s="210"/>
      <c r="AB906" s="210"/>
      <c r="AC906" s="210"/>
      <c r="AD906" s="210"/>
      <c r="AE906" s="210"/>
      <c r="AF906" s="210"/>
      <c r="AG906" s="210" t="s">
        <v>369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42" t="str">
        <f>C906</f>
        <v>- standardního tmelení Q2, to je: základní tmelení Q1+ dodatečné tmelení (tmelení najemno) a případné přebroušení.</v>
      </c>
      <c r="BB906" s="210"/>
      <c r="BC906" s="210"/>
      <c r="BD906" s="210"/>
      <c r="BE906" s="210"/>
      <c r="BF906" s="210"/>
      <c r="BG906" s="210"/>
      <c r="BH906" s="210"/>
    </row>
    <row r="907" spans="1:60" outlineLevel="2" x14ac:dyDescent="0.2">
      <c r="A907" s="217"/>
      <c r="B907" s="218"/>
      <c r="C907" s="256" t="s">
        <v>1206</v>
      </c>
      <c r="D907" s="221"/>
      <c r="E907" s="222">
        <v>6.4</v>
      </c>
      <c r="F907" s="220"/>
      <c r="G907" s="220"/>
      <c r="H907" s="220"/>
      <c r="I907" s="220"/>
      <c r="J907" s="220"/>
      <c r="K907" s="220"/>
      <c r="L907" s="220"/>
      <c r="M907" s="220"/>
      <c r="N907" s="219"/>
      <c r="O907" s="219"/>
      <c r="P907" s="219"/>
      <c r="Q907" s="219"/>
      <c r="R907" s="220"/>
      <c r="S907" s="220"/>
      <c r="T907" s="220"/>
      <c r="U907" s="220"/>
      <c r="V907" s="220"/>
      <c r="W907" s="220"/>
      <c r="X907" s="220"/>
      <c r="Y907" s="220"/>
      <c r="Z907" s="210"/>
      <c r="AA907" s="210"/>
      <c r="AB907" s="210"/>
      <c r="AC907" s="210"/>
      <c r="AD907" s="210"/>
      <c r="AE907" s="210"/>
      <c r="AF907" s="210"/>
      <c r="AG907" s="210" t="s">
        <v>331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3" x14ac:dyDescent="0.2">
      <c r="A908" s="217"/>
      <c r="B908" s="218"/>
      <c r="C908" s="256" t="s">
        <v>1214</v>
      </c>
      <c r="D908" s="221"/>
      <c r="E908" s="222">
        <v>3.2</v>
      </c>
      <c r="F908" s="220"/>
      <c r="G908" s="220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331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x14ac:dyDescent="0.2">
      <c r="A909" s="228" t="s">
        <v>318</v>
      </c>
      <c r="B909" s="229" t="s">
        <v>197</v>
      </c>
      <c r="C909" s="253" t="s">
        <v>198</v>
      </c>
      <c r="D909" s="230"/>
      <c r="E909" s="231"/>
      <c r="F909" s="232"/>
      <c r="G909" s="232">
        <f>SUMIF(AG910:AG975,"&lt;&gt;NOR",G910:G975)</f>
        <v>0</v>
      </c>
      <c r="H909" s="232"/>
      <c r="I909" s="232">
        <f>SUM(I910:I975)</f>
        <v>0</v>
      </c>
      <c r="J909" s="232"/>
      <c r="K909" s="232">
        <f>SUM(K910:K975)</f>
        <v>0</v>
      </c>
      <c r="L909" s="232"/>
      <c r="M909" s="232">
        <f>SUM(M910:M975)</f>
        <v>0</v>
      </c>
      <c r="N909" s="231"/>
      <c r="O909" s="231">
        <f>SUM(O910:O975)</f>
        <v>0.77</v>
      </c>
      <c r="P909" s="231"/>
      <c r="Q909" s="231">
        <f>SUM(Q910:Q975)</f>
        <v>553.1400000000001</v>
      </c>
      <c r="R909" s="232"/>
      <c r="S909" s="232"/>
      <c r="T909" s="233"/>
      <c r="U909" s="227"/>
      <c r="V909" s="227">
        <f>SUM(V910:V975)</f>
        <v>1686.2299999999998</v>
      </c>
      <c r="W909" s="227"/>
      <c r="X909" s="227"/>
      <c r="Y909" s="227"/>
      <c r="AG909" t="s">
        <v>319</v>
      </c>
    </row>
    <row r="910" spans="1:60" outlineLevel="1" x14ac:dyDescent="0.2">
      <c r="A910" s="235">
        <v>179</v>
      </c>
      <c r="B910" s="236" t="s">
        <v>1215</v>
      </c>
      <c r="C910" s="254" t="s">
        <v>1216</v>
      </c>
      <c r="D910" s="237" t="s">
        <v>322</v>
      </c>
      <c r="E910" s="238">
        <v>1.4312499999999999</v>
      </c>
      <c r="F910" s="239"/>
      <c r="G910" s="240">
        <f>ROUND(E910*F910,2)</f>
        <v>0</v>
      </c>
      <c r="H910" s="239"/>
      <c r="I910" s="240">
        <f>ROUND(E910*H910,2)</f>
        <v>0</v>
      </c>
      <c r="J910" s="239"/>
      <c r="K910" s="240">
        <f>ROUND(E910*J910,2)</f>
        <v>0</v>
      </c>
      <c r="L910" s="240">
        <v>21</v>
      </c>
      <c r="M910" s="240">
        <f>G910*(1+L910/100)</f>
        <v>0</v>
      </c>
      <c r="N910" s="238">
        <v>0</v>
      </c>
      <c r="O910" s="238">
        <f>ROUND(E910*N910,2)</f>
        <v>0</v>
      </c>
      <c r="P910" s="238">
        <v>2</v>
      </c>
      <c r="Q910" s="238">
        <f>ROUND(E910*P910,2)</f>
        <v>2.86</v>
      </c>
      <c r="R910" s="240" t="s">
        <v>1217</v>
      </c>
      <c r="S910" s="240" t="s">
        <v>324</v>
      </c>
      <c r="T910" s="241" t="s">
        <v>324</v>
      </c>
      <c r="U910" s="220">
        <v>6.4359999999999999</v>
      </c>
      <c r="V910" s="220">
        <f>ROUND(E910*U910,2)</f>
        <v>9.2100000000000009</v>
      </c>
      <c r="W910" s="220"/>
      <c r="X910" s="220" t="s">
        <v>325</v>
      </c>
      <c r="Y910" s="220" t="s">
        <v>651</v>
      </c>
      <c r="Z910" s="210"/>
      <c r="AA910" s="210"/>
      <c r="AB910" s="210"/>
      <c r="AC910" s="210"/>
      <c r="AD910" s="210"/>
      <c r="AE910" s="210"/>
      <c r="AF910" s="210"/>
      <c r="AG910" s="210" t="s">
        <v>335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2" x14ac:dyDescent="0.2">
      <c r="A911" s="217"/>
      <c r="B911" s="218"/>
      <c r="C911" s="255" t="s">
        <v>1218</v>
      </c>
      <c r="D911" s="243"/>
      <c r="E911" s="243"/>
      <c r="F911" s="243"/>
      <c r="G911" s="243"/>
      <c r="H911" s="220"/>
      <c r="I911" s="220"/>
      <c r="J911" s="220"/>
      <c r="K911" s="220"/>
      <c r="L911" s="220"/>
      <c r="M911" s="220"/>
      <c r="N911" s="219"/>
      <c r="O911" s="219"/>
      <c r="P911" s="219"/>
      <c r="Q911" s="219"/>
      <c r="R911" s="220"/>
      <c r="S911" s="220"/>
      <c r="T911" s="220"/>
      <c r="U911" s="220"/>
      <c r="V911" s="220"/>
      <c r="W911" s="220"/>
      <c r="X911" s="220"/>
      <c r="Y911" s="220"/>
      <c r="Z911" s="210"/>
      <c r="AA911" s="210"/>
      <c r="AB911" s="210"/>
      <c r="AC911" s="210"/>
      <c r="AD911" s="210"/>
      <c r="AE911" s="210"/>
      <c r="AF911" s="210"/>
      <c r="AG911" s="210" t="s">
        <v>329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2" x14ac:dyDescent="0.2">
      <c r="A912" s="217"/>
      <c r="B912" s="218"/>
      <c r="C912" s="256" t="s">
        <v>1219</v>
      </c>
      <c r="D912" s="221"/>
      <c r="E912" s="222"/>
      <c r="F912" s="220"/>
      <c r="G912" s="220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331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3" x14ac:dyDescent="0.2">
      <c r="A913" s="217"/>
      <c r="B913" s="218"/>
      <c r="C913" s="256" t="s">
        <v>1220</v>
      </c>
      <c r="D913" s="221"/>
      <c r="E913" s="222">
        <v>0.5625</v>
      </c>
      <c r="F913" s="220"/>
      <c r="G913" s="220"/>
      <c r="H913" s="220"/>
      <c r="I913" s="220"/>
      <c r="J913" s="220"/>
      <c r="K913" s="220"/>
      <c r="L913" s="220"/>
      <c r="M913" s="220"/>
      <c r="N913" s="219"/>
      <c r="O913" s="219"/>
      <c r="P913" s="219"/>
      <c r="Q913" s="219"/>
      <c r="R913" s="220"/>
      <c r="S913" s="220"/>
      <c r="T913" s="220"/>
      <c r="U913" s="220"/>
      <c r="V913" s="220"/>
      <c r="W913" s="220"/>
      <c r="X913" s="220"/>
      <c r="Y913" s="220"/>
      <c r="Z913" s="210"/>
      <c r="AA913" s="210"/>
      <c r="AB913" s="210"/>
      <c r="AC913" s="210"/>
      <c r="AD913" s="210"/>
      <c r="AE913" s="210"/>
      <c r="AF913" s="210"/>
      <c r="AG913" s="210" t="s">
        <v>331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3" x14ac:dyDescent="0.2">
      <c r="A914" s="217"/>
      <c r="B914" s="218"/>
      <c r="C914" s="256" t="s">
        <v>1221</v>
      </c>
      <c r="D914" s="221"/>
      <c r="E914" s="222">
        <v>0.86875000000000002</v>
      </c>
      <c r="F914" s="220"/>
      <c r="G914" s="220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331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 x14ac:dyDescent="0.2">
      <c r="A915" s="235">
        <v>180</v>
      </c>
      <c r="B915" s="236" t="s">
        <v>1222</v>
      </c>
      <c r="C915" s="254" t="s">
        <v>1223</v>
      </c>
      <c r="D915" s="237" t="s">
        <v>392</v>
      </c>
      <c r="E915" s="238">
        <v>201.5</v>
      </c>
      <c r="F915" s="239"/>
      <c r="G915" s="240">
        <f>ROUND(E915*F915,2)</f>
        <v>0</v>
      </c>
      <c r="H915" s="239"/>
      <c r="I915" s="240">
        <f>ROUND(E915*H915,2)</f>
        <v>0</v>
      </c>
      <c r="J915" s="239"/>
      <c r="K915" s="240">
        <f>ROUND(E915*J915,2)</f>
        <v>0</v>
      </c>
      <c r="L915" s="240">
        <v>21</v>
      </c>
      <c r="M915" s="240">
        <f>G915*(1+L915/100)</f>
        <v>0</v>
      </c>
      <c r="N915" s="238">
        <v>6.7000000000000002E-4</v>
      </c>
      <c r="O915" s="238">
        <f>ROUND(E915*N915,2)</f>
        <v>0.14000000000000001</v>
      </c>
      <c r="P915" s="238">
        <v>0.20399999999999999</v>
      </c>
      <c r="Q915" s="238">
        <f>ROUND(E915*P915,2)</f>
        <v>41.11</v>
      </c>
      <c r="R915" s="240" t="s">
        <v>1217</v>
      </c>
      <c r="S915" s="240" t="s">
        <v>324</v>
      </c>
      <c r="T915" s="241" t="s">
        <v>324</v>
      </c>
      <c r="U915" s="220">
        <v>0.25</v>
      </c>
      <c r="V915" s="220">
        <f>ROUND(E915*U915,2)</f>
        <v>50.38</v>
      </c>
      <c r="W915" s="220"/>
      <c r="X915" s="220" t="s">
        <v>325</v>
      </c>
      <c r="Y915" s="220" t="s">
        <v>326</v>
      </c>
      <c r="Z915" s="210"/>
      <c r="AA915" s="210"/>
      <c r="AB915" s="210"/>
      <c r="AC915" s="210"/>
      <c r="AD915" s="210"/>
      <c r="AE915" s="210"/>
      <c r="AF915" s="210"/>
      <c r="AG915" s="210" t="s">
        <v>335</v>
      </c>
      <c r="AH915" s="210"/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ht="22.5" outlineLevel="2" x14ac:dyDescent="0.2">
      <c r="A916" s="217"/>
      <c r="B916" s="218"/>
      <c r="C916" s="255" t="s">
        <v>1224</v>
      </c>
      <c r="D916" s="243"/>
      <c r="E916" s="243"/>
      <c r="F916" s="243"/>
      <c r="G916" s="243"/>
      <c r="H916" s="220"/>
      <c r="I916" s="220"/>
      <c r="J916" s="220"/>
      <c r="K916" s="220"/>
      <c r="L916" s="220"/>
      <c r="M916" s="220"/>
      <c r="N916" s="219"/>
      <c r="O916" s="219"/>
      <c r="P916" s="219"/>
      <c r="Q916" s="219"/>
      <c r="R916" s="220"/>
      <c r="S916" s="220"/>
      <c r="T916" s="220"/>
      <c r="U916" s="220"/>
      <c r="V916" s="220"/>
      <c r="W916" s="220"/>
      <c r="X916" s="220"/>
      <c r="Y916" s="220"/>
      <c r="Z916" s="210"/>
      <c r="AA916" s="210"/>
      <c r="AB916" s="210"/>
      <c r="AC916" s="210"/>
      <c r="AD916" s="210"/>
      <c r="AE916" s="210"/>
      <c r="AF916" s="210"/>
      <c r="AG916" s="210" t="s">
        <v>329</v>
      </c>
      <c r="AH916" s="210"/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42" t="str">
        <f>C916</f>
        <v>nebo vybourání otvorů průřezové plochy přes 4 m2 v příčkách, včetně pomocného lešení o výšce podlahy do 1900 mm a pro zatížení do 1,5 kPa  (150 kg/m2),</v>
      </c>
      <c r="BB916" s="210"/>
      <c r="BC916" s="210"/>
      <c r="BD916" s="210"/>
      <c r="BE916" s="210"/>
      <c r="BF916" s="210"/>
      <c r="BG916" s="210"/>
      <c r="BH916" s="210"/>
    </row>
    <row r="917" spans="1:60" outlineLevel="2" x14ac:dyDescent="0.2">
      <c r="A917" s="217"/>
      <c r="B917" s="218"/>
      <c r="C917" s="256" t="s">
        <v>1225</v>
      </c>
      <c r="D917" s="221"/>
      <c r="E917" s="222">
        <v>115.4</v>
      </c>
      <c r="F917" s="220"/>
      <c r="G917" s="220"/>
      <c r="H917" s="220"/>
      <c r="I917" s="220"/>
      <c r="J917" s="220"/>
      <c r="K917" s="220"/>
      <c r="L917" s="220"/>
      <c r="M917" s="220"/>
      <c r="N917" s="219"/>
      <c r="O917" s="219"/>
      <c r="P917" s="219"/>
      <c r="Q917" s="219"/>
      <c r="R917" s="220"/>
      <c r="S917" s="220"/>
      <c r="T917" s="220"/>
      <c r="U917" s="220"/>
      <c r="V917" s="220"/>
      <c r="W917" s="220"/>
      <c r="X917" s="220"/>
      <c r="Y917" s="220"/>
      <c r="Z917" s="210"/>
      <c r="AA917" s="210"/>
      <c r="AB917" s="210"/>
      <c r="AC917" s="210"/>
      <c r="AD917" s="210"/>
      <c r="AE917" s="210"/>
      <c r="AF917" s="210"/>
      <c r="AG917" s="210" t="s">
        <v>331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3" x14ac:dyDescent="0.2">
      <c r="A918" s="217"/>
      <c r="B918" s="218"/>
      <c r="C918" s="256" t="s">
        <v>1226</v>
      </c>
      <c r="D918" s="221"/>
      <c r="E918" s="222">
        <v>86.1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331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ht="22.5" outlineLevel="1" x14ac:dyDescent="0.2">
      <c r="A919" s="235">
        <v>181</v>
      </c>
      <c r="B919" s="236" t="s">
        <v>1227</v>
      </c>
      <c r="C919" s="254" t="s">
        <v>1228</v>
      </c>
      <c r="D919" s="237" t="s">
        <v>322</v>
      </c>
      <c r="E919" s="238">
        <v>60.308750000000003</v>
      </c>
      <c r="F919" s="239"/>
      <c r="G919" s="240">
        <f>ROUND(E919*F919,2)</f>
        <v>0</v>
      </c>
      <c r="H919" s="239"/>
      <c r="I919" s="240">
        <f>ROUND(E919*H919,2)</f>
        <v>0</v>
      </c>
      <c r="J919" s="239"/>
      <c r="K919" s="240">
        <f>ROUND(E919*J919,2)</f>
        <v>0</v>
      </c>
      <c r="L919" s="240">
        <v>21</v>
      </c>
      <c r="M919" s="240">
        <f>G919*(1+L919/100)</f>
        <v>0</v>
      </c>
      <c r="N919" s="238">
        <v>1.1000000000000001E-3</v>
      </c>
      <c r="O919" s="238">
        <f>ROUND(E919*N919,2)</f>
        <v>7.0000000000000007E-2</v>
      </c>
      <c r="P919" s="238">
        <v>1.175</v>
      </c>
      <c r="Q919" s="238">
        <f>ROUND(E919*P919,2)</f>
        <v>70.86</v>
      </c>
      <c r="R919" s="240" t="s">
        <v>1217</v>
      </c>
      <c r="S919" s="240" t="s">
        <v>324</v>
      </c>
      <c r="T919" s="241" t="s">
        <v>324</v>
      </c>
      <c r="U919" s="220">
        <v>1.28</v>
      </c>
      <c r="V919" s="220">
        <f>ROUND(E919*U919,2)</f>
        <v>77.2</v>
      </c>
      <c r="W919" s="220"/>
      <c r="X919" s="220" t="s">
        <v>325</v>
      </c>
      <c r="Y919" s="220" t="s">
        <v>326</v>
      </c>
      <c r="Z919" s="210"/>
      <c r="AA919" s="210"/>
      <c r="AB919" s="210"/>
      <c r="AC919" s="210"/>
      <c r="AD919" s="210"/>
      <c r="AE919" s="210"/>
      <c r="AF919" s="210"/>
      <c r="AG919" s="210" t="s">
        <v>335</v>
      </c>
      <c r="AH919" s="210"/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ht="22.5" outlineLevel="2" x14ac:dyDescent="0.2">
      <c r="A920" s="217"/>
      <c r="B920" s="218"/>
      <c r="C920" s="255" t="s">
        <v>1229</v>
      </c>
      <c r="D920" s="243"/>
      <c r="E920" s="243"/>
      <c r="F920" s="243"/>
      <c r="G920" s="243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329</v>
      </c>
      <c r="AH920" s="210"/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42" t="str">
        <f>C920</f>
        <v>nebo vybourání otvorů průřezové plochy přes 4 m2 ve zdivu nadzákladovém, včetně pomocného lešení o výšce podlahy do 1900 mm a pro zatížení do 1,5 kPa  (150 kg/m2)</v>
      </c>
      <c r="BB920" s="210"/>
      <c r="BC920" s="210"/>
      <c r="BD920" s="210"/>
      <c r="BE920" s="210"/>
      <c r="BF920" s="210"/>
      <c r="BG920" s="210"/>
      <c r="BH920" s="210"/>
    </row>
    <row r="921" spans="1:60" outlineLevel="2" x14ac:dyDescent="0.2">
      <c r="A921" s="217"/>
      <c r="B921" s="218"/>
      <c r="C921" s="256" t="s">
        <v>1230</v>
      </c>
      <c r="D921" s="221"/>
      <c r="E921" s="222">
        <v>25.28125</v>
      </c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331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17"/>
      <c r="B922" s="218"/>
      <c r="C922" s="256" t="s">
        <v>1231</v>
      </c>
      <c r="D922" s="221"/>
      <c r="E922" s="222">
        <v>25.3125</v>
      </c>
      <c r="F922" s="220"/>
      <c r="G922" s="220"/>
      <c r="H922" s="220"/>
      <c r="I922" s="220"/>
      <c r="J922" s="220"/>
      <c r="K922" s="220"/>
      <c r="L922" s="220"/>
      <c r="M922" s="220"/>
      <c r="N922" s="219"/>
      <c r="O922" s="219"/>
      <c r="P922" s="219"/>
      <c r="Q922" s="219"/>
      <c r="R922" s="220"/>
      <c r="S922" s="220"/>
      <c r="T922" s="220"/>
      <c r="U922" s="220"/>
      <c r="V922" s="220"/>
      <c r="W922" s="220"/>
      <c r="X922" s="220"/>
      <c r="Y922" s="220"/>
      <c r="Z922" s="210"/>
      <c r="AA922" s="210"/>
      <c r="AB922" s="210"/>
      <c r="AC922" s="210"/>
      <c r="AD922" s="210"/>
      <c r="AE922" s="210"/>
      <c r="AF922" s="210"/>
      <c r="AG922" s="210" t="s">
        <v>331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17"/>
      <c r="B923" s="218"/>
      <c r="C923" s="256" t="s">
        <v>1232</v>
      </c>
      <c r="D923" s="221"/>
      <c r="E923" s="222">
        <v>3.3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331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">
      <c r="A924" s="217"/>
      <c r="B924" s="218"/>
      <c r="C924" s="256" t="s">
        <v>1233</v>
      </c>
      <c r="D924" s="221"/>
      <c r="E924" s="222">
        <v>2.3650000000000002</v>
      </c>
      <c r="F924" s="220"/>
      <c r="G924" s="220"/>
      <c r="H924" s="220"/>
      <c r="I924" s="220"/>
      <c r="J924" s="220"/>
      <c r="K924" s="220"/>
      <c r="L924" s="220"/>
      <c r="M924" s="220"/>
      <c r="N924" s="219"/>
      <c r="O924" s="219"/>
      <c r="P924" s="219"/>
      <c r="Q924" s="219"/>
      <c r="R924" s="220"/>
      <c r="S924" s="220"/>
      <c r="T924" s="220"/>
      <c r="U924" s="220"/>
      <c r="V924" s="220"/>
      <c r="W924" s="220"/>
      <c r="X924" s="220"/>
      <c r="Y924" s="220"/>
      <c r="Z924" s="210"/>
      <c r="AA924" s="210"/>
      <c r="AB924" s="210"/>
      <c r="AC924" s="210"/>
      <c r="AD924" s="210"/>
      <c r="AE924" s="210"/>
      <c r="AF924" s="210"/>
      <c r="AG924" s="210" t="s">
        <v>331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">
      <c r="A925" s="217"/>
      <c r="B925" s="218"/>
      <c r="C925" s="256" t="s">
        <v>1234</v>
      </c>
      <c r="D925" s="221"/>
      <c r="E925" s="222">
        <v>4.05</v>
      </c>
      <c r="F925" s="220"/>
      <c r="G925" s="220"/>
      <c r="H925" s="220"/>
      <c r="I925" s="220"/>
      <c r="J925" s="220"/>
      <c r="K925" s="220"/>
      <c r="L925" s="220"/>
      <c r="M925" s="220"/>
      <c r="N925" s="219"/>
      <c r="O925" s="219"/>
      <c r="P925" s="219"/>
      <c r="Q925" s="219"/>
      <c r="R925" s="220"/>
      <c r="S925" s="220"/>
      <c r="T925" s="220"/>
      <c r="U925" s="220"/>
      <c r="V925" s="220"/>
      <c r="W925" s="220"/>
      <c r="X925" s="220"/>
      <c r="Y925" s="220"/>
      <c r="Z925" s="210"/>
      <c r="AA925" s="210"/>
      <c r="AB925" s="210"/>
      <c r="AC925" s="210"/>
      <c r="AD925" s="210"/>
      <c r="AE925" s="210"/>
      <c r="AF925" s="210"/>
      <c r="AG925" s="210" t="s">
        <v>331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ht="22.5" outlineLevel="1" x14ac:dyDescent="0.2">
      <c r="A926" s="235">
        <v>182</v>
      </c>
      <c r="B926" s="236" t="s">
        <v>1235</v>
      </c>
      <c r="C926" s="254" t="s">
        <v>1236</v>
      </c>
      <c r="D926" s="237" t="s">
        <v>392</v>
      </c>
      <c r="E926" s="238">
        <v>103.2</v>
      </c>
      <c r="F926" s="239"/>
      <c r="G926" s="240">
        <f>ROUND(E926*F926,2)</f>
        <v>0</v>
      </c>
      <c r="H926" s="239"/>
      <c r="I926" s="240">
        <f>ROUND(E926*H926,2)</f>
        <v>0</v>
      </c>
      <c r="J926" s="239"/>
      <c r="K926" s="240">
        <f>ROUND(E926*J926,2)</f>
        <v>0</v>
      </c>
      <c r="L926" s="240">
        <v>21</v>
      </c>
      <c r="M926" s="240">
        <f>G926*(1+L926/100)</f>
        <v>0</v>
      </c>
      <c r="N926" s="238">
        <v>3.3E-4</v>
      </c>
      <c r="O926" s="238">
        <f>ROUND(E926*N926,2)</f>
        <v>0.03</v>
      </c>
      <c r="P926" s="238">
        <v>4.734E-2</v>
      </c>
      <c r="Q926" s="238">
        <f>ROUND(E926*P926,2)</f>
        <v>4.8899999999999997</v>
      </c>
      <c r="R926" s="240" t="s">
        <v>1217</v>
      </c>
      <c r="S926" s="240" t="s">
        <v>324</v>
      </c>
      <c r="T926" s="241" t="s">
        <v>324</v>
      </c>
      <c r="U926" s="220">
        <v>0.45</v>
      </c>
      <c r="V926" s="220">
        <f>ROUND(E926*U926,2)</f>
        <v>46.44</v>
      </c>
      <c r="W926" s="220"/>
      <c r="X926" s="220" t="s">
        <v>325</v>
      </c>
      <c r="Y926" s="220" t="s">
        <v>326</v>
      </c>
      <c r="Z926" s="210"/>
      <c r="AA926" s="210"/>
      <c r="AB926" s="210"/>
      <c r="AC926" s="210"/>
      <c r="AD926" s="210"/>
      <c r="AE926" s="210"/>
      <c r="AF926" s="210"/>
      <c r="AG926" s="210" t="s">
        <v>335</v>
      </c>
      <c r="AH926" s="210"/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2" x14ac:dyDescent="0.2">
      <c r="A927" s="217"/>
      <c r="B927" s="218"/>
      <c r="C927" s="256" t="s">
        <v>1237</v>
      </c>
      <c r="D927" s="221"/>
      <c r="E927" s="222">
        <v>51.6</v>
      </c>
      <c r="F927" s="220"/>
      <c r="G927" s="220"/>
      <c r="H927" s="220"/>
      <c r="I927" s="220"/>
      <c r="J927" s="220"/>
      <c r="K927" s="220"/>
      <c r="L927" s="220"/>
      <c r="M927" s="220"/>
      <c r="N927" s="219"/>
      <c r="O927" s="219"/>
      <c r="P927" s="219"/>
      <c r="Q927" s="219"/>
      <c r="R927" s="220"/>
      <c r="S927" s="220"/>
      <c r="T927" s="220"/>
      <c r="U927" s="220"/>
      <c r="V927" s="220"/>
      <c r="W927" s="220"/>
      <c r="X927" s="220"/>
      <c r="Y927" s="220"/>
      <c r="Z927" s="210"/>
      <c r="AA927" s="210"/>
      <c r="AB927" s="210"/>
      <c r="AC927" s="210"/>
      <c r="AD927" s="210"/>
      <c r="AE927" s="210"/>
      <c r="AF927" s="210"/>
      <c r="AG927" s="210" t="s">
        <v>331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3" x14ac:dyDescent="0.2">
      <c r="A928" s="217"/>
      <c r="B928" s="218"/>
      <c r="C928" s="256" t="s">
        <v>1238</v>
      </c>
      <c r="D928" s="221"/>
      <c r="E928" s="222">
        <v>51.6</v>
      </c>
      <c r="F928" s="220"/>
      <c r="G928" s="220"/>
      <c r="H928" s="220"/>
      <c r="I928" s="220"/>
      <c r="J928" s="220"/>
      <c r="K928" s="220"/>
      <c r="L928" s="220"/>
      <c r="M928" s="220"/>
      <c r="N928" s="219"/>
      <c r="O928" s="219"/>
      <c r="P928" s="219"/>
      <c r="Q928" s="219"/>
      <c r="R928" s="220"/>
      <c r="S928" s="220"/>
      <c r="T928" s="220"/>
      <c r="U928" s="220"/>
      <c r="V928" s="220"/>
      <c r="W928" s="220"/>
      <c r="X928" s="220"/>
      <c r="Y928" s="220"/>
      <c r="Z928" s="210"/>
      <c r="AA928" s="210"/>
      <c r="AB928" s="210"/>
      <c r="AC928" s="210"/>
      <c r="AD928" s="210"/>
      <c r="AE928" s="210"/>
      <c r="AF928" s="210"/>
      <c r="AG928" s="210" t="s">
        <v>331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 x14ac:dyDescent="0.2">
      <c r="A929" s="235">
        <v>183</v>
      </c>
      <c r="B929" s="236" t="s">
        <v>1239</v>
      </c>
      <c r="C929" s="254" t="s">
        <v>1240</v>
      </c>
      <c r="D929" s="237" t="s">
        <v>322</v>
      </c>
      <c r="E929" s="238">
        <v>63.890630000000002</v>
      </c>
      <c r="F929" s="239"/>
      <c r="G929" s="240">
        <f>ROUND(E929*F929,2)</f>
        <v>0</v>
      </c>
      <c r="H929" s="239"/>
      <c r="I929" s="240">
        <f>ROUND(E929*H929,2)</f>
        <v>0</v>
      </c>
      <c r="J929" s="239"/>
      <c r="K929" s="240">
        <f>ROUND(E929*J929,2)</f>
        <v>0</v>
      </c>
      <c r="L929" s="240">
        <v>21</v>
      </c>
      <c r="M929" s="240">
        <f>G929*(1+L929/100)</f>
        <v>0</v>
      </c>
      <c r="N929" s="238">
        <v>6.6600000000000001E-3</v>
      </c>
      <c r="O929" s="238">
        <f>ROUND(E929*N929,2)</f>
        <v>0.43</v>
      </c>
      <c r="P929" s="238">
        <v>2.4</v>
      </c>
      <c r="Q929" s="238">
        <f>ROUND(E929*P929,2)</f>
        <v>153.34</v>
      </c>
      <c r="R929" s="240" t="s">
        <v>1217</v>
      </c>
      <c r="S929" s="240" t="s">
        <v>324</v>
      </c>
      <c r="T929" s="241" t="s">
        <v>324</v>
      </c>
      <c r="U929" s="220">
        <v>6.72</v>
      </c>
      <c r="V929" s="220">
        <f>ROUND(E929*U929,2)</f>
        <v>429.35</v>
      </c>
      <c r="W929" s="220"/>
      <c r="X929" s="220" t="s">
        <v>325</v>
      </c>
      <c r="Y929" s="220" t="s">
        <v>326</v>
      </c>
      <c r="Z929" s="210"/>
      <c r="AA929" s="210"/>
      <c r="AB929" s="210"/>
      <c r="AC929" s="210"/>
      <c r="AD929" s="210"/>
      <c r="AE929" s="210"/>
      <c r="AF929" s="210"/>
      <c r="AG929" s="210" t="s">
        <v>335</v>
      </c>
      <c r="AH929" s="210"/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2" x14ac:dyDescent="0.2">
      <c r="A930" s="217"/>
      <c r="B930" s="218"/>
      <c r="C930" s="255" t="s">
        <v>1241</v>
      </c>
      <c r="D930" s="243"/>
      <c r="E930" s="243"/>
      <c r="F930" s="243"/>
      <c r="G930" s="243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329</v>
      </c>
      <c r="AH930" s="210"/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2" x14ac:dyDescent="0.2">
      <c r="A931" s="217"/>
      <c r="B931" s="218"/>
      <c r="C931" s="256" t="s">
        <v>1242</v>
      </c>
      <c r="D931" s="221"/>
      <c r="E931" s="222">
        <v>63.890630000000002</v>
      </c>
      <c r="F931" s="220"/>
      <c r="G931" s="220"/>
      <c r="H931" s="220"/>
      <c r="I931" s="220"/>
      <c r="J931" s="220"/>
      <c r="K931" s="220"/>
      <c r="L931" s="220"/>
      <c r="M931" s="220"/>
      <c r="N931" s="219"/>
      <c r="O931" s="219"/>
      <c r="P931" s="219"/>
      <c r="Q931" s="219"/>
      <c r="R931" s="220"/>
      <c r="S931" s="220"/>
      <c r="T931" s="220"/>
      <c r="U931" s="220"/>
      <c r="V931" s="220"/>
      <c r="W931" s="220"/>
      <c r="X931" s="220"/>
      <c r="Y931" s="220"/>
      <c r="Z931" s="210"/>
      <c r="AA931" s="210"/>
      <c r="AB931" s="210"/>
      <c r="AC931" s="210"/>
      <c r="AD931" s="210"/>
      <c r="AE931" s="210"/>
      <c r="AF931" s="210"/>
      <c r="AG931" s="210" t="s">
        <v>331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 x14ac:dyDescent="0.2">
      <c r="A932" s="235">
        <v>184</v>
      </c>
      <c r="B932" s="236" t="s">
        <v>1243</v>
      </c>
      <c r="C932" s="254" t="s">
        <v>1244</v>
      </c>
      <c r="D932" s="237" t="s">
        <v>392</v>
      </c>
      <c r="E932" s="238">
        <v>15.75</v>
      </c>
      <c r="F932" s="239"/>
      <c r="G932" s="240">
        <f>ROUND(E932*F932,2)</f>
        <v>0</v>
      </c>
      <c r="H932" s="239"/>
      <c r="I932" s="240">
        <f>ROUND(E932*H932,2)</f>
        <v>0</v>
      </c>
      <c r="J932" s="239"/>
      <c r="K932" s="240">
        <f>ROUND(E932*J932,2)</f>
        <v>0</v>
      </c>
      <c r="L932" s="240">
        <v>21</v>
      </c>
      <c r="M932" s="240">
        <f>G932*(1+L932/100)</f>
        <v>0</v>
      </c>
      <c r="N932" s="238">
        <v>0</v>
      </c>
      <c r="O932" s="238">
        <f>ROUND(E932*N932,2)</f>
        <v>0</v>
      </c>
      <c r="P932" s="238">
        <v>0.432</v>
      </c>
      <c r="Q932" s="238">
        <f>ROUND(E932*P932,2)</f>
        <v>6.8</v>
      </c>
      <c r="R932" s="240" t="s">
        <v>1217</v>
      </c>
      <c r="S932" s="240" t="s">
        <v>324</v>
      </c>
      <c r="T932" s="241" t="s">
        <v>324</v>
      </c>
      <c r="U932" s="220">
        <v>3</v>
      </c>
      <c r="V932" s="220">
        <f>ROUND(E932*U932,2)</f>
        <v>47.25</v>
      </c>
      <c r="W932" s="220"/>
      <c r="X932" s="220" t="s">
        <v>325</v>
      </c>
      <c r="Y932" s="220" t="s">
        <v>326</v>
      </c>
      <c r="Z932" s="210"/>
      <c r="AA932" s="210"/>
      <c r="AB932" s="210"/>
      <c r="AC932" s="210"/>
      <c r="AD932" s="210"/>
      <c r="AE932" s="210"/>
      <c r="AF932" s="210"/>
      <c r="AG932" s="210" t="s">
        <v>335</v>
      </c>
      <c r="AH932" s="210"/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2" x14ac:dyDescent="0.2">
      <c r="A933" s="217"/>
      <c r="B933" s="218"/>
      <c r="C933" s="256" t="s">
        <v>1245</v>
      </c>
      <c r="D933" s="221"/>
      <c r="E933" s="222">
        <v>10.5</v>
      </c>
      <c r="F933" s="220"/>
      <c r="G933" s="220"/>
      <c r="H933" s="220"/>
      <c r="I933" s="220"/>
      <c r="J933" s="220"/>
      <c r="K933" s="220"/>
      <c r="L933" s="220"/>
      <c r="M933" s="220"/>
      <c r="N933" s="219"/>
      <c r="O933" s="219"/>
      <c r="P933" s="219"/>
      <c r="Q933" s="219"/>
      <c r="R933" s="220"/>
      <c r="S933" s="220"/>
      <c r="T933" s="220"/>
      <c r="U933" s="220"/>
      <c r="V933" s="220"/>
      <c r="W933" s="220"/>
      <c r="X933" s="220"/>
      <c r="Y933" s="220"/>
      <c r="Z933" s="210"/>
      <c r="AA933" s="210"/>
      <c r="AB933" s="210"/>
      <c r="AC933" s="210"/>
      <c r="AD933" s="210"/>
      <c r="AE933" s="210"/>
      <c r="AF933" s="210"/>
      <c r="AG933" s="210" t="s">
        <v>331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">
      <c r="A934" s="217"/>
      <c r="B934" s="218"/>
      <c r="C934" s="256" t="s">
        <v>1246</v>
      </c>
      <c r="D934" s="221"/>
      <c r="E934" s="222">
        <v>5.25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331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ht="22.5" outlineLevel="1" x14ac:dyDescent="0.2">
      <c r="A935" s="235">
        <v>185</v>
      </c>
      <c r="B935" s="236" t="s">
        <v>1247</v>
      </c>
      <c r="C935" s="254" t="s">
        <v>1248</v>
      </c>
      <c r="D935" s="237" t="s">
        <v>322</v>
      </c>
      <c r="E935" s="238">
        <v>18.29</v>
      </c>
      <c r="F935" s="239"/>
      <c r="G935" s="240">
        <f>ROUND(E935*F935,2)</f>
        <v>0</v>
      </c>
      <c r="H935" s="239"/>
      <c r="I935" s="240">
        <f>ROUND(E935*H935,2)</f>
        <v>0</v>
      </c>
      <c r="J935" s="239"/>
      <c r="K935" s="240">
        <f>ROUND(E935*J935,2)</f>
        <v>0</v>
      </c>
      <c r="L935" s="240">
        <v>21</v>
      </c>
      <c r="M935" s="240">
        <f>G935*(1+L935/100)</f>
        <v>0</v>
      </c>
      <c r="N935" s="238">
        <v>0</v>
      </c>
      <c r="O935" s="238">
        <f>ROUND(E935*N935,2)</f>
        <v>0</v>
      </c>
      <c r="P935" s="238">
        <v>2.2000000000000002</v>
      </c>
      <c r="Q935" s="238">
        <f>ROUND(E935*P935,2)</f>
        <v>40.24</v>
      </c>
      <c r="R935" s="240" t="s">
        <v>1217</v>
      </c>
      <c r="S935" s="240" t="s">
        <v>324</v>
      </c>
      <c r="T935" s="241" t="s">
        <v>324</v>
      </c>
      <c r="U935" s="220">
        <v>7.2</v>
      </c>
      <c r="V935" s="220">
        <f>ROUND(E935*U935,2)</f>
        <v>131.69</v>
      </c>
      <c r="W935" s="220"/>
      <c r="X935" s="220" t="s">
        <v>325</v>
      </c>
      <c r="Y935" s="220" t="s">
        <v>326</v>
      </c>
      <c r="Z935" s="210"/>
      <c r="AA935" s="210"/>
      <c r="AB935" s="210"/>
      <c r="AC935" s="210"/>
      <c r="AD935" s="210"/>
      <c r="AE935" s="210"/>
      <c r="AF935" s="210"/>
      <c r="AG935" s="210" t="s">
        <v>335</v>
      </c>
      <c r="AH935" s="210"/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2" x14ac:dyDescent="0.2">
      <c r="A936" s="217"/>
      <c r="B936" s="218"/>
      <c r="C936" s="256" t="s">
        <v>1249</v>
      </c>
      <c r="D936" s="221"/>
      <c r="E936" s="222">
        <v>18.29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331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ht="22.5" outlineLevel="1" x14ac:dyDescent="0.2">
      <c r="A937" s="235">
        <v>186</v>
      </c>
      <c r="B937" s="236" t="s">
        <v>1250</v>
      </c>
      <c r="C937" s="254" t="s">
        <v>1251</v>
      </c>
      <c r="D937" s="237" t="s">
        <v>322</v>
      </c>
      <c r="E937" s="238">
        <v>51.112499999999997</v>
      </c>
      <c r="F937" s="239"/>
      <c r="G937" s="240">
        <f>ROUND(E937*F937,2)</f>
        <v>0</v>
      </c>
      <c r="H937" s="239"/>
      <c r="I937" s="240">
        <f>ROUND(E937*H937,2)</f>
        <v>0</v>
      </c>
      <c r="J937" s="239"/>
      <c r="K937" s="240">
        <f>ROUND(E937*J937,2)</f>
        <v>0</v>
      </c>
      <c r="L937" s="240">
        <v>21</v>
      </c>
      <c r="M937" s="240">
        <f>G937*(1+L937/100)</f>
        <v>0</v>
      </c>
      <c r="N937" s="238">
        <v>0</v>
      </c>
      <c r="O937" s="238">
        <f>ROUND(E937*N937,2)</f>
        <v>0</v>
      </c>
      <c r="P937" s="238">
        <v>2.2000000000000002</v>
      </c>
      <c r="Q937" s="238">
        <f>ROUND(E937*P937,2)</f>
        <v>112.45</v>
      </c>
      <c r="R937" s="240" t="s">
        <v>1217</v>
      </c>
      <c r="S937" s="240" t="s">
        <v>324</v>
      </c>
      <c r="T937" s="241" t="s">
        <v>324</v>
      </c>
      <c r="U937" s="220">
        <v>5.87</v>
      </c>
      <c r="V937" s="220">
        <f>ROUND(E937*U937,2)</f>
        <v>300.02999999999997</v>
      </c>
      <c r="W937" s="220"/>
      <c r="X937" s="220" t="s">
        <v>325</v>
      </c>
      <c r="Y937" s="220" t="s">
        <v>326</v>
      </c>
      <c r="Z937" s="210"/>
      <c r="AA937" s="210"/>
      <c r="AB937" s="210"/>
      <c r="AC937" s="210"/>
      <c r="AD937" s="210"/>
      <c r="AE937" s="210"/>
      <c r="AF937" s="210"/>
      <c r="AG937" s="210" t="s">
        <v>335</v>
      </c>
      <c r="AH937" s="210"/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2" x14ac:dyDescent="0.2">
      <c r="A938" s="217"/>
      <c r="B938" s="218"/>
      <c r="C938" s="256" t="s">
        <v>1252</v>
      </c>
      <c r="D938" s="221"/>
      <c r="E938" s="222">
        <v>51.112499999999997</v>
      </c>
      <c r="F938" s="220"/>
      <c r="G938" s="220"/>
      <c r="H938" s="220"/>
      <c r="I938" s="220"/>
      <c r="J938" s="220"/>
      <c r="K938" s="220"/>
      <c r="L938" s="220"/>
      <c r="M938" s="220"/>
      <c r="N938" s="219"/>
      <c r="O938" s="219"/>
      <c r="P938" s="219"/>
      <c r="Q938" s="219"/>
      <c r="R938" s="220"/>
      <c r="S938" s="220"/>
      <c r="T938" s="220"/>
      <c r="U938" s="220"/>
      <c r="V938" s="220"/>
      <c r="W938" s="220"/>
      <c r="X938" s="220"/>
      <c r="Y938" s="220"/>
      <c r="Z938" s="210"/>
      <c r="AA938" s="210"/>
      <c r="AB938" s="210"/>
      <c r="AC938" s="210"/>
      <c r="AD938" s="210"/>
      <c r="AE938" s="210"/>
      <c r="AF938" s="210"/>
      <c r="AG938" s="210" t="s">
        <v>331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ht="22.5" outlineLevel="1" x14ac:dyDescent="0.2">
      <c r="A939" s="235">
        <v>187</v>
      </c>
      <c r="B939" s="236" t="s">
        <v>1253</v>
      </c>
      <c r="C939" s="254" t="s">
        <v>1254</v>
      </c>
      <c r="D939" s="237" t="s">
        <v>322</v>
      </c>
      <c r="E939" s="238">
        <v>51.112499999999997</v>
      </c>
      <c r="F939" s="239"/>
      <c r="G939" s="240">
        <f>ROUND(E939*F939,2)</f>
        <v>0</v>
      </c>
      <c r="H939" s="239"/>
      <c r="I939" s="240">
        <f>ROUND(E939*H939,2)</f>
        <v>0</v>
      </c>
      <c r="J939" s="239"/>
      <c r="K939" s="240">
        <f>ROUND(E939*J939,2)</f>
        <v>0</v>
      </c>
      <c r="L939" s="240">
        <v>21</v>
      </c>
      <c r="M939" s="240">
        <f>G939*(1+L939/100)</f>
        <v>0</v>
      </c>
      <c r="N939" s="238">
        <v>0</v>
      </c>
      <c r="O939" s="238">
        <f>ROUND(E939*N939,2)</f>
        <v>0</v>
      </c>
      <c r="P939" s="238">
        <v>0</v>
      </c>
      <c r="Q939" s="238">
        <f>ROUND(E939*P939,2)</f>
        <v>0</v>
      </c>
      <c r="R939" s="240" t="s">
        <v>1217</v>
      </c>
      <c r="S939" s="240" t="s">
        <v>324</v>
      </c>
      <c r="T939" s="241" t="s">
        <v>324</v>
      </c>
      <c r="U939" s="220">
        <v>5.64</v>
      </c>
      <c r="V939" s="220">
        <f>ROUND(E939*U939,2)</f>
        <v>288.27</v>
      </c>
      <c r="W939" s="220"/>
      <c r="X939" s="220" t="s">
        <v>325</v>
      </c>
      <c r="Y939" s="220" t="s">
        <v>326</v>
      </c>
      <c r="Z939" s="210"/>
      <c r="AA939" s="210"/>
      <c r="AB939" s="210"/>
      <c r="AC939" s="210"/>
      <c r="AD939" s="210"/>
      <c r="AE939" s="210"/>
      <c r="AF939" s="210"/>
      <c r="AG939" s="210" t="s">
        <v>335</v>
      </c>
      <c r="AH939" s="210"/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2" x14ac:dyDescent="0.2">
      <c r="A940" s="217"/>
      <c r="B940" s="218"/>
      <c r="C940" s="256" t="s">
        <v>1255</v>
      </c>
      <c r="D940" s="221"/>
      <c r="E940" s="222">
        <v>51.112499999999997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331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">
      <c r="A941" s="235">
        <v>188</v>
      </c>
      <c r="B941" s="236" t="s">
        <v>1256</v>
      </c>
      <c r="C941" s="254" t="s">
        <v>1257</v>
      </c>
      <c r="D941" s="237" t="s">
        <v>392</v>
      </c>
      <c r="E941" s="238">
        <v>298.8</v>
      </c>
      <c r="F941" s="239"/>
      <c r="G941" s="240">
        <f>ROUND(E941*F941,2)</f>
        <v>0</v>
      </c>
      <c r="H941" s="239"/>
      <c r="I941" s="240">
        <f>ROUND(E941*H941,2)</f>
        <v>0</v>
      </c>
      <c r="J941" s="239"/>
      <c r="K941" s="240">
        <f>ROUND(E941*J941,2)</f>
        <v>0</v>
      </c>
      <c r="L941" s="240">
        <v>21</v>
      </c>
      <c r="M941" s="240">
        <f>G941*(1+L941/100)</f>
        <v>0</v>
      </c>
      <c r="N941" s="238">
        <v>0</v>
      </c>
      <c r="O941" s="238">
        <f>ROUND(E941*N941,2)</f>
        <v>0</v>
      </c>
      <c r="P941" s="238">
        <v>0.02</v>
      </c>
      <c r="Q941" s="238">
        <f>ROUND(E941*P941,2)</f>
        <v>5.98</v>
      </c>
      <c r="R941" s="240" t="s">
        <v>1217</v>
      </c>
      <c r="S941" s="240" t="s">
        <v>324</v>
      </c>
      <c r="T941" s="241" t="s">
        <v>324</v>
      </c>
      <c r="U941" s="220">
        <v>0.08</v>
      </c>
      <c r="V941" s="220">
        <f>ROUND(E941*U941,2)</f>
        <v>23.9</v>
      </c>
      <c r="W941" s="220"/>
      <c r="X941" s="220" t="s">
        <v>325</v>
      </c>
      <c r="Y941" s="220" t="s">
        <v>326</v>
      </c>
      <c r="Z941" s="210"/>
      <c r="AA941" s="210"/>
      <c r="AB941" s="210"/>
      <c r="AC941" s="210"/>
      <c r="AD941" s="210"/>
      <c r="AE941" s="210"/>
      <c r="AF941" s="210"/>
      <c r="AG941" s="210" t="s">
        <v>335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2" x14ac:dyDescent="0.2">
      <c r="A942" s="217"/>
      <c r="B942" s="218"/>
      <c r="C942" s="255" t="s">
        <v>1258</v>
      </c>
      <c r="D942" s="243"/>
      <c r="E942" s="243"/>
      <c r="F942" s="243"/>
      <c r="G942" s="243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329</v>
      </c>
      <c r="AH942" s="210"/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2" x14ac:dyDescent="0.2">
      <c r="A943" s="217"/>
      <c r="B943" s="218"/>
      <c r="C943" s="258" t="s">
        <v>1259</v>
      </c>
      <c r="D943" s="245"/>
      <c r="E943" s="245"/>
      <c r="F943" s="245"/>
      <c r="G943" s="245"/>
      <c r="H943" s="220"/>
      <c r="I943" s="220"/>
      <c r="J943" s="220"/>
      <c r="K943" s="220"/>
      <c r="L943" s="220"/>
      <c r="M943" s="220"/>
      <c r="N943" s="219"/>
      <c r="O943" s="219"/>
      <c r="P943" s="219"/>
      <c r="Q943" s="219"/>
      <c r="R943" s="220"/>
      <c r="S943" s="220"/>
      <c r="T943" s="220"/>
      <c r="U943" s="220"/>
      <c r="V943" s="220"/>
      <c r="W943" s="220"/>
      <c r="X943" s="220"/>
      <c r="Y943" s="220"/>
      <c r="Z943" s="210"/>
      <c r="AA943" s="210"/>
      <c r="AB943" s="210"/>
      <c r="AC943" s="210"/>
      <c r="AD943" s="210"/>
      <c r="AE943" s="210"/>
      <c r="AF943" s="210"/>
      <c r="AG943" s="210" t="s">
        <v>369</v>
      </c>
      <c r="AH943" s="210"/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2" x14ac:dyDescent="0.2">
      <c r="A944" s="217"/>
      <c r="B944" s="218"/>
      <c r="C944" s="256" t="s">
        <v>1260</v>
      </c>
      <c r="D944" s="221"/>
      <c r="E944" s="222">
        <v>82</v>
      </c>
      <c r="F944" s="220"/>
      <c r="G944" s="220"/>
      <c r="H944" s="220"/>
      <c r="I944" s="220"/>
      <c r="J944" s="220"/>
      <c r="K944" s="220"/>
      <c r="L944" s="220"/>
      <c r="M944" s="220"/>
      <c r="N944" s="219"/>
      <c r="O944" s="219"/>
      <c r="P944" s="219"/>
      <c r="Q944" s="219"/>
      <c r="R944" s="220"/>
      <c r="S944" s="220"/>
      <c r="T944" s="220"/>
      <c r="U944" s="220"/>
      <c r="V944" s="220"/>
      <c r="W944" s="220"/>
      <c r="X944" s="220"/>
      <c r="Y944" s="220"/>
      <c r="Z944" s="210"/>
      <c r="AA944" s="210"/>
      <c r="AB944" s="210"/>
      <c r="AC944" s="210"/>
      <c r="AD944" s="210"/>
      <c r="AE944" s="210"/>
      <c r="AF944" s="210"/>
      <c r="AG944" s="210" t="s">
        <v>331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3" x14ac:dyDescent="0.2">
      <c r="A945" s="217"/>
      <c r="B945" s="218"/>
      <c r="C945" s="256" t="s">
        <v>1261</v>
      </c>
      <c r="D945" s="221"/>
      <c r="E945" s="222">
        <v>98.3</v>
      </c>
      <c r="F945" s="220"/>
      <c r="G945" s="220"/>
      <c r="H945" s="220"/>
      <c r="I945" s="220"/>
      <c r="J945" s="220"/>
      <c r="K945" s="220"/>
      <c r="L945" s="220"/>
      <c r="M945" s="220"/>
      <c r="N945" s="219"/>
      <c r="O945" s="219"/>
      <c r="P945" s="219"/>
      <c r="Q945" s="219"/>
      <c r="R945" s="220"/>
      <c r="S945" s="220"/>
      <c r="T945" s="220"/>
      <c r="U945" s="220"/>
      <c r="V945" s="220"/>
      <c r="W945" s="220"/>
      <c r="X945" s="220"/>
      <c r="Y945" s="220"/>
      <c r="Z945" s="210"/>
      <c r="AA945" s="210"/>
      <c r="AB945" s="210"/>
      <c r="AC945" s="210"/>
      <c r="AD945" s="210"/>
      <c r="AE945" s="210"/>
      <c r="AF945" s="210"/>
      <c r="AG945" s="210" t="s">
        <v>331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3" x14ac:dyDescent="0.2">
      <c r="A946" s="217"/>
      <c r="B946" s="218"/>
      <c r="C946" s="256" t="s">
        <v>1262</v>
      </c>
      <c r="D946" s="221"/>
      <c r="E946" s="222">
        <v>118.5</v>
      </c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331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ht="22.5" outlineLevel="1" x14ac:dyDescent="0.2">
      <c r="A947" s="235">
        <v>189</v>
      </c>
      <c r="B947" s="236" t="s">
        <v>1263</v>
      </c>
      <c r="C947" s="254" t="s">
        <v>1264</v>
      </c>
      <c r="D947" s="237" t="s">
        <v>322</v>
      </c>
      <c r="E947" s="238">
        <v>52.901249999999997</v>
      </c>
      <c r="F947" s="239"/>
      <c r="G947" s="240">
        <f>ROUND(E947*F947,2)</f>
        <v>0</v>
      </c>
      <c r="H947" s="239"/>
      <c r="I947" s="240">
        <f>ROUND(E947*H947,2)</f>
        <v>0</v>
      </c>
      <c r="J947" s="239"/>
      <c r="K947" s="240">
        <f>ROUND(E947*J947,2)</f>
        <v>0</v>
      </c>
      <c r="L947" s="240">
        <v>21</v>
      </c>
      <c r="M947" s="240">
        <f>G947*(1+L947/100)</f>
        <v>0</v>
      </c>
      <c r="N947" s="238">
        <v>0</v>
      </c>
      <c r="O947" s="238">
        <f>ROUND(E947*N947,2)</f>
        <v>0</v>
      </c>
      <c r="P947" s="238">
        <v>1.4</v>
      </c>
      <c r="Q947" s="238">
        <f>ROUND(E947*P947,2)</f>
        <v>74.06</v>
      </c>
      <c r="R947" s="240" t="s">
        <v>1217</v>
      </c>
      <c r="S947" s="240" t="s">
        <v>324</v>
      </c>
      <c r="T947" s="241" t="s">
        <v>324</v>
      </c>
      <c r="U947" s="220">
        <v>0.88</v>
      </c>
      <c r="V947" s="220">
        <f>ROUND(E947*U947,2)</f>
        <v>46.55</v>
      </c>
      <c r="W947" s="220"/>
      <c r="X947" s="220" t="s">
        <v>325</v>
      </c>
      <c r="Y947" s="220" t="s">
        <v>326</v>
      </c>
      <c r="Z947" s="210"/>
      <c r="AA947" s="210"/>
      <c r="AB947" s="210"/>
      <c r="AC947" s="210"/>
      <c r="AD947" s="210"/>
      <c r="AE947" s="210"/>
      <c r="AF947" s="210"/>
      <c r="AG947" s="210" t="s">
        <v>327</v>
      </c>
      <c r="AH947" s="210"/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2" x14ac:dyDescent="0.2">
      <c r="A948" s="217"/>
      <c r="B948" s="218"/>
      <c r="C948" s="256" t="s">
        <v>1265</v>
      </c>
      <c r="D948" s="221"/>
      <c r="E948" s="222">
        <v>52.901249999999997</v>
      </c>
      <c r="F948" s="220"/>
      <c r="G948" s="220"/>
      <c r="H948" s="220"/>
      <c r="I948" s="220"/>
      <c r="J948" s="220"/>
      <c r="K948" s="220"/>
      <c r="L948" s="220"/>
      <c r="M948" s="220"/>
      <c r="N948" s="219"/>
      <c r="O948" s="219"/>
      <c r="P948" s="219"/>
      <c r="Q948" s="219"/>
      <c r="R948" s="220"/>
      <c r="S948" s="220"/>
      <c r="T948" s="220"/>
      <c r="U948" s="220"/>
      <c r="V948" s="220"/>
      <c r="W948" s="220"/>
      <c r="X948" s="220"/>
      <c r="Y948" s="220"/>
      <c r="Z948" s="210"/>
      <c r="AA948" s="210"/>
      <c r="AB948" s="210"/>
      <c r="AC948" s="210"/>
      <c r="AD948" s="210"/>
      <c r="AE948" s="210"/>
      <c r="AF948" s="210"/>
      <c r="AG948" s="210" t="s">
        <v>331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1" x14ac:dyDescent="0.2">
      <c r="A949" s="235">
        <v>190</v>
      </c>
      <c r="B949" s="236" t="s">
        <v>1266</v>
      </c>
      <c r="C949" s="254" t="s">
        <v>1267</v>
      </c>
      <c r="D949" s="237" t="s">
        <v>392</v>
      </c>
      <c r="E949" s="238">
        <v>2.16</v>
      </c>
      <c r="F949" s="239"/>
      <c r="G949" s="240">
        <f>ROUND(E949*F949,2)</f>
        <v>0</v>
      </c>
      <c r="H949" s="239"/>
      <c r="I949" s="240">
        <f>ROUND(E949*H949,2)</f>
        <v>0</v>
      </c>
      <c r="J949" s="239"/>
      <c r="K949" s="240">
        <f>ROUND(E949*J949,2)</f>
        <v>0</v>
      </c>
      <c r="L949" s="240">
        <v>21</v>
      </c>
      <c r="M949" s="240">
        <f>G949*(1+L949/100)</f>
        <v>0</v>
      </c>
      <c r="N949" s="238">
        <v>2.1900000000000001E-3</v>
      </c>
      <c r="O949" s="238">
        <f>ROUND(E949*N949,2)</f>
        <v>0</v>
      </c>
      <c r="P949" s="238">
        <v>0.01</v>
      </c>
      <c r="Q949" s="238">
        <f>ROUND(E949*P949,2)</f>
        <v>0.02</v>
      </c>
      <c r="R949" s="240" t="s">
        <v>1217</v>
      </c>
      <c r="S949" s="240" t="s">
        <v>324</v>
      </c>
      <c r="T949" s="241" t="s">
        <v>324</v>
      </c>
      <c r="U949" s="220">
        <v>0.52</v>
      </c>
      <c r="V949" s="220">
        <f>ROUND(E949*U949,2)</f>
        <v>1.1200000000000001</v>
      </c>
      <c r="W949" s="220"/>
      <c r="X949" s="220" t="s">
        <v>325</v>
      </c>
      <c r="Y949" s="220" t="s">
        <v>326</v>
      </c>
      <c r="Z949" s="210"/>
      <c r="AA949" s="210"/>
      <c r="AB949" s="210"/>
      <c r="AC949" s="210"/>
      <c r="AD949" s="210"/>
      <c r="AE949" s="210"/>
      <c r="AF949" s="210"/>
      <c r="AG949" s="210" t="s">
        <v>327</v>
      </c>
      <c r="AH949" s="210"/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2" x14ac:dyDescent="0.2">
      <c r="A950" s="217"/>
      <c r="B950" s="218"/>
      <c r="C950" s="256" t="s">
        <v>1268</v>
      </c>
      <c r="D950" s="221"/>
      <c r="E950" s="222">
        <v>2.16</v>
      </c>
      <c r="F950" s="220"/>
      <c r="G950" s="220"/>
      <c r="H950" s="220"/>
      <c r="I950" s="220"/>
      <c r="J950" s="220"/>
      <c r="K950" s="220"/>
      <c r="L950" s="220"/>
      <c r="M950" s="220"/>
      <c r="N950" s="219"/>
      <c r="O950" s="219"/>
      <c r="P950" s="219"/>
      <c r="Q950" s="219"/>
      <c r="R950" s="220"/>
      <c r="S950" s="220"/>
      <c r="T950" s="220"/>
      <c r="U950" s="220"/>
      <c r="V950" s="220"/>
      <c r="W950" s="220"/>
      <c r="X950" s="220"/>
      <c r="Y950" s="220"/>
      <c r="Z950" s="210"/>
      <c r="AA950" s="210"/>
      <c r="AB950" s="210"/>
      <c r="AC950" s="210"/>
      <c r="AD950" s="210"/>
      <c r="AE950" s="210"/>
      <c r="AF950" s="210"/>
      <c r="AG950" s="210" t="s">
        <v>331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 x14ac:dyDescent="0.2">
      <c r="A951" s="235">
        <v>191</v>
      </c>
      <c r="B951" s="236" t="s">
        <v>1269</v>
      </c>
      <c r="C951" s="254" t="s">
        <v>1270</v>
      </c>
      <c r="D951" s="237" t="s">
        <v>392</v>
      </c>
      <c r="E951" s="238">
        <v>5.5</v>
      </c>
      <c r="F951" s="239"/>
      <c r="G951" s="240">
        <f>ROUND(E951*F951,2)</f>
        <v>0</v>
      </c>
      <c r="H951" s="239"/>
      <c r="I951" s="240">
        <f>ROUND(E951*H951,2)</f>
        <v>0</v>
      </c>
      <c r="J951" s="239"/>
      <c r="K951" s="240">
        <f>ROUND(E951*J951,2)</f>
        <v>0</v>
      </c>
      <c r="L951" s="240">
        <v>21</v>
      </c>
      <c r="M951" s="240">
        <f>G951*(1+L951/100)</f>
        <v>0</v>
      </c>
      <c r="N951" s="238">
        <v>1E-3</v>
      </c>
      <c r="O951" s="238">
        <f>ROUND(E951*N951,2)</f>
        <v>0.01</v>
      </c>
      <c r="P951" s="238">
        <v>3.492E-2</v>
      </c>
      <c r="Q951" s="238">
        <f>ROUND(E951*P951,2)</f>
        <v>0.19</v>
      </c>
      <c r="R951" s="240" t="s">
        <v>1217</v>
      </c>
      <c r="S951" s="240" t="s">
        <v>324</v>
      </c>
      <c r="T951" s="241" t="s">
        <v>324</v>
      </c>
      <c r="U951" s="220">
        <v>0.52</v>
      </c>
      <c r="V951" s="220">
        <f>ROUND(E951*U951,2)</f>
        <v>2.86</v>
      </c>
      <c r="W951" s="220"/>
      <c r="X951" s="220" t="s">
        <v>325</v>
      </c>
      <c r="Y951" s="220" t="s">
        <v>326</v>
      </c>
      <c r="Z951" s="210"/>
      <c r="AA951" s="210"/>
      <c r="AB951" s="210"/>
      <c r="AC951" s="210"/>
      <c r="AD951" s="210"/>
      <c r="AE951" s="210"/>
      <c r="AF951" s="210"/>
      <c r="AG951" s="210" t="s">
        <v>335</v>
      </c>
      <c r="AH951" s="210"/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2" x14ac:dyDescent="0.2">
      <c r="A952" s="217"/>
      <c r="B952" s="218"/>
      <c r="C952" s="256" t="s">
        <v>1271</v>
      </c>
      <c r="D952" s="221"/>
      <c r="E952" s="222">
        <v>3.42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331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3" x14ac:dyDescent="0.2">
      <c r="A953" s="217"/>
      <c r="B953" s="218"/>
      <c r="C953" s="256" t="s">
        <v>1272</v>
      </c>
      <c r="D953" s="221"/>
      <c r="E953" s="222">
        <v>2.08</v>
      </c>
      <c r="F953" s="220"/>
      <c r="G953" s="220"/>
      <c r="H953" s="220"/>
      <c r="I953" s="220"/>
      <c r="J953" s="220"/>
      <c r="K953" s="220"/>
      <c r="L953" s="220"/>
      <c r="M953" s="220"/>
      <c r="N953" s="219"/>
      <c r="O953" s="219"/>
      <c r="P953" s="219"/>
      <c r="Q953" s="219"/>
      <c r="R953" s="220"/>
      <c r="S953" s="220"/>
      <c r="T953" s="220"/>
      <c r="U953" s="220"/>
      <c r="V953" s="220"/>
      <c r="W953" s="220"/>
      <c r="X953" s="220"/>
      <c r="Y953" s="220"/>
      <c r="Z953" s="210"/>
      <c r="AA953" s="210"/>
      <c r="AB953" s="210"/>
      <c r="AC953" s="210"/>
      <c r="AD953" s="210"/>
      <c r="AE953" s="210"/>
      <c r="AF953" s="210"/>
      <c r="AG953" s="210" t="s">
        <v>331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 x14ac:dyDescent="0.2">
      <c r="A954" s="235">
        <v>192</v>
      </c>
      <c r="B954" s="236" t="s">
        <v>1273</v>
      </c>
      <c r="C954" s="254" t="s">
        <v>1274</v>
      </c>
      <c r="D954" s="237" t="s">
        <v>392</v>
      </c>
      <c r="E954" s="238">
        <v>66.12</v>
      </c>
      <c r="F954" s="239"/>
      <c r="G954" s="240">
        <f>ROUND(E954*F954,2)</f>
        <v>0</v>
      </c>
      <c r="H954" s="239"/>
      <c r="I954" s="240">
        <f>ROUND(E954*H954,2)</f>
        <v>0</v>
      </c>
      <c r="J954" s="239"/>
      <c r="K954" s="240">
        <f>ROUND(E954*J954,2)</f>
        <v>0</v>
      </c>
      <c r="L954" s="240">
        <v>21</v>
      </c>
      <c r="M954" s="240">
        <f>G954*(1+L954/100)</f>
        <v>0</v>
      </c>
      <c r="N954" s="238">
        <v>9.2000000000000003E-4</v>
      </c>
      <c r="O954" s="238">
        <f>ROUND(E954*N954,2)</f>
        <v>0.06</v>
      </c>
      <c r="P954" s="238">
        <v>0.04</v>
      </c>
      <c r="Q954" s="238">
        <f>ROUND(E954*P954,2)</f>
        <v>2.64</v>
      </c>
      <c r="R954" s="240" t="s">
        <v>1217</v>
      </c>
      <c r="S954" s="240" t="s">
        <v>324</v>
      </c>
      <c r="T954" s="241" t="s">
        <v>324</v>
      </c>
      <c r="U954" s="220">
        <v>0.37</v>
      </c>
      <c r="V954" s="220">
        <f>ROUND(E954*U954,2)</f>
        <v>24.46</v>
      </c>
      <c r="W954" s="220"/>
      <c r="X954" s="220" t="s">
        <v>325</v>
      </c>
      <c r="Y954" s="220" t="s">
        <v>326</v>
      </c>
      <c r="Z954" s="210"/>
      <c r="AA954" s="210"/>
      <c r="AB954" s="210"/>
      <c r="AC954" s="210"/>
      <c r="AD954" s="210"/>
      <c r="AE954" s="210"/>
      <c r="AF954" s="210"/>
      <c r="AG954" s="210" t="s">
        <v>327</v>
      </c>
      <c r="AH954" s="210"/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2" x14ac:dyDescent="0.2">
      <c r="A955" s="217"/>
      <c r="B955" s="218"/>
      <c r="C955" s="256" t="s">
        <v>1275</v>
      </c>
      <c r="D955" s="221"/>
      <c r="E955" s="222">
        <v>61.56</v>
      </c>
      <c r="F955" s="220"/>
      <c r="G955" s="220"/>
      <c r="H955" s="220"/>
      <c r="I955" s="220"/>
      <c r="J955" s="220"/>
      <c r="K955" s="220"/>
      <c r="L955" s="220"/>
      <c r="M955" s="220"/>
      <c r="N955" s="219"/>
      <c r="O955" s="219"/>
      <c r="P955" s="219"/>
      <c r="Q955" s="219"/>
      <c r="R955" s="220"/>
      <c r="S955" s="220"/>
      <c r="T955" s="220"/>
      <c r="U955" s="220"/>
      <c r="V955" s="220"/>
      <c r="W955" s="220"/>
      <c r="X955" s="220"/>
      <c r="Y955" s="220"/>
      <c r="Z955" s="210"/>
      <c r="AA955" s="210"/>
      <c r="AB955" s="210"/>
      <c r="AC955" s="210"/>
      <c r="AD955" s="210"/>
      <c r="AE955" s="210"/>
      <c r="AF955" s="210"/>
      <c r="AG955" s="210" t="s">
        <v>331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3" x14ac:dyDescent="0.2">
      <c r="A956" s="217"/>
      <c r="B956" s="218"/>
      <c r="C956" s="256" t="s">
        <v>1276</v>
      </c>
      <c r="D956" s="221"/>
      <c r="E956" s="222">
        <v>4.5599999999999996</v>
      </c>
      <c r="F956" s="220"/>
      <c r="G956" s="220"/>
      <c r="H956" s="220"/>
      <c r="I956" s="220"/>
      <c r="J956" s="220"/>
      <c r="K956" s="220"/>
      <c r="L956" s="220"/>
      <c r="M956" s="220"/>
      <c r="N956" s="219"/>
      <c r="O956" s="219"/>
      <c r="P956" s="219"/>
      <c r="Q956" s="219"/>
      <c r="R956" s="220"/>
      <c r="S956" s="220"/>
      <c r="T956" s="220"/>
      <c r="U956" s="220"/>
      <c r="V956" s="220"/>
      <c r="W956" s="220"/>
      <c r="X956" s="220"/>
      <c r="Y956" s="220"/>
      <c r="Z956" s="210"/>
      <c r="AA956" s="210"/>
      <c r="AB956" s="210"/>
      <c r="AC956" s="210"/>
      <c r="AD956" s="210"/>
      <c r="AE956" s="210"/>
      <c r="AF956" s="210"/>
      <c r="AG956" s="210" t="s">
        <v>331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 x14ac:dyDescent="0.2">
      <c r="A957" s="235">
        <v>193</v>
      </c>
      <c r="B957" s="236" t="s">
        <v>1277</v>
      </c>
      <c r="C957" s="254" t="s">
        <v>1278</v>
      </c>
      <c r="D957" s="237" t="s">
        <v>392</v>
      </c>
      <c r="E957" s="238">
        <v>12.19</v>
      </c>
      <c r="F957" s="239"/>
      <c r="G957" s="240">
        <f>ROUND(E957*F957,2)</f>
        <v>0</v>
      </c>
      <c r="H957" s="239"/>
      <c r="I957" s="240">
        <f>ROUND(E957*H957,2)</f>
        <v>0</v>
      </c>
      <c r="J957" s="239"/>
      <c r="K957" s="240">
        <f>ROUND(E957*J957,2)</f>
        <v>0</v>
      </c>
      <c r="L957" s="240">
        <v>21</v>
      </c>
      <c r="M957" s="240">
        <f>G957*(1+L957/100)</f>
        <v>0</v>
      </c>
      <c r="N957" s="238">
        <v>1E-3</v>
      </c>
      <c r="O957" s="238">
        <f>ROUND(E957*N957,2)</f>
        <v>0.01</v>
      </c>
      <c r="P957" s="238">
        <v>3.7199999999999997E-2</v>
      </c>
      <c r="Q957" s="238">
        <f>ROUND(E957*P957,2)</f>
        <v>0.45</v>
      </c>
      <c r="R957" s="240" t="s">
        <v>1217</v>
      </c>
      <c r="S957" s="240" t="s">
        <v>324</v>
      </c>
      <c r="T957" s="241" t="s">
        <v>324</v>
      </c>
      <c r="U957" s="220">
        <v>0.5</v>
      </c>
      <c r="V957" s="220">
        <f>ROUND(E957*U957,2)</f>
        <v>6.1</v>
      </c>
      <c r="W957" s="220"/>
      <c r="X957" s="220" t="s">
        <v>325</v>
      </c>
      <c r="Y957" s="220" t="s">
        <v>326</v>
      </c>
      <c r="Z957" s="210"/>
      <c r="AA957" s="210"/>
      <c r="AB957" s="210"/>
      <c r="AC957" s="210"/>
      <c r="AD957" s="210"/>
      <c r="AE957" s="210"/>
      <c r="AF957" s="210"/>
      <c r="AG957" s="210" t="s">
        <v>327</v>
      </c>
      <c r="AH957" s="210"/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2" x14ac:dyDescent="0.2">
      <c r="A958" s="217"/>
      <c r="B958" s="218"/>
      <c r="C958" s="256" t="s">
        <v>1279</v>
      </c>
      <c r="D958" s="221"/>
      <c r="E958" s="222">
        <v>12.19</v>
      </c>
      <c r="F958" s="220"/>
      <c r="G958" s="220"/>
      <c r="H958" s="220"/>
      <c r="I958" s="220"/>
      <c r="J958" s="220"/>
      <c r="K958" s="220"/>
      <c r="L958" s="220"/>
      <c r="M958" s="220"/>
      <c r="N958" s="219"/>
      <c r="O958" s="219"/>
      <c r="P958" s="219"/>
      <c r="Q958" s="219"/>
      <c r="R958" s="220"/>
      <c r="S958" s="220"/>
      <c r="T958" s="220"/>
      <c r="U958" s="220"/>
      <c r="V958" s="220"/>
      <c r="W958" s="220"/>
      <c r="X958" s="220"/>
      <c r="Y958" s="220"/>
      <c r="Z958" s="210"/>
      <c r="AA958" s="210"/>
      <c r="AB958" s="210"/>
      <c r="AC958" s="210"/>
      <c r="AD958" s="210"/>
      <c r="AE958" s="210"/>
      <c r="AF958" s="210"/>
      <c r="AG958" s="210" t="s">
        <v>331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">
      <c r="A959" s="235">
        <v>194</v>
      </c>
      <c r="B959" s="236" t="s">
        <v>1280</v>
      </c>
      <c r="C959" s="254" t="s">
        <v>1281</v>
      </c>
      <c r="D959" s="237" t="s">
        <v>381</v>
      </c>
      <c r="E959" s="238">
        <v>42.05</v>
      </c>
      <c r="F959" s="239"/>
      <c r="G959" s="240">
        <f>ROUND(E959*F959,2)</f>
        <v>0</v>
      </c>
      <c r="H959" s="239"/>
      <c r="I959" s="240">
        <f>ROUND(E959*H959,2)</f>
        <v>0</v>
      </c>
      <c r="J959" s="239"/>
      <c r="K959" s="240">
        <f>ROUND(E959*J959,2)</f>
        <v>0</v>
      </c>
      <c r="L959" s="240">
        <v>21</v>
      </c>
      <c r="M959" s="240">
        <f>G959*(1+L959/100)</f>
        <v>0</v>
      </c>
      <c r="N959" s="238">
        <v>0</v>
      </c>
      <c r="O959" s="238">
        <f>ROUND(E959*N959,2)</f>
        <v>0</v>
      </c>
      <c r="P959" s="238">
        <v>1.188E-2</v>
      </c>
      <c r="Q959" s="238">
        <f>ROUND(E959*P959,2)</f>
        <v>0.5</v>
      </c>
      <c r="R959" s="240" t="s">
        <v>1217</v>
      </c>
      <c r="S959" s="240" t="s">
        <v>324</v>
      </c>
      <c r="T959" s="241" t="s">
        <v>324</v>
      </c>
      <c r="U959" s="220">
        <v>0.09</v>
      </c>
      <c r="V959" s="220">
        <f>ROUND(E959*U959,2)</f>
        <v>3.78</v>
      </c>
      <c r="W959" s="220"/>
      <c r="X959" s="220" t="s">
        <v>325</v>
      </c>
      <c r="Y959" s="220" t="s">
        <v>326</v>
      </c>
      <c r="Z959" s="210"/>
      <c r="AA959" s="210"/>
      <c r="AB959" s="210"/>
      <c r="AC959" s="210"/>
      <c r="AD959" s="210"/>
      <c r="AE959" s="210"/>
      <c r="AF959" s="210"/>
      <c r="AG959" s="210" t="s">
        <v>335</v>
      </c>
      <c r="AH959" s="210"/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2" x14ac:dyDescent="0.2">
      <c r="A960" s="217"/>
      <c r="B960" s="218"/>
      <c r="C960" s="256" t="s">
        <v>1282</v>
      </c>
      <c r="D960" s="221"/>
      <c r="E960" s="222">
        <v>2.6</v>
      </c>
      <c r="F960" s="220"/>
      <c r="G960" s="220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331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3" x14ac:dyDescent="0.2">
      <c r="A961" s="217"/>
      <c r="B961" s="218"/>
      <c r="C961" s="256" t="s">
        <v>1283</v>
      </c>
      <c r="D961" s="221"/>
      <c r="E961" s="222">
        <v>33.6</v>
      </c>
      <c r="F961" s="220"/>
      <c r="G961" s="220"/>
      <c r="H961" s="220"/>
      <c r="I961" s="220"/>
      <c r="J961" s="220"/>
      <c r="K961" s="220"/>
      <c r="L961" s="220"/>
      <c r="M961" s="220"/>
      <c r="N961" s="219"/>
      <c r="O961" s="219"/>
      <c r="P961" s="219"/>
      <c r="Q961" s="219"/>
      <c r="R961" s="220"/>
      <c r="S961" s="220"/>
      <c r="T961" s="220"/>
      <c r="U961" s="220"/>
      <c r="V961" s="220"/>
      <c r="W961" s="220"/>
      <c r="X961" s="220"/>
      <c r="Y961" s="220"/>
      <c r="Z961" s="210"/>
      <c r="AA961" s="210"/>
      <c r="AB961" s="210"/>
      <c r="AC961" s="210"/>
      <c r="AD961" s="210"/>
      <c r="AE961" s="210"/>
      <c r="AF961" s="210"/>
      <c r="AG961" s="210" t="s">
        <v>331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3" x14ac:dyDescent="0.2">
      <c r="A962" s="217"/>
      <c r="B962" s="218"/>
      <c r="C962" s="256" t="s">
        <v>1284</v>
      </c>
      <c r="D962" s="221"/>
      <c r="E962" s="222">
        <v>1.9</v>
      </c>
      <c r="F962" s="220"/>
      <c r="G962" s="220"/>
      <c r="H962" s="220"/>
      <c r="I962" s="220"/>
      <c r="J962" s="220"/>
      <c r="K962" s="220"/>
      <c r="L962" s="220"/>
      <c r="M962" s="220"/>
      <c r="N962" s="219"/>
      <c r="O962" s="219"/>
      <c r="P962" s="219"/>
      <c r="Q962" s="219"/>
      <c r="R962" s="220"/>
      <c r="S962" s="220"/>
      <c r="T962" s="220"/>
      <c r="U962" s="220"/>
      <c r="V962" s="220"/>
      <c r="W962" s="220"/>
      <c r="X962" s="220"/>
      <c r="Y962" s="220"/>
      <c r="Z962" s="210"/>
      <c r="AA962" s="210"/>
      <c r="AB962" s="210"/>
      <c r="AC962" s="210"/>
      <c r="AD962" s="210"/>
      <c r="AE962" s="210"/>
      <c r="AF962" s="210"/>
      <c r="AG962" s="210" t="s">
        <v>331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3" x14ac:dyDescent="0.2">
      <c r="A963" s="217"/>
      <c r="B963" s="218"/>
      <c r="C963" s="256" t="s">
        <v>1285</v>
      </c>
      <c r="D963" s="221"/>
      <c r="E963" s="222">
        <v>1.25</v>
      </c>
      <c r="F963" s="220"/>
      <c r="G963" s="220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331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3" x14ac:dyDescent="0.2">
      <c r="A964" s="217"/>
      <c r="B964" s="218"/>
      <c r="C964" s="256" t="s">
        <v>1286</v>
      </c>
      <c r="D964" s="221"/>
      <c r="E964" s="222">
        <v>2.7</v>
      </c>
      <c r="F964" s="220"/>
      <c r="G964" s="220"/>
      <c r="H964" s="220"/>
      <c r="I964" s="220"/>
      <c r="J964" s="220"/>
      <c r="K964" s="220"/>
      <c r="L964" s="220"/>
      <c r="M964" s="220"/>
      <c r="N964" s="219"/>
      <c r="O964" s="219"/>
      <c r="P964" s="219"/>
      <c r="Q964" s="219"/>
      <c r="R964" s="220"/>
      <c r="S964" s="220"/>
      <c r="T964" s="220"/>
      <c r="U964" s="220"/>
      <c r="V964" s="220"/>
      <c r="W964" s="220"/>
      <c r="X964" s="220"/>
      <c r="Y964" s="220"/>
      <c r="Z964" s="210"/>
      <c r="AA964" s="210"/>
      <c r="AB964" s="210"/>
      <c r="AC964" s="210"/>
      <c r="AD964" s="210"/>
      <c r="AE964" s="210"/>
      <c r="AF964" s="210"/>
      <c r="AG964" s="210" t="s">
        <v>331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ht="22.5" outlineLevel="1" x14ac:dyDescent="0.2">
      <c r="A965" s="235">
        <v>195</v>
      </c>
      <c r="B965" s="236" t="s">
        <v>1287</v>
      </c>
      <c r="C965" s="254" t="s">
        <v>1288</v>
      </c>
      <c r="D965" s="237" t="s">
        <v>322</v>
      </c>
      <c r="E965" s="238">
        <v>12.16</v>
      </c>
      <c r="F965" s="239"/>
      <c r="G965" s="240">
        <f>ROUND(E965*F965,2)</f>
        <v>0</v>
      </c>
      <c r="H965" s="239"/>
      <c r="I965" s="240">
        <f>ROUND(E965*H965,2)</f>
        <v>0</v>
      </c>
      <c r="J965" s="239"/>
      <c r="K965" s="240">
        <f>ROUND(E965*J965,2)</f>
        <v>0</v>
      </c>
      <c r="L965" s="240">
        <v>21</v>
      </c>
      <c r="M965" s="240">
        <f>G965*(1+L965/100)</f>
        <v>0</v>
      </c>
      <c r="N965" s="238">
        <v>1.82E-3</v>
      </c>
      <c r="O965" s="238">
        <f>ROUND(E965*N965,2)</f>
        <v>0.02</v>
      </c>
      <c r="P965" s="238">
        <v>1.8</v>
      </c>
      <c r="Q965" s="238">
        <f>ROUND(E965*P965,2)</f>
        <v>21.89</v>
      </c>
      <c r="R965" s="240" t="s">
        <v>1217</v>
      </c>
      <c r="S965" s="240" t="s">
        <v>324</v>
      </c>
      <c r="T965" s="241" t="s">
        <v>324</v>
      </c>
      <c r="U965" s="220">
        <v>3.61</v>
      </c>
      <c r="V965" s="220">
        <f>ROUND(E965*U965,2)</f>
        <v>43.9</v>
      </c>
      <c r="W965" s="220"/>
      <c r="X965" s="220" t="s">
        <v>325</v>
      </c>
      <c r="Y965" s="220" t="s">
        <v>326</v>
      </c>
      <c r="Z965" s="210"/>
      <c r="AA965" s="210"/>
      <c r="AB965" s="210"/>
      <c r="AC965" s="210"/>
      <c r="AD965" s="210"/>
      <c r="AE965" s="210"/>
      <c r="AF965" s="210"/>
      <c r="AG965" s="210" t="s">
        <v>335</v>
      </c>
      <c r="AH965" s="210"/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">
      <c r="A966" s="217"/>
      <c r="B966" s="218"/>
      <c r="C966" s="255" t="s">
        <v>1289</v>
      </c>
      <c r="D966" s="243"/>
      <c r="E966" s="243"/>
      <c r="F966" s="243"/>
      <c r="G966" s="243"/>
      <c r="H966" s="220"/>
      <c r="I966" s="220"/>
      <c r="J966" s="220"/>
      <c r="K966" s="220"/>
      <c r="L966" s="220"/>
      <c r="M966" s="220"/>
      <c r="N966" s="219"/>
      <c r="O966" s="219"/>
      <c r="P966" s="219"/>
      <c r="Q966" s="219"/>
      <c r="R966" s="220"/>
      <c r="S966" s="220"/>
      <c r="T966" s="220"/>
      <c r="U966" s="220"/>
      <c r="V966" s="220"/>
      <c r="W966" s="220"/>
      <c r="X966" s="220"/>
      <c r="Y966" s="220"/>
      <c r="Z966" s="210"/>
      <c r="AA966" s="210"/>
      <c r="AB966" s="210"/>
      <c r="AC966" s="210"/>
      <c r="AD966" s="210"/>
      <c r="AE966" s="210"/>
      <c r="AF966" s="210"/>
      <c r="AG966" s="210" t="s">
        <v>329</v>
      </c>
      <c r="AH966" s="210"/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2" x14ac:dyDescent="0.2">
      <c r="A967" s="217"/>
      <c r="B967" s="218"/>
      <c r="C967" s="258" t="s">
        <v>1290</v>
      </c>
      <c r="D967" s="245"/>
      <c r="E967" s="245"/>
      <c r="F967" s="245"/>
      <c r="G967" s="245"/>
      <c r="H967" s="220"/>
      <c r="I967" s="220"/>
      <c r="J967" s="220"/>
      <c r="K967" s="220"/>
      <c r="L967" s="220"/>
      <c r="M967" s="220"/>
      <c r="N967" s="219"/>
      <c r="O967" s="219"/>
      <c r="P967" s="219"/>
      <c r="Q967" s="219"/>
      <c r="R967" s="220"/>
      <c r="S967" s="220"/>
      <c r="T967" s="220"/>
      <c r="U967" s="220"/>
      <c r="V967" s="220"/>
      <c r="W967" s="220"/>
      <c r="X967" s="220"/>
      <c r="Y967" s="220"/>
      <c r="Z967" s="210"/>
      <c r="AA967" s="210"/>
      <c r="AB967" s="210"/>
      <c r="AC967" s="210"/>
      <c r="AD967" s="210"/>
      <c r="AE967" s="210"/>
      <c r="AF967" s="210"/>
      <c r="AG967" s="210" t="s">
        <v>369</v>
      </c>
      <c r="AH967" s="210"/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2" x14ac:dyDescent="0.2">
      <c r="A968" s="217"/>
      <c r="B968" s="218"/>
      <c r="C968" s="256" t="s">
        <v>1291</v>
      </c>
      <c r="D968" s="221"/>
      <c r="E968" s="222">
        <v>6.08</v>
      </c>
      <c r="F968" s="220"/>
      <c r="G968" s="220"/>
      <c r="H968" s="220"/>
      <c r="I968" s="220"/>
      <c r="J968" s="220"/>
      <c r="K968" s="220"/>
      <c r="L968" s="220"/>
      <c r="M968" s="220"/>
      <c r="N968" s="219"/>
      <c r="O968" s="219"/>
      <c r="P968" s="219"/>
      <c r="Q968" s="219"/>
      <c r="R968" s="220"/>
      <c r="S968" s="220"/>
      <c r="T968" s="220"/>
      <c r="U968" s="220"/>
      <c r="V968" s="220"/>
      <c r="W968" s="220"/>
      <c r="X968" s="220"/>
      <c r="Y968" s="220"/>
      <c r="Z968" s="210"/>
      <c r="AA968" s="210"/>
      <c r="AB968" s="210"/>
      <c r="AC968" s="210"/>
      <c r="AD968" s="210"/>
      <c r="AE968" s="210"/>
      <c r="AF968" s="210"/>
      <c r="AG968" s="210" t="s">
        <v>331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3" x14ac:dyDescent="0.2">
      <c r="A969" s="217"/>
      <c r="B969" s="218"/>
      <c r="C969" s="256" t="s">
        <v>1292</v>
      </c>
      <c r="D969" s="221"/>
      <c r="E969" s="222">
        <v>6.08</v>
      </c>
      <c r="F969" s="220"/>
      <c r="G969" s="220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331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ht="22.5" outlineLevel="1" x14ac:dyDescent="0.2">
      <c r="A970" s="235">
        <v>196</v>
      </c>
      <c r="B970" s="236" t="s">
        <v>1293</v>
      </c>
      <c r="C970" s="254" t="s">
        <v>1294</v>
      </c>
      <c r="D970" s="237" t="s">
        <v>392</v>
      </c>
      <c r="E970" s="238">
        <v>473.8</v>
      </c>
      <c r="F970" s="239"/>
      <c r="G970" s="240">
        <f>ROUND(E970*F970,2)</f>
        <v>0</v>
      </c>
      <c r="H970" s="239"/>
      <c r="I970" s="240">
        <f>ROUND(E970*H970,2)</f>
        <v>0</v>
      </c>
      <c r="J970" s="239"/>
      <c r="K970" s="240">
        <f>ROUND(E970*J970,2)</f>
        <v>0</v>
      </c>
      <c r="L970" s="240">
        <v>21</v>
      </c>
      <c r="M970" s="240">
        <f>G970*(1+L970/100)</f>
        <v>0</v>
      </c>
      <c r="N970" s="238">
        <v>0</v>
      </c>
      <c r="O970" s="238">
        <f>ROUND(E970*N970,2)</f>
        <v>0</v>
      </c>
      <c r="P970" s="238">
        <v>1.222E-2</v>
      </c>
      <c r="Q970" s="238">
        <f>ROUND(E970*P970,2)</f>
        <v>5.79</v>
      </c>
      <c r="R970" s="240" t="s">
        <v>1217</v>
      </c>
      <c r="S970" s="240" t="s">
        <v>324</v>
      </c>
      <c r="T970" s="241" t="s">
        <v>324</v>
      </c>
      <c r="U970" s="220">
        <v>0.24</v>
      </c>
      <c r="V970" s="220">
        <f>ROUND(E970*U970,2)</f>
        <v>113.71</v>
      </c>
      <c r="W970" s="220"/>
      <c r="X970" s="220" t="s">
        <v>325</v>
      </c>
      <c r="Y970" s="220" t="s">
        <v>326</v>
      </c>
      <c r="Z970" s="210"/>
      <c r="AA970" s="210"/>
      <c r="AB970" s="210"/>
      <c r="AC970" s="210"/>
      <c r="AD970" s="210"/>
      <c r="AE970" s="210"/>
      <c r="AF970" s="210"/>
      <c r="AG970" s="210" t="s">
        <v>327</v>
      </c>
      <c r="AH970" s="210"/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2" x14ac:dyDescent="0.2">
      <c r="A971" s="217"/>
      <c r="B971" s="218"/>
      <c r="C971" s="256" t="s">
        <v>1295</v>
      </c>
      <c r="D971" s="221"/>
      <c r="E971" s="222">
        <v>473.8</v>
      </c>
      <c r="F971" s="220"/>
      <c r="G971" s="220"/>
      <c r="H971" s="220"/>
      <c r="I971" s="220"/>
      <c r="J971" s="220"/>
      <c r="K971" s="220"/>
      <c r="L971" s="220"/>
      <c r="M971" s="220"/>
      <c r="N971" s="219"/>
      <c r="O971" s="219"/>
      <c r="P971" s="219"/>
      <c r="Q971" s="219"/>
      <c r="R971" s="220"/>
      <c r="S971" s="220"/>
      <c r="T971" s="220"/>
      <c r="U971" s="220"/>
      <c r="V971" s="220"/>
      <c r="W971" s="220"/>
      <c r="X971" s="220"/>
      <c r="Y971" s="220"/>
      <c r="Z971" s="210"/>
      <c r="AA971" s="210"/>
      <c r="AB971" s="210"/>
      <c r="AC971" s="210"/>
      <c r="AD971" s="210"/>
      <c r="AE971" s="210"/>
      <c r="AF971" s="210"/>
      <c r="AG971" s="210" t="s">
        <v>331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ht="22.5" outlineLevel="1" x14ac:dyDescent="0.2">
      <c r="A972" s="235">
        <v>197</v>
      </c>
      <c r="B972" s="236" t="s">
        <v>1296</v>
      </c>
      <c r="C972" s="254" t="s">
        <v>1297</v>
      </c>
      <c r="D972" s="237" t="s">
        <v>392</v>
      </c>
      <c r="E972" s="238">
        <v>133.44</v>
      </c>
      <c r="F972" s="239"/>
      <c r="G972" s="240">
        <f>ROUND(E972*F972,2)</f>
        <v>0</v>
      </c>
      <c r="H972" s="239"/>
      <c r="I972" s="240">
        <f>ROUND(E972*H972,2)</f>
        <v>0</v>
      </c>
      <c r="J972" s="239"/>
      <c r="K972" s="240">
        <f>ROUND(E972*J972,2)</f>
        <v>0</v>
      </c>
      <c r="L972" s="240">
        <v>21</v>
      </c>
      <c r="M972" s="240">
        <f>G972*(1+L972/100)</f>
        <v>0</v>
      </c>
      <c r="N972" s="238">
        <v>0</v>
      </c>
      <c r="O972" s="238">
        <f>ROUND(E972*N972,2)</f>
        <v>0</v>
      </c>
      <c r="P972" s="238">
        <v>6.8000000000000005E-2</v>
      </c>
      <c r="Q972" s="238">
        <f>ROUND(E972*P972,2)</f>
        <v>9.07</v>
      </c>
      <c r="R972" s="240" t="s">
        <v>1217</v>
      </c>
      <c r="S972" s="240" t="s">
        <v>324</v>
      </c>
      <c r="T972" s="241" t="s">
        <v>324</v>
      </c>
      <c r="U972" s="220">
        <v>0.3</v>
      </c>
      <c r="V972" s="220">
        <f>ROUND(E972*U972,2)</f>
        <v>40.03</v>
      </c>
      <c r="W972" s="220"/>
      <c r="X972" s="220" t="s">
        <v>325</v>
      </c>
      <c r="Y972" s="220" t="s">
        <v>326</v>
      </c>
      <c r="Z972" s="210"/>
      <c r="AA972" s="210"/>
      <c r="AB972" s="210"/>
      <c r="AC972" s="210"/>
      <c r="AD972" s="210"/>
      <c r="AE972" s="210"/>
      <c r="AF972" s="210"/>
      <c r="AG972" s="210" t="s">
        <v>335</v>
      </c>
      <c r="AH972" s="210"/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2" x14ac:dyDescent="0.2">
      <c r="A973" s="217"/>
      <c r="B973" s="218"/>
      <c r="C973" s="255" t="s">
        <v>1298</v>
      </c>
      <c r="D973" s="243"/>
      <c r="E973" s="243"/>
      <c r="F973" s="243"/>
      <c r="G973" s="243"/>
      <c r="H973" s="220"/>
      <c r="I973" s="220"/>
      <c r="J973" s="220"/>
      <c r="K973" s="220"/>
      <c r="L973" s="220"/>
      <c r="M973" s="220"/>
      <c r="N973" s="219"/>
      <c r="O973" s="219"/>
      <c r="P973" s="219"/>
      <c r="Q973" s="219"/>
      <c r="R973" s="220"/>
      <c r="S973" s="220"/>
      <c r="T973" s="220"/>
      <c r="U973" s="220"/>
      <c r="V973" s="220"/>
      <c r="W973" s="220"/>
      <c r="X973" s="220"/>
      <c r="Y973" s="220"/>
      <c r="Z973" s="210"/>
      <c r="AA973" s="210"/>
      <c r="AB973" s="210"/>
      <c r="AC973" s="210"/>
      <c r="AD973" s="210"/>
      <c r="AE973" s="210"/>
      <c r="AF973" s="210"/>
      <c r="AG973" s="210" t="s">
        <v>329</v>
      </c>
      <c r="AH973" s="210"/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2" x14ac:dyDescent="0.2">
      <c r="A974" s="217"/>
      <c r="B974" s="218"/>
      <c r="C974" s="256" t="s">
        <v>1299</v>
      </c>
      <c r="D974" s="221"/>
      <c r="E974" s="222">
        <v>66.72</v>
      </c>
      <c r="F974" s="220"/>
      <c r="G974" s="220"/>
      <c r="H974" s="220"/>
      <c r="I974" s="220"/>
      <c r="J974" s="220"/>
      <c r="K974" s="220"/>
      <c r="L974" s="220"/>
      <c r="M974" s="220"/>
      <c r="N974" s="219"/>
      <c r="O974" s="219"/>
      <c r="P974" s="219"/>
      <c r="Q974" s="219"/>
      <c r="R974" s="220"/>
      <c r="S974" s="220"/>
      <c r="T974" s="220"/>
      <c r="U974" s="220"/>
      <c r="V974" s="220"/>
      <c r="W974" s="220"/>
      <c r="X974" s="220"/>
      <c r="Y974" s="220"/>
      <c r="Z974" s="210"/>
      <c r="AA974" s="210"/>
      <c r="AB974" s="210"/>
      <c r="AC974" s="210"/>
      <c r="AD974" s="210"/>
      <c r="AE974" s="210"/>
      <c r="AF974" s="210"/>
      <c r="AG974" s="210" t="s">
        <v>331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3" x14ac:dyDescent="0.2">
      <c r="A975" s="217"/>
      <c r="B975" s="218"/>
      <c r="C975" s="256" t="s">
        <v>1300</v>
      </c>
      <c r="D975" s="221"/>
      <c r="E975" s="222">
        <v>66.72</v>
      </c>
      <c r="F975" s="220"/>
      <c r="G975" s="220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331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x14ac:dyDescent="0.2">
      <c r="A976" s="228" t="s">
        <v>318</v>
      </c>
      <c r="B976" s="229" t="s">
        <v>199</v>
      </c>
      <c r="C976" s="253" t="s">
        <v>200</v>
      </c>
      <c r="D976" s="230"/>
      <c r="E976" s="231"/>
      <c r="F976" s="232"/>
      <c r="G976" s="232">
        <f>SUMIF(AG977:AG986,"&lt;&gt;NOR",G977:G986)</f>
        <v>0</v>
      </c>
      <c r="H976" s="232"/>
      <c r="I976" s="232">
        <f>SUM(I977:I986)</f>
        <v>0</v>
      </c>
      <c r="J976" s="232"/>
      <c r="K976" s="232">
        <f>SUM(K977:K986)</f>
        <v>0</v>
      </c>
      <c r="L976" s="232"/>
      <c r="M976" s="232">
        <f>SUM(M977:M986)</f>
        <v>0</v>
      </c>
      <c r="N976" s="231"/>
      <c r="O976" s="231">
        <f>SUM(O977:O986)</f>
        <v>0</v>
      </c>
      <c r="P976" s="231"/>
      <c r="Q976" s="231">
        <f>SUM(Q977:Q986)</f>
        <v>0</v>
      </c>
      <c r="R976" s="232"/>
      <c r="S976" s="232"/>
      <c r="T976" s="233"/>
      <c r="U976" s="227"/>
      <c r="V976" s="227">
        <f>SUM(V977:V986)</f>
        <v>2542.39</v>
      </c>
      <c r="W976" s="227"/>
      <c r="X976" s="227"/>
      <c r="Y976" s="227"/>
      <c r="AG976" t="s">
        <v>319</v>
      </c>
    </row>
    <row r="977" spans="1:60" outlineLevel="1" x14ac:dyDescent="0.2">
      <c r="A977" s="235">
        <v>198</v>
      </c>
      <c r="B977" s="236" t="s">
        <v>1301</v>
      </c>
      <c r="C977" s="254" t="s">
        <v>1302</v>
      </c>
      <c r="D977" s="237" t="s">
        <v>365</v>
      </c>
      <c r="E977" s="238">
        <v>2991.0440400000002</v>
      </c>
      <c r="F977" s="239"/>
      <c r="G977" s="240">
        <f>ROUND(E977*F977,2)</f>
        <v>0</v>
      </c>
      <c r="H977" s="239"/>
      <c r="I977" s="240">
        <f>ROUND(E977*H977,2)</f>
        <v>0</v>
      </c>
      <c r="J977" s="239"/>
      <c r="K977" s="240">
        <f>ROUND(E977*J977,2)</f>
        <v>0</v>
      </c>
      <c r="L977" s="240">
        <v>21</v>
      </c>
      <c r="M977" s="240">
        <f>G977*(1+L977/100)</f>
        <v>0</v>
      </c>
      <c r="N977" s="238">
        <v>0</v>
      </c>
      <c r="O977" s="238">
        <f>ROUND(E977*N977,2)</f>
        <v>0</v>
      </c>
      <c r="P977" s="238">
        <v>0</v>
      </c>
      <c r="Q977" s="238">
        <f>ROUND(E977*P977,2)</f>
        <v>0</v>
      </c>
      <c r="R977" s="240" t="s">
        <v>397</v>
      </c>
      <c r="S977" s="240" t="s">
        <v>324</v>
      </c>
      <c r="T977" s="241" t="s">
        <v>324</v>
      </c>
      <c r="U977" s="220">
        <v>0.85</v>
      </c>
      <c r="V977" s="220">
        <f>ROUND(E977*U977,2)</f>
        <v>2542.39</v>
      </c>
      <c r="W977" s="220"/>
      <c r="X977" s="220" t="s">
        <v>1303</v>
      </c>
      <c r="Y977" s="220" t="s">
        <v>651</v>
      </c>
      <c r="Z977" s="210"/>
      <c r="AA977" s="210"/>
      <c r="AB977" s="210"/>
      <c r="AC977" s="210"/>
      <c r="AD977" s="210"/>
      <c r="AE977" s="210"/>
      <c r="AF977" s="210"/>
      <c r="AG977" s="210" t="s">
        <v>1304</v>
      </c>
      <c r="AH977" s="210"/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ht="22.5" outlineLevel="2" x14ac:dyDescent="0.2">
      <c r="A978" s="217"/>
      <c r="B978" s="218"/>
      <c r="C978" s="255" t="s">
        <v>1305</v>
      </c>
      <c r="D978" s="243"/>
      <c r="E978" s="243"/>
      <c r="F978" s="243"/>
      <c r="G978" s="243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329</v>
      </c>
      <c r="AH978" s="210"/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42" t="str">
        <f>C978</f>
        <v>přesun hmot pro budovy občanské výstavby (JKSO 801), budovy pro bydlení (JKSO 803) budovy pro výrobu a služby (JKSO 812) s nosnou svislou konstrukcí zděnou z cihel nebo tvárnic nebo kovovou</v>
      </c>
      <c r="BB978" s="210"/>
      <c r="BC978" s="210"/>
      <c r="BD978" s="210"/>
      <c r="BE978" s="210"/>
      <c r="BF978" s="210"/>
      <c r="BG978" s="210"/>
      <c r="BH978" s="210"/>
    </row>
    <row r="979" spans="1:60" outlineLevel="2" x14ac:dyDescent="0.2">
      <c r="A979" s="217"/>
      <c r="B979" s="218"/>
      <c r="C979" s="256" t="s">
        <v>1306</v>
      </c>
      <c r="D979" s="221"/>
      <c r="E979" s="222"/>
      <c r="F979" s="220"/>
      <c r="G979" s="220"/>
      <c r="H979" s="220"/>
      <c r="I979" s="220"/>
      <c r="J979" s="220"/>
      <c r="K979" s="220"/>
      <c r="L979" s="220"/>
      <c r="M979" s="220"/>
      <c r="N979" s="219"/>
      <c r="O979" s="219"/>
      <c r="P979" s="219"/>
      <c r="Q979" s="219"/>
      <c r="R979" s="220"/>
      <c r="S979" s="220"/>
      <c r="T979" s="220"/>
      <c r="U979" s="220"/>
      <c r="V979" s="220"/>
      <c r="W979" s="220"/>
      <c r="X979" s="220"/>
      <c r="Y979" s="220"/>
      <c r="Z979" s="210"/>
      <c r="AA979" s="210"/>
      <c r="AB979" s="210"/>
      <c r="AC979" s="210"/>
      <c r="AD979" s="210"/>
      <c r="AE979" s="210"/>
      <c r="AF979" s="210"/>
      <c r="AG979" s="210" t="s">
        <v>331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ht="22.5" outlineLevel="3" x14ac:dyDescent="0.2">
      <c r="A980" s="217"/>
      <c r="B980" s="218"/>
      <c r="C980" s="256" t="s">
        <v>1307</v>
      </c>
      <c r="D980" s="221"/>
      <c r="E980" s="222"/>
      <c r="F980" s="220"/>
      <c r="G980" s="220"/>
      <c r="H980" s="220"/>
      <c r="I980" s="220"/>
      <c r="J980" s="220"/>
      <c r="K980" s="220"/>
      <c r="L980" s="220"/>
      <c r="M980" s="220"/>
      <c r="N980" s="219"/>
      <c r="O980" s="219"/>
      <c r="P980" s="219"/>
      <c r="Q980" s="219"/>
      <c r="R980" s="220"/>
      <c r="S980" s="220"/>
      <c r="T980" s="220"/>
      <c r="U980" s="220"/>
      <c r="V980" s="220"/>
      <c r="W980" s="220"/>
      <c r="X980" s="220"/>
      <c r="Y980" s="220"/>
      <c r="Z980" s="210"/>
      <c r="AA980" s="210"/>
      <c r="AB980" s="210"/>
      <c r="AC980" s="210"/>
      <c r="AD980" s="210"/>
      <c r="AE980" s="210"/>
      <c r="AF980" s="210"/>
      <c r="AG980" s="210" t="s">
        <v>331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ht="22.5" outlineLevel="3" x14ac:dyDescent="0.2">
      <c r="A981" s="217"/>
      <c r="B981" s="218"/>
      <c r="C981" s="256" t="s">
        <v>1308</v>
      </c>
      <c r="D981" s="221"/>
      <c r="E981" s="222"/>
      <c r="F981" s="220"/>
      <c r="G981" s="220"/>
      <c r="H981" s="220"/>
      <c r="I981" s="220"/>
      <c r="J981" s="220"/>
      <c r="K981" s="220"/>
      <c r="L981" s="220"/>
      <c r="M981" s="220"/>
      <c r="N981" s="219"/>
      <c r="O981" s="219"/>
      <c r="P981" s="219"/>
      <c r="Q981" s="219"/>
      <c r="R981" s="220"/>
      <c r="S981" s="220"/>
      <c r="T981" s="220"/>
      <c r="U981" s="220"/>
      <c r="V981" s="220"/>
      <c r="W981" s="220"/>
      <c r="X981" s="220"/>
      <c r="Y981" s="220"/>
      <c r="Z981" s="210"/>
      <c r="AA981" s="210"/>
      <c r="AB981" s="210"/>
      <c r="AC981" s="210"/>
      <c r="AD981" s="210"/>
      <c r="AE981" s="210"/>
      <c r="AF981" s="210"/>
      <c r="AG981" s="210" t="s">
        <v>331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ht="22.5" outlineLevel="3" x14ac:dyDescent="0.2">
      <c r="A982" s="217"/>
      <c r="B982" s="218"/>
      <c r="C982" s="256" t="s">
        <v>1309</v>
      </c>
      <c r="D982" s="221"/>
      <c r="E982" s="222"/>
      <c r="F982" s="220"/>
      <c r="G982" s="220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331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ht="22.5" outlineLevel="3" x14ac:dyDescent="0.2">
      <c r="A983" s="217"/>
      <c r="B983" s="218"/>
      <c r="C983" s="256" t="s">
        <v>1310</v>
      </c>
      <c r="D983" s="221"/>
      <c r="E983" s="222"/>
      <c r="F983" s="220"/>
      <c r="G983" s="220"/>
      <c r="H983" s="220"/>
      <c r="I983" s="220"/>
      <c r="J983" s="220"/>
      <c r="K983" s="220"/>
      <c r="L983" s="220"/>
      <c r="M983" s="220"/>
      <c r="N983" s="219"/>
      <c r="O983" s="219"/>
      <c r="P983" s="219"/>
      <c r="Q983" s="219"/>
      <c r="R983" s="220"/>
      <c r="S983" s="220"/>
      <c r="T983" s="220"/>
      <c r="U983" s="220"/>
      <c r="V983" s="220"/>
      <c r="W983" s="220"/>
      <c r="X983" s="220"/>
      <c r="Y983" s="220"/>
      <c r="Z983" s="210"/>
      <c r="AA983" s="210"/>
      <c r="AB983" s="210"/>
      <c r="AC983" s="210"/>
      <c r="AD983" s="210"/>
      <c r="AE983" s="210"/>
      <c r="AF983" s="210"/>
      <c r="AG983" s="210" t="s">
        <v>331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ht="22.5" outlineLevel="3" x14ac:dyDescent="0.2">
      <c r="A984" s="217"/>
      <c r="B984" s="218"/>
      <c r="C984" s="256" t="s">
        <v>1311</v>
      </c>
      <c r="D984" s="221"/>
      <c r="E984" s="222"/>
      <c r="F984" s="220"/>
      <c r="G984" s="220"/>
      <c r="H984" s="220"/>
      <c r="I984" s="220"/>
      <c r="J984" s="220"/>
      <c r="K984" s="220"/>
      <c r="L984" s="220"/>
      <c r="M984" s="220"/>
      <c r="N984" s="219"/>
      <c r="O984" s="219"/>
      <c r="P984" s="219"/>
      <c r="Q984" s="219"/>
      <c r="R984" s="220"/>
      <c r="S984" s="220"/>
      <c r="T984" s="220"/>
      <c r="U984" s="220"/>
      <c r="V984" s="220"/>
      <c r="W984" s="220"/>
      <c r="X984" s="220"/>
      <c r="Y984" s="220"/>
      <c r="Z984" s="210"/>
      <c r="AA984" s="210"/>
      <c r="AB984" s="210"/>
      <c r="AC984" s="210"/>
      <c r="AD984" s="210"/>
      <c r="AE984" s="210"/>
      <c r="AF984" s="210"/>
      <c r="AG984" s="210" t="s">
        <v>331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3" x14ac:dyDescent="0.2">
      <c r="A985" s="217"/>
      <c r="B985" s="218"/>
      <c r="C985" s="256" t="s">
        <v>1312</v>
      </c>
      <c r="D985" s="221"/>
      <c r="E985" s="222"/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331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3" x14ac:dyDescent="0.2">
      <c r="A986" s="217"/>
      <c r="B986" s="218"/>
      <c r="C986" s="256" t="s">
        <v>1313</v>
      </c>
      <c r="D986" s="221"/>
      <c r="E986" s="222">
        <v>2991.0440400000002</v>
      </c>
      <c r="F986" s="220"/>
      <c r="G986" s="220"/>
      <c r="H986" s="220"/>
      <c r="I986" s="220"/>
      <c r="J986" s="220"/>
      <c r="K986" s="220"/>
      <c r="L986" s="220"/>
      <c r="M986" s="220"/>
      <c r="N986" s="219"/>
      <c r="O986" s="219"/>
      <c r="P986" s="219"/>
      <c r="Q986" s="219"/>
      <c r="R986" s="220"/>
      <c r="S986" s="220"/>
      <c r="T986" s="220"/>
      <c r="U986" s="220"/>
      <c r="V986" s="220"/>
      <c r="W986" s="220"/>
      <c r="X986" s="220"/>
      <c r="Y986" s="220"/>
      <c r="Z986" s="210"/>
      <c r="AA986" s="210"/>
      <c r="AB986" s="210"/>
      <c r="AC986" s="210"/>
      <c r="AD986" s="210"/>
      <c r="AE986" s="210"/>
      <c r="AF986" s="210"/>
      <c r="AG986" s="210" t="s">
        <v>331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x14ac:dyDescent="0.2">
      <c r="A987" s="228" t="s">
        <v>318</v>
      </c>
      <c r="B987" s="229" t="s">
        <v>251</v>
      </c>
      <c r="C987" s="253" t="s">
        <v>252</v>
      </c>
      <c r="D987" s="230"/>
      <c r="E987" s="231"/>
      <c r="F987" s="232"/>
      <c r="G987" s="232">
        <f>SUMIF(AG988:AG1076,"&lt;&gt;NOR",G988:G1076)</f>
        <v>0</v>
      </c>
      <c r="H987" s="232"/>
      <c r="I987" s="232">
        <f>SUM(I988:I1076)</f>
        <v>0</v>
      </c>
      <c r="J987" s="232"/>
      <c r="K987" s="232">
        <f>SUM(K988:K1076)</f>
        <v>0</v>
      </c>
      <c r="L987" s="232"/>
      <c r="M987" s="232">
        <f>SUM(M988:M1076)</f>
        <v>0</v>
      </c>
      <c r="N987" s="231"/>
      <c r="O987" s="231">
        <f>SUM(O988:O1076)</f>
        <v>10.180000000000001</v>
      </c>
      <c r="P987" s="231"/>
      <c r="Q987" s="231">
        <f>SUM(Q988:Q1076)</f>
        <v>2.4900000000000002</v>
      </c>
      <c r="R987" s="232"/>
      <c r="S987" s="232"/>
      <c r="T987" s="233"/>
      <c r="U987" s="227"/>
      <c r="V987" s="227">
        <f>SUM(V988:V1076)</f>
        <v>710.63</v>
      </c>
      <c r="W987" s="227"/>
      <c r="X987" s="227"/>
      <c r="Y987" s="227"/>
      <c r="AG987" t="s">
        <v>319</v>
      </c>
    </row>
    <row r="988" spans="1:60" outlineLevel="1" x14ac:dyDescent="0.2">
      <c r="A988" s="235">
        <v>199</v>
      </c>
      <c r="B988" s="236" t="s">
        <v>1314</v>
      </c>
      <c r="C988" s="254" t="s">
        <v>1315</v>
      </c>
      <c r="D988" s="237" t="s">
        <v>392</v>
      </c>
      <c r="E988" s="238">
        <v>255.5625</v>
      </c>
      <c r="F988" s="239"/>
      <c r="G988" s="240">
        <f>ROUND(E988*F988,2)</f>
        <v>0</v>
      </c>
      <c r="H988" s="239"/>
      <c r="I988" s="240">
        <f>ROUND(E988*H988,2)</f>
        <v>0</v>
      </c>
      <c r="J988" s="239"/>
      <c r="K988" s="240">
        <f>ROUND(E988*J988,2)</f>
        <v>0</v>
      </c>
      <c r="L988" s="240">
        <v>21</v>
      </c>
      <c r="M988" s="240">
        <f>G988*(1+L988/100)</f>
        <v>0</v>
      </c>
      <c r="N988" s="238">
        <v>0</v>
      </c>
      <c r="O988" s="238">
        <f>ROUND(E988*N988,2)</f>
        <v>0</v>
      </c>
      <c r="P988" s="238">
        <v>9.7400000000000004E-3</v>
      </c>
      <c r="Q988" s="238">
        <f>ROUND(E988*P988,2)</f>
        <v>2.4900000000000002</v>
      </c>
      <c r="R988" s="240" t="s">
        <v>1316</v>
      </c>
      <c r="S988" s="240" t="s">
        <v>324</v>
      </c>
      <c r="T988" s="241" t="s">
        <v>324</v>
      </c>
      <c r="U988" s="220">
        <v>0.04</v>
      </c>
      <c r="V988" s="220">
        <f>ROUND(E988*U988,2)</f>
        <v>10.220000000000001</v>
      </c>
      <c r="W988" s="220"/>
      <c r="X988" s="220" t="s">
        <v>325</v>
      </c>
      <c r="Y988" s="220" t="s">
        <v>326</v>
      </c>
      <c r="Z988" s="210"/>
      <c r="AA988" s="210"/>
      <c r="AB988" s="210"/>
      <c r="AC988" s="210"/>
      <c r="AD988" s="210"/>
      <c r="AE988" s="210"/>
      <c r="AF988" s="210"/>
      <c r="AG988" s="210" t="s">
        <v>335</v>
      </c>
      <c r="AH988" s="210"/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2" x14ac:dyDescent="0.2">
      <c r="A989" s="217"/>
      <c r="B989" s="218"/>
      <c r="C989" s="256" t="s">
        <v>1317</v>
      </c>
      <c r="D989" s="221"/>
      <c r="E989" s="222">
        <v>255.5625</v>
      </c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331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ht="22.5" outlineLevel="1" x14ac:dyDescent="0.2">
      <c r="A990" s="235">
        <v>200</v>
      </c>
      <c r="B990" s="236" t="s">
        <v>1318</v>
      </c>
      <c r="C990" s="254" t="s">
        <v>1319</v>
      </c>
      <c r="D990" s="237" t="s">
        <v>392</v>
      </c>
      <c r="E990" s="238">
        <v>604.30250000000001</v>
      </c>
      <c r="F990" s="239"/>
      <c r="G990" s="240">
        <f>ROUND(E990*F990,2)</f>
        <v>0</v>
      </c>
      <c r="H990" s="239"/>
      <c r="I990" s="240">
        <f>ROUND(E990*H990,2)</f>
        <v>0</v>
      </c>
      <c r="J990" s="239"/>
      <c r="K990" s="240">
        <f>ROUND(E990*J990,2)</f>
        <v>0</v>
      </c>
      <c r="L990" s="240">
        <v>21</v>
      </c>
      <c r="M990" s="240">
        <f>G990*(1+L990/100)</f>
        <v>0</v>
      </c>
      <c r="N990" s="238">
        <v>3.3E-4</v>
      </c>
      <c r="O990" s="238">
        <f>ROUND(E990*N990,2)</f>
        <v>0.2</v>
      </c>
      <c r="P990" s="238">
        <v>0</v>
      </c>
      <c r="Q990" s="238">
        <f>ROUND(E990*P990,2)</f>
        <v>0</v>
      </c>
      <c r="R990" s="240" t="s">
        <v>1316</v>
      </c>
      <c r="S990" s="240" t="s">
        <v>324</v>
      </c>
      <c r="T990" s="241" t="s">
        <v>324</v>
      </c>
      <c r="U990" s="220">
        <v>2.75E-2</v>
      </c>
      <c r="V990" s="220">
        <f>ROUND(E990*U990,2)</f>
        <v>16.62</v>
      </c>
      <c r="W990" s="220"/>
      <c r="X990" s="220" t="s">
        <v>325</v>
      </c>
      <c r="Y990" s="220" t="s">
        <v>651</v>
      </c>
      <c r="Z990" s="210"/>
      <c r="AA990" s="210"/>
      <c r="AB990" s="210"/>
      <c r="AC990" s="210"/>
      <c r="AD990" s="210"/>
      <c r="AE990" s="210"/>
      <c r="AF990" s="210"/>
      <c r="AG990" s="210" t="s">
        <v>335</v>
      </c>
      <c r="AH990" s="210"/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2" x14ac:dyDescent="0.2">
      <c r="A991" s="217"/>
      <c r="B991" s="218"/>
      <c r="C991" s="256" t="s">
        <v>1320</v>
      </c>
      <c r="D991" s="221"/>
      <c r="E991" s="222"/>
      <c r="F991" s="220"/>
      <c r="G991" s="220"/>
      <c r="H991" s="220"/>
      <c r="I991" s="220"/>
      <c r="J991" s="220"/>
      <c r="K991" s="220"/>
      <c r="L991" s="220"/>
      <c r="M991" s="220"/>
      <c r="N991" s="219"/>
      <c r="O991" s="219"/>
      <c r="P991" s="219"/>
      <c r="Q991" s="219"/>
      <c r="R991" s="220"/>
      <c r="S991" s="220"/>
      <c r="T991" s="220"/>
      <c r="U991" s="220"/>
      <c r="V991" s="220"/>
      <c r="W991" s="220"/>
      <c r="X991" s="220"/>
      <c r="Y991" s="220"/>
      <c r="Z991" s="210"/>
      <c r="AA991" s="210"/>
      <c r="AB991" s="210"/>
      <c r="AC991" s="210"/>
      <c r="AD991" s="210"/>
      <c r="AE991" s="210"/>
      <c r="AF991" s="210"/>
      <c r="AG991" s="210" t="s">
        <v>331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3" x14ac:dyDescent="0.2">
      <c r="A992" s="217"/>
      <c r="B992" s="218"/>
      <c r="C992" s="256" t="s">
        <v>1321</v>
      </c>
      <c r="D992" s="221"/>
      <c r="E992" s="222">
        <v>323.89</v>
      </c>
      <c r="F992" s="220"/>
      <c r="G992" s="220"/>
      <c r="H992" s="220"/>
      <c r="I992" s="220"/>
      <c r="J992" s="220"/>
      <c r="K992" s="220"/>
      <c r="L992" s="220"/>
      <c r="M992" s="220"/>
      <c r="N992" s="219"/>
      <c r="O992" s="219"/>
      <c r="P992" s="219"/>
      <c r="Q992" s="219"/>
      <c r="R992" s="220"/>
      <c r="S992" s="220"/>
      <c r="T992" s="220"/>
      <c r="U992" s="220"/>
      <c r="V992" s="220"/>
      <c r="W992" s="220"/>
      <c r="X992" s="220"/>
      <c r="Y992" s="220"/>
      <c r="Z992" s="210"/>
      <c r="AA992" s="210"/>
      <c r="AB992" s="210"/>
      <c r="AC992" s="210"/>
      <c r="AD992" s="210"/>
      <c r="AE992" s="210"/>
      <c r="AF992" s="210"/>
      <c r="AG992" s="210" t="s">
        <v>331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3" x14ac:dyDescent="0.2">
      <c r="A993" s="217"/>
      <c r="B993" s="218"/>
      <c r="C993" s="256" t="s">
        <v>1322</v>
      </c>
      <c r="D993" s="221"/>
      <c r="E993" s="222">
        <v>36.340000000000003</v>
      </c>
      <c r="F993" s="220"/>
      <c r="G993" s="220"/>
      <c r="H993" s="220"/>
      <c r="I993" s="220"/>
      <c r="J993" s="220"/>
      <c r="K993" s="220"/>
      <c r="L993" s="220"/>
      <c r="M993" s="220"/>
      <c r="N993" s="219"/>
      <c r="O993" s="219"/>
      <c r="P993" s="219"/>
      <c r="Q993" s="219"/>
      <c r="R993" s="220"/>
      <c r="S993" s="220"/>
      <c r="T993" s="220"/>
      <c r="U993" s="220"/>
      <c r="V993" s="220"/>
      <c r="W993" s="220"/>
      <c r="X993" s="220"/>
      <c r="Y993" s="220"/>
      <c r="Z993" s="210"/>
      <c r="AA993" s="210"/>
      <c r="AB993" s="210"/>
      <c r="AC993" s="210"/>
      <c r="AD993" s="210"/>
      <c r="AE993" s="210"/>
      <c r="AF993" s="210"/>
      <c r="AG993" s="210" t="s">
        <v>331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3" x14ac:dyDescent="0.2">
      <c r="A994" s="217"/>
      <c r="B994" s="218"/>
      <c r="C994" s="256" t="s">
        <v>1323</v>
      </c>
      <c r="D994" s="221"/>
      <c r="E994" s="222">
        <v>244.07249999999999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331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ht="22.5" outlineLevel="1" x14ac:dyDescent="0.2">
      <c r="A995" s="235">
        <v>201</v>
      </c>
      <c r="B995" s="236" t="s">
        <v>1324</v>
      </c>
      <c r="C995" s="254" t="s">
        <v>1325</v>
      </c>
      <c r="D995" s="237" t="s">
        <v>392</v>
      </c>
      <c r="E995" s="238">
        <v>604.30250000000001</v>
      </c>
      <c r="F995" s="239"/>
      <c r="G995" s="240">
        <f>ROUND(E995*F995,2)</f>
        <v>0</v>
      </c>
      <c r="H995" s="239"/>
      <c r="I995" s="240">
        <f>ROUND(E995*H995,2)</f>
        <v>0</v>
      </c>
      <c r="J995" s="239"/>
      <c r="K995" s="240">
        <f>ROUND(E995*J995,2)</f>
        <v>0</v>
      </c>
      <c r="L995" s="240">
        <v>21</v>
      </c>
      <c r="M995" s="240">
        <f>G995*(1+L995/100)</f>
        <v>0</v>
      </c>
      <c r="N995" s="238">
        <v>8.3000000000000001E-4</v>
      </c>
      <c r="O995" s="238">
        <f>ROUND(E995*N995,2)</f>
        <v>0.5</v>
      </c>
      <c r="P995" s="238">
        <v>0</v>
      </c>
      <c r="Q995" s="238">
        <f>ROUND(E995*P995,2)</f>
        <v>0</v>
      </c>
      <c r="R995" s="240" t="s">
        <v>1316</v>
      </c>
      <c r="S995" s="240" t="s">
        <v>324</v>
      </c>
      <c r="T995" s="241" t="s">
        <v>324</v>
      </c>
      <c r="U995" s="220">
        <v>0.45982000000000001</v>
      </c>
      <c r="V995" s="220">
        <f>ROUND(E995*U995,2)</f>
        <v>277.87</v>
      </c>
      <c r="W995" s="220"/>
      <c r="X995" s="220" t="s">
        <v>325</v>
      </c>
      <c r="Y995" s="220" t="s">
        <v>651</v>
      </c>
      <c r="Z995" s="210"/>
      <c r="AA995" s="210"/>
      <c r="AB995" s="210"/>
      <c r="AC995" s="210"/>
      <c r="AD995" s="210"/>
      <c r="AE995" s="210"/>
      <c r="AF995" s="210"/>
      <c r="AG995" s="210" t="s">
        <v>335</v>
      </c>
      <c r="AH995" s="210"/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2" x14ac:dyDescent="0.2">
      <c r="A996" s="217"/>
      <c r="B996" s="218"/>
      <c r="C996" s="256" t="s">
        <v>1320</v>
      </c>
      <c r="D996" s="221"/>
      <c r="E996" s="222"/>
      <c r="F996" s="220"/>
      <c r="G996" s="220"/>
      <c r="H996" s="220"/>
      <c r="I996" s="220"/>
      <c r="J996" s="220"/>
      <c r="K996" s="220"/>
      <c r="L996" s="220"/>
      <c r="M996" s="220"/>
      <c r="N996" s="219"/>
      <c r="O996" s="219"/>
      <c r="P996" s="219"/>
      <c r="Q996" s="219"/>
      <c r="R996" s="220"/>
      <c r="S996" s="220"/>
      <c r="T996" s="220"/>
      <c r="U996" s="220"/>
      <c r="V996" s="220"/>
      <c r="W996" s="220"/>
      <c r="X996" s="220"/>
      <c r="Y996" s="220"/>
      <c r="Z996" s="210"/>
      <c r="AA996" s="210"/>
      <c r="AB996" s="210"/>
      <c r="AC996" s="210"/>
      <c r="AD996" s="210"/>
      <c r="AE996" s="210"/>
      <c r="AF996" s="210"/>
      <c r="AG996" s="210" t="s">
        <v>331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3" x14ac:dyDescent="0.2">
      <c r="A997" s="217"/>
      <c r="B997" s="218"/>
      <c r="C997" s="256" t="s">
        <v>1321</v>
      </c>
      <c r="D997" s="221"/>
      <c r="E997" s="222">
        <v>323.89</v>
      </c>
      <c r="F997" s="220"/>
      <c r="G997" s="220"/>
      <c r="H997" s="220"/>
      <c r="I997" s="220"/>
      <c r="J997" s="220"/>
      <c r="K997" s="220"/>
      <c r="L997" s="220"/>
      <c r="M997" s="220"/>
      <c r="N997" s="219"/>
      <c r="O997" s="219"/>
      <c r="P997" s="219"/>
      <c r="Q997" s="219"/>
      <c r="R997" s="220"/>
      <c r="S997" s="220"/>
      <c r="T997" s="220"/>
      <c r="U997" s="220"/>
      <c r="V997" s="220"/>
      <c r="W997" s="220"/>
      <c r="X997" s="220"/>
      <c r="Y997" s="220"/>
      <c r="Z997" s="210"/>
      <c r="AA997" s="210"/>
      <c r="AB997" s="210"/>
      <c r="AC997" s="210"/>
      <c r="AD997" s="210"/>
      <c r="AE997" s="210"/>
      <c r="AF997" s="210"/>
      <c r="AG997" s="210" t="s">
        <v>331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">
      <c r="A998" s="217"/>
      <c r="B998" s="218"/>
      <c r="C998" s="256" t="s">
        <v>1322</v>
      </c>
      <c r="D998" s="221"/>
      <c r="E998" s="222">
        <v>36.340000000000003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331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17"/>
      <c r="B999" s="218"/>
      <c r="C999" s="256" t="s">
        <v>1323</v>
      </c>
      <c r="D999" s="221"/>
      <c r="E999" s="222">
        <v>244.07249999999999</v>
      </c>
      <c r="F999" s="220"/>
      <c r="G999" s="220"/>
      <c r="H999" s="220"/>
      <c r="I999" s="220"/>
      <c r="J999" s="220"/>
      <c r="K999" s="220"/>
      <c r="L999" s="220"/>
      <c r="M999" s="220"/>
      <c r="N999" s="219"/>
      <c r="O999" s="219"/>
      <c r="P999" s="219"/>
      <c r="Q999" s="219"/>
      <c r="R999" s="220"/>
      <c r="S999" s="220"/>
      <c r="T999" s="220"/>
      <c r="U999" s="220"/>
      <c r="V999" s="220"/>
      <c r="W999" s="220"/>
      <c r="X999" s="220"/>
      <c r="Y999" s="220"/>
      <c r="Z999" s="210"/>
      <c r="AA999" s="210"/>
      <c r="AB999" s="210"/>
      <c r="AC999" s="210"/>
      <c r="AD999" s="210"/>
      <c r="AE999" s="210"/>
      <c r="AF999" s="210"/>
      <c r="AG999" s="210" t="s">
        <v>331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ht="22.5" outlineLevel="1" x14ac:dyDescent="0.2">
      <c r="A1000" s="235">
        <v>202</v>
      </c>
      <c r="B1000" s="236" t="s">
        <v>1326</v>
      </c>
      <c r="C1000" s="254" t="s">
        <v>1327</v>
      </c>
      <c r="D1000" s="237" t="s">
        <v>392</v>
      </c>
      <c r="E1000" s="238">
        <v>1450.3440000000001</v>
      </c>
      <c r="F1000" s="239"/>
      <c r="G1000" s="240">
        <f>ROUND(E1000*F1000,2)</f>
        <v>0</v>
      </c>
      <c r="H1000" s="239"/>
      <c r="I1000" s="240">
        <f>ROUND(E1000*H1000,2)</f>
        <v>0</v>
      </c>
      <c r="J1000" s="239"/>
      <c r="K1000" s="240">
        <f>ROUND(E1000*J1000,2)</f>
        <v>0</v>
      </c>
      <c r="L1000" s="240">
        <v>21</v>
      </c>
      <c r="M1000" s="240">
        <f>G1000*(1+L1000/100)</f>
        <v>0</v>
      </c>
      <c r="N1000" s="238">
        <v>4.4999999999999997E-3</v>
      </c>
      <c r="O1000" s="238">
        <f>ROUND(E1000*N1000,2)</f>
        <v>6.53</v>
      </c>
      <c r="P1000" s="238">
        <v>0</v>
      </c>
      <c r="Q1000" s="238">
        <f>ROUND(E1000*P1000,2)</f>
        <v>0</v>
      </c>
      <c r="R1000" s="240" t="s">
        <v>385</v>
      </c>
      <c r="S1000" s="240" t="s">
        <v>324</v>
      </c>
      <c r="T1000" s="241" t="s">
        <v>324</v>
      </c>
      <c r="U1000" s="220">
        <v>0</v>
      </c>
      <c r="V1000" s="220">
        <f>ROUND(E1000*U1000,2)</f>
        <v>0</v>
      </c>
      <c r="W1000" s="220"/>
      <c r="X1000" s="220" t="s">
        <v>386</v>
      </c>
      <c r="Y1000" s="220" t="s">
        <v>651</v>
      </c>
      <c r="Z1000" s="210"/>
      <c r="AA1000" s="210"/>
      <c r="AB1000" s="210"/>
      <c r="AC1000" s="210"/>
      <c r="AD1000" s="210"/>
      <c r="AE1000" s="210"/>
      <c r="AF1000" s="210"/>
      <c r="AG1000" s="210" t="s">
        <v>652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2" x14ac:dyDescent="0.2">
      <c r="A1001" s="217"/>
      <c r="B1001" s="218"/>
      <c r="C1001" s="256" t="s">
        <v>1328</v>
      </c>
      <c r="D1001" s="221"/>
      <c r="E1001" s="222">
        <v>1208.6199999999999</v>
      </c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331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60" t="s">
        <v>1329</v>
      </c>
      <c r="D1002" s="223"/>
      <c r="E1002" s="224">
        <v>241.72399999999999</v>
      </c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331</v>
      </c>
      <c r="AH1002" s="210">
        <v>4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ht="22.5" outlineLevel="1" x14ac:dyDescent="0.2">
      <c r="A1003" s="235">
        <v>203</v>
      </c>
      <c r="B1003" s="236" t="s">
        <v>1330</v>
      </c>
      <c r="C1003" s="254" t="s">
        <v>1331</v>
      </c>
      <c r="D1003" s="237" t="s">
        <v>392</v>
      </c>
      <c r="E1003" s="238">
        <v>604.30250000000001</v>
      </c>
      <c r="F1003" s="239"/>
      <c r="G1003" s="240">
        <f>ROUND(E1003*F1003,2)</f>
        <v>0</v>
      </c>
      <c r="H1003" s="239"/>
      <c r="I1003" s="240">
        <f>ROUND(E1003*H1003,2)</f>
        <v>0</v>
      </c>
      <c r="J1003" s="239"/>
      <c r="K1003" s="240">
        <f>ROUND(E1003*J1003,2)</f>
        <v>0</v>
      </c>
      <c r="L1003" s="240">
        <v>21</v>
      </c>
      <c r="M1003" s="240">
        <f>G1003*(1+L1003/100)</f>
        <v>0</v>
      </c>
      <c r="N1003" s="238">
        <v>3.2000000000000003E-4</v>
      </c>
      <c r="O1003" s="238">
        <f>ROUND(E1003*N1003,2)</f>
        <v>0.19</v>
      </c>
      <c r="P1003" s="238">
        <v>0</v>
      </c>
      <c r="Q1003" s="238">
        <f>ROUND(E1003*P1003,2)</f>
        <v>0</v>
      </c>
      <c r="R1003" s="240" t="s">
        <v>1316</v>
      </c>
      <c r="S1003" s="240" t="s">
        <v>324</v>
      </c>
      <c r="T1003" s="241" t="s">
        <v>324</v>
      </c>
      <c r="U1003" s="220">
        <v>7.1999999999999995E-2</v>
      </c>
      <c r="V1003" s="220">
        <f>ROUND(E1003*U1003,2)</f>
        <v>43.51</v>
      </c>
      <c r="W1003" s="220"/>
      <c r="X1003" s="220" t="s">
        <v>325</v>
      </c>
      <c r="Y1003" s="220" t="s">
        <v>651</v>
      </c>
      <c r="Z1003" s="210"/>
      <c r="AA1003" s="210"/>
      <c r="AB1003" s="210"/>
      <c r="AC1003" s="210"/>
      <c r="AD1003" s="210"/>
      <c r="AE1003" s="210"/>
      <c r="AF1003" s="210"/>
      <c r="AG1003" s="210" t="s">
        <v>335</v>
      </c>
      <c r="AH1003" s="210"/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2" x14ac:dyDescent="0.2">
      <c r="A1004" s="217"/>
      <c r="B1004" s="218"/>
      <c r="C1004" s="256" t="s">
        <v>1320</v>
      </c>
      <c r="D1004" s="221"/>
      <c r="E1004" s="222"/>
      <c r="F1004" s="220"/>
      <c r="G1004" s="220"/>
      <c r="H1004" s="220"/>
      <c r="I1004" s="220"/>
      <c r="J1004" s="220"/>
      <c r="K1004" s="220"/>
      <c r="L1004" s="220"/>
      <c r="M1004" s="220"/>
      <c r="N1004" s="219"/>
      <c r="O1004" s="219"/>
      <c r="P1004" s="219"/>
      <c r="Q1004" s="219"/>
      <c r="R1004" s="220"/>
      <c r="S1004" s="220"/>
      <c r="T1004" s="220"/>
      <c r="U1004" s="220"/>
      <c r="V1004" s="220"/>
      <c r="W1004" s="220"/>
      <c r="X1004" s="220"/>
      <c r="Y1004" s="220"/>
      <c r="Z1004" s="210"/>
      <c r="AA1004" s="210"/>
      <c r="AB1004" s="210"/>
      <c r="AC1004" s="210"/>
      <c r="AD1004" s="210"/>
      <c r="AE1004" s="210"/>
      <c r="AF1004" s="210"/>
      <c r="AG1004" s="210" t="s">
        <v>331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3" x14ac:dyDescent="0.2">
      <c r="A1005" s="217"/>
      <c r="B1005" s="218"/>
      <c r="C1005" s="256" t="s">
        <v>1321</v>
      </c>
      <c r="D1005" s="221"/>
      <c r="E1005" s="222">
        <v>323.89</v>
      </c>
      <c r="F1005" s="220"/>
      <c r="G1005" s="220"/>
      <c r="H1005" s="220"/>
      <c r="I1005" s="220"/>
      <c r="J1005" s="220"/>
      <c r="K1005" s="220"/>
      <c r="L1005" s="220"/>
      <c r="M1005" s="220"/>
      <c r="N1005" s="219"/>
      <c r="O1005" s="219"/>
      <c r="P1005" s="219"/>
      <c r="Q1005" s="219"/>
      <c r="R1005" s="220"/>
      <c r="S1005" s="220"/>
      <c r="T1005" s="220"/>
      <c r="U1005" s="220"/>
      <c r="V1005" s="220"/>
      <c r="W1005" s="220"/>
      <c r="X1005" s="220"/>
      <c r="Y1005" s="220"/>
      <c r="Z1005" s="210"/>
      <c r="AA1005" s="210"/>
      <c r="AB1005" s="210"/>
      <c r="AC1005" s="210"/>
      <c r="AD1005" s="210"/>
      <c r="AE1005" s="210"/>
      <c r="AF1005" s="210"/>
      <c r="AG1005" s="210" t="s">
        <v>331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3" x14ac:dyDescent="0.2">
      <c r="A1006" s="217"/>
      <c r="B1006" s="218"/>
      <c r="C1006" s="256" t="s">
        <v>1322</v>
      </c>
      <c r="D1006" s="221"/>
      <c r="E1006" s="222">
        <v>36.340000000000003</v>
      </c>
      <c r="F1006" s="220"/>
      <c r="G1006" s="220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331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3" x14ac:dyDescent="0.2">
      <c r="A1007" s="217"/>
      <c r="B1007" s="218"/>
      <c r="C1007" s="256" t="s">
        <v>1323</v>
      </c>
      <c r="D1007" s="221"/>
      <c r="E1007" s="222">
        <v>244.07249999999999</v>
      </c>
      <c r="F1007" s="220"/>
      <c r="G1007" s="220"/>
      <c r="H1007" s="220"/>
      <c r="I1007" s="220"/>
      <c r="J1007" s="220"/>
      <c r="K1007" s="220"/>
      <c r="L1007" s="220"/>
      <c r="M1007" s="220"/>
      <c r="N1007" s="219"/>
      <c r="O1007" s="219"/>
      <c r="P1007" s="219"/>
      <c r="Q1007" s="219"/>
      <c r="R1007" s="220"/>
      <c r="S1007" s="220"/>
      <c r="T1007" s="220"/>
      <c r="U1007" s="220"/>
      <c r="V1007" s="220"/>
      <c r="W1007" s="220"/>
      <c r="X1007" s="220"/>
      <c r="Y1007" s="220"/>
      <c r="Z1007" s="210"/>
      <c r="AA1007" s="210"/>
      <c r="AB1007" s="210"/>
      <c r="AC1007" s="210"/>
      <c r="AD1007" s="210"/>
      <c r="AE1007" s="210"/>
      <c r="AF1007" s="210"/>
      <c r="AG1007" s="210" t="s">
        <v>331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">
      <c r="A1008" s="246">
        <v>204</v>
      </c>
      <c r="B1008" s="247" t="s">
        <v>1332</v>
      </c>
      <c r="C1008" s="259" t="s">
        <v>1333</v>
      </c>
      <c r="D1008" s="248" t="s">
        <v>392</v>
      </c>
      <c r="E1008" s="249">
        <v>134.71</v>
      </c>
      <c r="F1008" s="250"/>
      <c r="G1008" s="251">
        <f>ROUND(E1008*F1008,2)</f>
        <v>0</v>
      </c>
      <c r="H1008" s="250"/>
      <c r="I1008" s="251">
        <f>ROUND(E1008*H1008,2)</f>
        <v>0</v>
      </c>
      <c r="J1008" s="250"/>
      <c r="K1008" s="251">
        <f>ROUND(E1008*J1008,2)</f>
        <v>0</v>
      </c>
      <c r="L1008" s="251">
        <v>21</v>
      </c>
      <c r="M1008" s="251">
        <f>G1008*(1+L1008/100)</f>
        <v>0</v>
      </c>
      <c r="N1008" s="249">
        <v>2.1000000000000001E-4</v>
      </c>
      <c r="O1008" s="249">
        <f>ROUND(E1008*N1008,2)</f>
        <v>0.03</v>
      </c>
      <c r="P1008" s="249">
        <v>0</v>
      </c>
      <c r="Q1008" s="249">
        <f>ROUND(E1008*P1008,2)</f>
        <v>0</v>
      </c>
      <c r="R1008" s="251" t="s">
        <v>1316</v>
      </c>
      <c r="S1008" s="251" t="s">
        <v>324</v>
      </c>
      <c r="T1008" s="252" t="s">
        <v>324</v>
      </c>
      <c r="U1008" s="220">
        <v>9.5000000000000001E-2</v>
      </c>
      <c r="V1008" s="220">
        <f>ROUND(E1008*U1008,2)</f>
        <v>12.8</v>
      </c>
      <c r="W1008" s="220"/>
      <c r="X1008" s="220" t="s">
        <v>325</v>
      </c>
      <c r="Y1008" s="220" t="s">
        <v>651</v>
      </c>
      <c r="Z1008" s="210"/>
      <c r="AA1008" s="210"/>
      <c r="AB1008" s="210"/>
      <c r="AC1008" s="210"/>
      <c r="AD1008" s="210"/>
      <c r="AE1008" s="210"/>
      <c r="AF1008" s="210"/>
      <c r="AG1008" s="210" t="s">
        <v>335</v>
      </c>
      <c r="AH1008" s="210"/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1" x14ac:dyDescent="0.2">
      <c r="A1009" s="235">
        <v>205</v>
      </c>
      <c r="B1009" s="236" t="s">
        <v>1334</v>
      </c>
      <c r="C1009" s="254" t="s">
        <v>1335</v>
      </c>
      <c r="D1009" s="237" t="s">
        <v>392</v>
      </c>
      <c r="E1009" s="238">
        <v>134.71</v>
      </c>
      <c r="F1009" s="239"/>
      <c r="G1009" s="240">
        <f>ROUND(E1009*F1009,2)</f>
        <v>0</v>
      </c>
      <c r="H1009" s="239"/>
      <c r="I1009" s="240">
        <f>ROUND(E1009*H1009,2)</f>
        <v>0</v>
      </c>
      <c r="J1009" s="239"/>
      <c r="K1009" s="240">
        <f>ROUND(E1009*J1009,2)</f>
        <v>0</v>
      </c>
      <c r="L1009" s="240">
        <v>21</v>
      </c>
      <c r="M1009" s="240">
        <f>G1009*(1+L1009/100)</f>
        <v>0</v>
      </c>
      <c r="N1009" s="238">
        <v>3.6800000000000001E-3</v>
      </c>
      <c r="O1009" s="238">
        <f>ROUND(E1009*N1009,2)</f>
        <v>0.5</v>
      </c>
      <c r="P1009" s="238">
        <v>0</v>
      </c>
      <c r="Q1009" s="238">
        <f>ROUND(E1009*P1009,2)</f>
        <v>0</v>
      </c>
      <c r="R1009" s="240" t="s">
        <v>1316</v>
      </c>
      <c r="S1009" s="240" t="s">
        <v>324</v>
      </c>
      <c r="T1009" s="241" t="s">
        <v>324</v>
      </c>
      <c r="U1009" s="220">
        <v>0.38500000000000001</v>
      </c>
      <c r="V1009" s="220">
        <f>ROUND(E1009*U1009,2)</f>
        <v>51.86</v>
      </c>
      <c r="W1009" s="220"/>
      <c r="X1009" s="220" t="s">
        <v>325</v>
      </c>
      <c r="Y1009" s="220" t="s">
        <v>651</v>
      </c>
      <c r="Z1009" s="210"/>
      <c r="AA1009" s="210"/>
      <c r="AB1009" s="210"/>
      <c r="AC1009" s="210"/>
      <c r="AD1009" s="210"/>
      <c r="AE1009" s="210"/>
      <c r="AF1009" s="210"/>
      <c r="AG1009" s="210" t="s">
        <v>335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2" x14ac:dyDescent="0.2">
      <c r="A1010" s="217"/>
      <c r="B1010" s="218"/>
      <c r="C1010" s="257" t="s">
        <v>1336</v>
      </c>
      <c r="D1010" s="244"/>
      <c r="E1010" s="244"/>
      <c r="F1010" s="244"/>
      <c r="G1010" s="244"/>
      <c r="H1010" s="220"/>
      <c r="I1010" s="220"/>
      <c r="J1010" s="220"/>
      <c r="K1010" s="220"/>
      <c r="L1010" s="220"/>
      <c r="M1010" s="220"/>
      <c r="N1010" s="219"/>
      <c r="O1010" s="219"/>
      <c r="P1010" s="219"/>
      <c r="Q1010" s="219"/>
      <c r="R1010" s="220"/>
      <c r="S1010" s="220"/>
      <c r="T1010" s="220"/>
      <c r="U1010" s="220"/>
      <c r="V1010" s="220"/>
      <c r="W1010" s="220"/>
      <c r="X1010" s="220"/>
      <c r="Y1010" s="220"/>
      <c r="Z1010" s="210"/>
      <c r="AA1010" s="210"/>
      <c r="AB1010" s="210"/>
      <c r="AC1010" s="210"/>
      <c r="AD1010" s="210"/>
      <c r="AE1010" s="210"/>
      <c r="AF1010" s="210"/>
      <c r="AG1010" s="210" t="s">
        <v>369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2" x14ac:dyDescent="0.2">
      <c r="A1011" s="217"/>
      <c r="B1011" s="218"/>
      <c r="C1011" s="256" t="s">
        <v>1337</v>
      </c>
      <c r="D1011" s="221"/>
      <c r="E1011" s="222">
        <v>13.08</v>
      </c>
      <c r="F1011" s="220"/>
      <c r="G1011" s="220"/>
      <c r="H1011" s="220"/>
      <c r="I1011" s="220"/>
      <c r="J1011" s="220"/>
      <c r="K1011" s="220"/>
      <c r="L1011" s="220"/>
      <c r="M1011" s="220"/>
      <c r="N1011" s="219"/>
      <c r="O1011" s="219"/>
      <c r="P1011" s="219"/>
      <c r="Q1011" s="219"/>
      <c r="R1011" s="220"/>
      <c r="S1011" s="220"/>
      <c r="T1011" s="220"/>
      <c r="U1011" s="220"/>
      <c r="V1011" s="220"/>
      <c r="W1011" s="220"/>
      <c r="X1011" s="220"/>
      <c r="Y1011" s="220"/>
      <c r="Z1011" s="210"/>
      <c r="AA1011" s="210"/>
      <c r="AB1011" s="210"/>
      <c r="AC1011" s="210"/>
      <c r="AD1011" s="210"/>
      <c r="AE1011" s="210"/>
      <c r="AF1011" s="210"/>
      <c r="AG1011" s="210" t="s">
        <v>331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3" x14ac:dyDescent="0.2">
      <c r="A1012" s="217"/>
      <c r="B1012" s="218"/>
      <c r="C1012" s="256" t="s">
        <v>1338</v>
      </c>
      <c r="D1012" s="221"/>
      <c r="E1012" s="222">
        <v>6.98</v>
      </c>
      <c r="F1012" s="220"/>
      <c r="G1012" s="220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331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3" x14ac:dyDescent="0.2">
      <c r="A1013" s="217"/>
      <c r="B1013" s="218"/>
      <c r="C1013" s="256" t="s">
        <v>1339</v>
      </c>
      <c r="D1013" s="221"/>
      <c r="E1013" s="222">
        <v>12.26</v>
      </c>
      <c r="F1013" s="220"/>
      <c r="G1013" s="220"/>
      <c r="H1013" s="220"/>
      <c r="I1013" s="220"/>
      <c r="J1013" s="220"/>
      <c r="K1013" s="220"/>
      <c r="L1013" s="220"/>
      <c r="M1013" s="220"/>
      <c r="N1013" s="219"/>
      <c r="O1013" s="219"/>
      <c r="P1013" s="219"/>
      <c r="Q1013" s="219"/>
      <c r="R1013" s="220"/>
      <c r="S1013" s="220"/>
      <c r="T1013" s="220"/>
      <c r="U1013" s="220"/>
      <c r="V1013" s="220"/>
      <c r="W1013" s="220"/>
      <c r="X1013" s="220"/>
      <c r="Y1013" s="220"/>
      <c r="Z1013" s="210"/>
      <c r="AA1013" s="210"/>
      <c r="AB1013" s="210"/>
      <c r="AC1013" s="210"/>
      <c r="AD1013" s="210"/>
      <c r="AE1013" s="210"/>
      <c r="AF1013" s="210"/>
      <c r="AG1013" s="210" t="s">
        <v>331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3" x14ac:dyDescent="0.2">
      <c r="A1014" s="217"/>
      <c r="B1014" s="218"/>
      <c r="C1014" s="256" t="s">
        <v>1340</v>
      </c>
      <c r="D1014" s="221"/>
      <c r="E1014" s="222">
        <v>11.57</v>
      </c>
      <c r="F1014" s="220"/>
      <c r="G1014" s="220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331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3" x14ac:dyDescent="0.2">
      <c r="A1015" s="217"/>
      <c r="B1015" s="218"/>
      <c r="C1015" s="256" t="s">
        <v>1341</v>
      </c>
      <c r="D1015" s="221"/>
      <c r="E1015" s="222">
        <v>13.02</v>
      </c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331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3" x14ac:dyDescent="0.2">
      <c r="A1016" s="217"/>
      <c r="B1016" s="218"/>
      <c r="C1016" s="256" t="s">
        <v>1342</v>
      </c>
      <c r="D1016" s="221"/>
      <c r="E1016" s="222">
        <v>4.4000000000000004</v>
      </c>
      <c r="F1016" s="220"/>
      <c r="G1016" s="220"/>
      <c r="H1016" s="220"/>
      <c r="I1016" s="220"/>
      <c r="J1016" s="220"/>
      <c r="K1016" s="220"/>
      <c r="L1016" s="220"/>
      <c r="M1016" s="220"/>
      <c r="N1016" s="219"/>
      <c r="O1016" s="219"/>
      <c r="P1016" s="219"/>
      <c r="Q1016" s="219"/>
      <c r="R1016" s="220"/>
      <c r="S1016" s="220"/>
      <c r="T1016" s="220"/>
      <c r="U1016" s="220"/>
      <c r="V1016" s="220"/>
      <c r="W1016" s="220"/>
      <c r="X1016" s="220"/>
      <c r="Y1016" s="220"/>
      <c r="Z1016" s="210"/>
      <c r="AA1016" s="210"/>
      <c r="AB1016" s="210"/>
      <c r="AC1016" s="210"/>
      <c r="AD1016" s="210"/>
      <c r="AE1016" s="210"/>
      <c r="AF1016" s="210"/>
      <c r="AG1016" s="210" t="s">
        <v>331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3" x14ac:dyDescent="0.2">
      <c r="A1017" s="217"/>
      <c r="B1017" s="218"/>
      <c r="C1017" s="256" t="s">
        <v>1343</v>
      </c>
      <c r="D1017" s="221"/>
      <c r="E1017" s="222">
        <v>9.6999999999999993</v>
      </c>
      <c r="F1017" s="220"/>
      <c r="G1017" s="220"/>
      <c r="H1017" s="220"/>
      <c r="I1017" s="220"/>
      <c r="J1017" s="220"/>
      <c r="K1017" s="220"/>
      <c r="L1017" s="220"/>
      <c r="M1017" s="220"/>
      <c r="N1017" s="219"/>
      <c r="O1017" s="219"/>
      <c r="P1017" s="219"/>
      <c r="Q1017" s="219"/>
      <c r="R1017" s="220"/>
      <c r="S1017" s="220"/>
      <c r="T1017" s="220"/>
      <c r="U1017" s="220"/>
      <c r="V1017" s="220"/>
      <c r="W1017" s="220"/>
      <c r="X1017" s="220"/>
      <c r="Y1017" s="220"/>
      <c r="Z1017" s="210"/>
      <c r="AA1017" s="210"/>
      <c r="AB1017" s="210"/>
      <c r="AC1017" s="210"/>
      <c r="AD1017" s="210"/>
      <c r="AE1017" s="210"/>
      <c r="AF1017" s="210"/>
      <c r="AG1017" s="210" t="s">
        <v>331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3" x14ac:dyDescent="0.2">
      <c r="A1018" s="217"/>
      <c r="B1018" s="218"/>
      <c r="C1018" s="256" t="s">
        <v>1344</v>
      </c>
      <c r="D1018" s="221"/>
      <c r="E1018" s="222">
        <v>12.6</v>
      </c>
      <c r="F1018" s="220"/>
      <c r="G1018" s="220"/>
      <c r="H1018" s="220"/>
      <c r="I1018" s="220"/>
      <c r="J1018" s="220"/>
      <c r="K1018" s="220"/>
      <c r="L1018" s="220"/>
      <c r="M1018" s="220"/>
      <c r="N1018" s="219"/>
      <c r="O1018" s="219"/>
      <c r="P1018" s="219"/>
      <c r="Q1018" s="219"/>
      <c r="R1018" s="220"/>
      <c r="S1018" s="220"/>
      <c r="T1018" s="220"/>
      <c r="U1018" s="220"/>
      <c r="V1018" s="220"/>
      <c r="W1018" s="220"/>
      <c r="X1018" s="220"/>
      <c r="Y1018" s="220"/>
      <c r="Z1018" s="210"/>
      <c r="AA1018" s="210"/>
      <c r="AB1018" s="210"/>
      <c r="AC1018" s="210"/>
      <c r="AD1018" s="210"/>
      <c r="AE1018" s="210"/>
      <c r="AF1018" s="210"/>
      <c r="AG1018" s="210" t="s">
        <v>331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3" x14ac:dyDescent="0.2">
      <c r="A1019" s="217"/>
      <c r="B1019" s="218"/>
      <c r="C1019" s="256" t="s">
        <v>1345</v>
      </c>
      <c r="D1019" s="221"/>
      <c r="E1019" s="222">
        <v>11.68</v>
      </c>
      <c r="F1019" s="220"/>
      <c r="G1019" s="220"/>
      <c r="H1019" s="220"/>
      <c r="I1019" s="220"/>
      <c r="J1019" s="220"/>
      <c r="K1019" s="220"/>
      <c r="L1019" s="220"/>
      <c r="M1019" s="220"/>
      <c r="N1019" s="219"/>
      <c r="O1019" s="219"/>
      <c r="P1019" s="219"/>
      <c r="Q1019" s="219"/>
      <c r="R1019" s="220"/>
      <c r="S1019" s="220"/>
      <c r="T1019" s="220"/>
      <c r="U1019" s="220"/>
      <c r="V1019" s="220"/>
      <c r="W1019" s="220"/>
      <c r="X1019" s="220"/>
      <c r="Y1019" s="220"/>
      <c r="Z1019" s="210"/>
      <c r="AA1019" s="210"/>
      <c r="AB1019" s="210"/>
      <c r="AC1019" s="210"/>
      <c r="AD1019" s="210"/>
      <c r="AE1019" s="210"/>
      <c r="AF1019" s="210"/>
      <c r="AG1019" s="210" t="s">
        <v>331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3" x14ac:dyDescent="0.2">
      <c r="A1020" s="217"/>
      <c r="B1020" s="218"/>
      <c r="C1020" s="256" t="s">
        <v>1346</v>
      </c>
      <c r="D1020" s="221"/>
      <c r="E1020" s="222">
        <v>12.74</v>
      </c>
      <c r="F1020" s="220"/>
      <c r="G1020" s="220"/>
      <c r="H1020" s="220"/>
      <c r="I1020" s="220"/>
      <c r="J1020" s="220"/>
      <c r="K1020" s="220"/>
      <c r="L1020" s="220"/>
      <c r="M1020" s="220"/>
      <c r="N1020" s="219"/>
      <c r="O1020" s="219"/>
      <c r="P1020" s="219"/>
      <c r="Q1020" s="219"/>
      <c r="R1020" s="220"/>
      <c r="S1020" s="220"/>
      <c r="T1020" s="220"/>
      <c r="U1020" s="220"/>
      <c r="V1020" s="220"/>
      <c r="W1020" s="220"/>
      <c r="X1020" s="220"/>
      <c r="Y1020" s="220"/>
      <c r="Z1020" s="210"/>
      <c r="AA1020" s="210"/>
      <c r="AB1020" s="210"/>
      <c r="AC1020" s="210"/>
      <c r="AD1020" s="210"/>
      <c r="AE1020" s="210"/>
      <c r="AF1020" s="210"/>
      <c r="AG1020" s="210" t="s">
        <v>331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3" x14ac:dyDescent="0.2">
      <c r="A1021" s="217"/>
      <c r="B1021" s="218"/>
      <c r="C1021" s="256" t="s">
        <v>1347</v>
      </c>
      <c r="D1021" s="221"/>
      <c r="E1021" s="222">
        <v>4.5</v>
      </c>
      <c r="F1021" s="220"/>
      <c r="G1021" s="220"/>
      <c r="H1021" s="220"/>
      <c r="I1021" s="220"/>
      <c r="J1021" s="220"/>
      <c r="K1021" s="220"/>
      <c r="L1021" s="220"/>
      <c r="M1021" s="220"/>
      <c r="N1021" s="219"/>
      <c r="O1021" s="219"/>
      <c r="P1021" s="219"/>
      <c r="Q1021" s="219"/>
      <c r="R1021" s="220"/>
      <c r="S1021" s="220"/>
      <c r="T1021" s="220"/>
      <c r="U1021" s="220"/>
      <c r="V1021" s="220"/>
      <c r="W1021" s="220"/>
      <c r="X1021" s="220"/>
      <c r="Y1021" s="220"/>
      <c r="Z1021" s="210"/>
      <c r="AA1021" s="210"/>
      <c r="AB1021" s="210"/>
      <c r="AC1021" s="210"/>
      <c r="AD1021" s="210"/>
      <c r="AE1021" s="210"/>
      <c r="AF1021" s="210"/>
      <c r="AG1021" s="210" t="s">
        <v>331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">
      <c r="A1022" s="217"/>
      <c r="B1022" s="218"/>
      <c r="C1022" s="256" t="s">
        <v>1348</v>
      </c>
      <c r="D1022" s="221"/>
      <c r="E1022" s="222">
        <v>9.6999999999999993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331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">
      <c r="A1023" s="217"/>
      <c r="B1023" s="218"/>
      <c r="C1023" s="256" t="s">
        <v>1349</v>
      </c>
      <c r="D1023" s="221"/>
      <c r="E1023" s="222">
        <v>12.48</v>
      </c>
      <c r="F1023" s="220"/>
      <c r="G1023" s="220"/>
      <c r="H1023" s="220"/>
      <c r="I1023" s="220"/>
      <c r="J1023" s="220"/>
      <c r="K1023" s="220"/>
      <c r="L1023" s="220"/>
      <c r="M1023" s="220"/>
      <c r="N1023" s="219"/>
      <c r="O1023" s="219"/>
      <c r="P1023" s="219"/>
      <c r="Q1023" s="219"/>
      <c r="R1023" s="220"/>
      <c r="S1023" s="220"/>
      <c r="T1023" s="220"/>
      <c r="U1023" s="220"/>
      <c r="V1023" s="220"/>
      <c r="W1023" s="220"/>
      <c r="X1023" s="220"/>
      <c r="Y1023" s="220"/>
      <c r="Z1023" s="210"/>
      <c r="AA1023" s="210"/>
      <c r="AB1023" s="210"/>
      <c r="AC1023" s="210"/>
      <c r="AD1023" s="210"/>
      <c r="AE1023" s="210"/>
      <c r="AF1023" s="210"/>
      <c r="AG1023" s="210" t="s">
        <v>331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1" x14ac:dyDescent="0.2">
      <c r="A1024" s="235">
        <v>206</v>
      </c>
      <c r="B1024" s="236" t="s">
        <v>1350</v>
      </c>
      <c r="C1024" s="254" t="s">
        <v>1351</v>
      </c>
      <c r="D1024" s="237" t="s">
        <v>381</v>
      </c>
      <c r="E1024" s="238">
        <v>137.9</v>
      </c>
      <c r="F1024" s="239"/>
      <c r="G1024" s="240">
        <f>ROUND(E1024*F1024,2)</f>
        <v>0</v>
      </c>
      <c r="H1024" s="239"/>
      <c r="I1024" s="240">
        <f>ROUND(E1024*H1024,2)</f>
        <v>0</v>
      </c>
      <c r="J1024" s="239"/>
      <c r="K1024" s="240">
        <f>ROUND(E1024*J1024,2)</f>
        <v>0</v>
      </c>
      <c r="L1024" s="240">
        <v>21</v>
      </c>
      <c r="M1024" s="240">
        <f>G1024*(1+L1024/100)</f>
        <v>0</v>
      </c>
      <c r="N1024" s="238">
        <v>3.2000000000000003E-4</v>
      </c>
      <c r="O1024" s="238">
        <f>ROUND(E1024*N1024,2)</f>
        <v>0.04</v>
      </c>
      <c r="P1024" s="238">
        <v>0</v>
      </c>
      <c r="Q1024" s="238">
        <f>ROUND(E1024*P1024,2)</f>
        <v>0</v>
      </c>
      <c r="R1024" s="240" t="s">
        <v>1316</v>
      </c>
      <c r="S1024" s="240" t="s">
        <v>324</v>
      </c>
      <c r="T1024" s="241" t="s">
        <v>324</v>
      </c>
      <c r="U1024" s="220">
        <v>0.11</v>
      </c>
      <c r="V1024" s="220">
        <f>ROUND(E1024*U1024,2)</f>
        <v>15.17</v>
      </c>
      <c r="W1024" s="220"/>
      <c r="X1024" s="220" t="s">
        <v>325</v>
      </c>
      <c r="Y1024" s="220" t="s">
        <v>651</v>
      </c>
      <c r="Z1024" s="210"/>
      <c r="AA1024" s="210"/>
      <c r="AB1024" s="210"/>
      <c r="AC1024" s="210"/>
      <c r="AD1024" s="210"/>
      <c r="AE1024" s="210"/>
      <c r="AF1024" s="210"/>
      <c r="AG1024" s="210" t="s">
        <v>335</v>
      </c>
      <c r="AH1024" s="210"/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2" x14ac:dyDescent="0.2">
      <c r="A1025" s="217"/>
      <c r="B1025" s="218"/>
      <c r="C1025" s="256" t="s">
        <v>1352</v>
      </c>
      <c r="D1025" s="221"/>
      <c r="E1025" s="222">
        <v>15.9</v>
      </c>
      <c r="F1025" s="220"/>
      <c r="G1025" s="220"/>
      <c r="H1025" s="220"/>
      <c r="I1025" s="220"/>
      <c r="J1025" s="220"/>
      <c r="K1025" s="220"/>
      <c r="L1025" s="220"/>
      <c r="M1025" s="220"/>
      <c r="N1025" s="219"/>
      <c r="O1025" s="219"/>
      <c r="P1025" s="219"/>
      <c r="Q1025" s="219"/>
      <c r="R1025" s="220"/>
      <c r="S1025" s="220"/>
      <c r="T1025" s="220"/>
      <c r="U1025" s="220"/>
      <c r="V1025" s="220"/>
      <c r="W1025" s="220"/>
      <c r="X1025" s="220"/>
      <c r="Y1025" s="220"/>
      <c r="Z1025" s="210"/>
      <c r="AA1025" s="210"/>
      <c r="AB1025" s="210"/>
      <c r="AC1025" s="210"/>
      <c r="AD1025" s="210"/>
      <c r="AE1025" s="210"/>
      <c r="AF1025" s="210"/>
      <c r="AG1025" s="210" t="s">
        <v>331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3" x14ac:dyDescent="0.2">
      <c r="A1026" s="217"/>
      <c r="B1026" s="218"/>
      <c r="C1026" s="256" t="s">
        <v>1353</v>
      </c>
      <c r="D1026" s="221"/>
      <c r="E1026" s="222">
        <v>8.4</v>
      </c>
      <c r="F1026" s="220"/>
      <c r="G1026" s="220"/>
      <c r="H1026" s="220"/>
      <c r="I1026" s="220"/>
      <c r="J1026" s="220"/>
      <c r="K1026" s="220"/>
      <c r="L1026" s="220"/>
      <c r="M1026" s="220"/>
      <c r="N1026" s="219"/>
      <c r="O1026" s="219"/>
      <c r="P1026" s="219"/>
      <c r="Q1026" s="219"/>
      <c r="R1026" s="220"/>
      <c r="S1026" s="220"/>
      <c r="T1026" s="220"/>
      <c r="U1026" s="220"/>
      <c r="V1026" s="220"/>
      <c r="W1026" s="220"/>
      <c r="X1026" s="220"/>
      <c r="Y1026" s="220"/>
      <c r="Z1026" s="210"/>
      <c r="AA1026" s="210"/>
      <c r="AB1026" s="210"/>
      <c r="AC1026" s="210"/>
      <c r="AD1026" s="210"/>
      <c r="AE1026" s="210"/>
      <c r="AF1026" s="210"/>
      <c r="AG1026" s="210" t="s">
        <v>331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3" x14ac:dyDescent="0.2">
      <c r="A1027" s="217"/>
      <c r="B1027" s="218"/>
      <c r="C1027" s="256" t="s">
        <v>1354</v>
      </c>
      <c r="D1027" s="221"/>
      <c r="E1027" s="222">
        <v>11.3</v>
      </c>
      <c r="F1027" s="220"/>
      <c r="G1027" s="220"/>
      <c r="H1027" s="220"/>
      <c r="I1027" s="220"/>
      <c r="J1027" s="220"/>
      <c r="K1027" s="220"/>
      <c r="L1027" s="220"/>
      <c r="M1027" s="220"/>
      <c r="N1027" s="219"/>
      <c r="O1027" s="219"/>
      <c r="P1027" s="219"/>
      <c r="Q1027" s="219"/>
      <c r="R1027" s="220"/>
      <c r="S1027" s="220"/>
      <c r="T1027" s="220"/>
      <c r="U1027" s="220"/>
      <c r="V1027" s="220"/>
      <c r="W1027" s="220"/>
      <c r="X1027" s="220"/>
      <c r="Y1027" s="220"/>
      <c r="Z1027" s="210"/>
      <c r="AA1027" s="210"/>
      <c r="AB1027" s="210"/>
      <c r="AC1027" s="210"/>
      <c r="AD1027" s="210"/>
      <c r="AE1027" s="210"/>
      <c r="AF1027" s="210"/>
      <c r="AG1027" s="210" t="s">
        <v>331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3" x14ac:dyDescent="0.2">
      <c r="A1028" s="217"/>
      <c r="B1028" s="218"/>
      <c r="C1028" s="256" t="s">
        <v>1355</v>
      </c>
      <c r="D1028" s="221"/>
      <c r="E1028" s="222">
        <v>8.1</v>
      </c>
      <c r="F1028" s="220"/>
      <c r="G1028" s="220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331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3" x14ac:dyDescent="0.2">
      <c r="A1029" s="217"/>
      <c r="B1029" s="218"/>
      <c r="C1029" s="256" t="s">
        <v>1356</v>
      </c>
      <c r="D1029" s="221"/>
      <c r="E1029" s="222">
        <v>16.100000000000001</v>
      </c>
      <c r="F1029" s="220"/>
      <c r="G1029" s="220"/>
      <c r="H1029" s="220"/>
      <c r="I1029" s="220"/>
      <c r="J1029" s="220"/>
      <c r="K1029" s="220"/>
      <c r="L1029" s="220"/>
      <c r="M1029" s="220"/>
      <c r="N1029" s="219"/>
      <c r="O1029" s="219"/>
      <c r="P1029" s="219"/>
      <c r="Q1029" s="219"/>
      <c r="R1029" s="220"/>
      <c r="S1029" s="220"/>
      <c r="T1029" s="220"/>
      <c r="U1029" s="220"/>
      <c r="V1029" s="220"/>
      <c r="W1029" s="220"/>
      <c r="X1029" s="220"/>
      <c r="Y1029" s="220"/>
      <c r="Z1029" s="210"/>
      <c r="AA1029" s="210"/>
      <c r="AB1029" s="210"/>
      <c r="AC1029" s="210"/>
      <c r="AD1029" s="210"/>
      <c r="AE1029" s="210"/>
      <c r="AF1029" s="210"/>
      <c r="AG1029" s="210" t="s">
        <v>331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">
      <c r="A1030" s="217"/>
      <c r="B1030" s="218"/>
      <c r="C1030" s="256" t="s">
        <v>1357</v>
      </c>
      <c r="D1030" s="221"/>
      <c r="E1030" s="222">
        <v>7</v>
      </c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331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56" t="s">
        <v>1358</v>
      </c>
      <c r="D1031" s="221"/>
      <c r="E1031" s="222">
        <v>6.4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331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3" x14ac:dyDescent="0.2">
      <c r="A1032" s="217"/>
      <c r="B1032" s="218"/>
      <c r="C1032" s="256" t="s">
        <v>1359</v>
      </c>
      <c r="D1032" s="221"/>
      <c r="E1032" s="222">
        <v>14.5</v>
      </c>
      <c r="F1032" s="220"/>
      <c r="G1032" s="220"/>
      <c r="H1032" s="220"/>
      <c r="I1032" s="220"/>
      <c r="J1032" s="220"/>
      <c r="K1032" s="220"/>
      <c r="L1032" s="220"/>
      <c r="M1032" s="220"/>
      <c r="N1032" s="219"/>
      <c r="O1032" s="219"/>
      <c r="P1032" s="219"/>
      <c r="Q1032" s="219"/>
      <c r="R1032" s="220"/>
      <c r="S1032" s="220"/>
      <c r="T1032" s="220"/>
      <c r="U1032" s="220"/>
      <c r="V1032" s="220"/>
      <c r="W1032" s="220"/>
      <c r="X1032" s="220"/>
      <c r="Y1032" s="220"/>
      <c r="Z1032" s="210"/>
      <c r="AA1032" s="210"/>
      <c r="AB1032" s="210"/>
      <c r="AC1032" s="210"/>
      <c r="AD1032" s="210"/>
      <c r="AE1032" s="210"/>
      <c r="AF1032" s="210"/>
      <c r="AG1032" s="210" t="s">
        <v>331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3" x14ac:dyDescent="0.2">
      <c r="A1033" s="217"/>
      <c r="B1033" s="218"/>
      <c r="C1033" s="256" t="s">
        <v>1360</v>
      </c>
      <c r="D1033" s="221"/>
      <c r="E1033" s="222">
        <v>8.1999999999999993</v>
      </c>
      <c r="F1033" s="220"/>
      <c r="G1033" s="220"/>
      <c r="H1033" s="220"/>
      <c r="I1033" s="220"/>
      <c r="J1033" s="220"/>
      <c r="K1033" s="220"/>
      <c r="L1033" s="220"/>
      <c r="M1033" s="220"/>
      <c r="N1033" s="219"/>
      <c r="O1033" s="219"/>
      <c r="P1033" s="219"/>
      <c r="Q1033" s="219"/>
      <c r="R1033" s="220"/>
      <c r="S1033" s="220"/>
      <c r="T1033" s="220"/>
      <c r="U1033" s="220"/>
      <c r="V1033" s="220"/>
      <c r="W1033" s="220"/>
      <c r="X1033" s="220"/>
      <c r="Y1033" s="220"/>
      <c r="Z1033" s="210"/>
      <c r="AA1033" s="210"/>
      <c r="AB1033" s="210"/>
      <c r="AC1033" s="210"/>
      <c r="AD1033" s="210"/>
      <c r="AE1033" s="210"/>
      <c r="AF1033" s="210"/>
      <c r="AG1033" s="210" t="s">
        <v>331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3" x14ac:dyDescent="0.2">
      <c r="A1034" s="217"/>
      <c r="B1034" s="218"/>
      <c r="C1034" s="256" t="s">
        <v>1361</v>
      </c>
      <c r="D1034" s="221"/>
      <c r="E1034" s="222">
        <v>14.7</v>
      </c>
      <c r="F1034" s="220"/>
      <c r="G1034" s="220"/>
      <c r="H1034" s="220"/>
      <c r="I1034" s="220"/>
      <c r="J1034" s="220"/>
      <c r="K1034" s="220"/>
      <c r="L1034" s="220"/>
      <c r="M1034" s="220"/>
      <c r="N1034" s="219"/>
      <c r="O1034" s="219"/>
      <c r="P1034" s="219"/>
      <c r="Q1034" s="219"/>
      <c r="R1034" s="220"/>
      <c r="S1034" s="220"/>
      <c r="T1034" s="220"/>
      <c r="U1034" s="220"/>
      <c r="V1034" s="220"/>
      <c r="W1034" s="220"/>
      <c r="X1034" s="220"/>
      <c r="Y1034" s="220"/>
      <c r="Z1034" s="210"/>
      <c r="AA1034" s="210"/>
      <c r="AB1034" s="210"/>
      <c r="AC1034" s="210"/>
      <c r="AD1034" s="210"/>
      <c r="AE1034" s="210"/>
      <c r="AF1034" s="210"/>
      <c r="AG1034" s="210" t="s">
        <v>331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3" x14ac:dyDescent="0.2">
      <c r="A1035" s="217"/>
      <c r="B1035" s="218"/>
      <c r="C1035" s="256" t="s">
        <v>1362</v>
      </c>
      <c r="D1035" s="221"/>
      <c r="E1035" s="222">
        <v>7</v>
      </c>
      <c r="F1035" s="220"/>
      <c r="G1035" s="220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331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56" t="s">
        <v>1363</v>
      </c>
      <c r="D1036" s="221"/>
      <c r="E1036" s="222">
        <v>6.4</v>
      </c>
      <c r="F1036" s="220"/>
      <c r="G1036" s="220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331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">
      <c r="A1037" s="217"/>
      <c r="B1037" s="218"/>
      <c r="C1037" s="256" t="s">
        <v>1364</v>
      </c>
      <c r="D1037" s="221"/>
      <c r="E1037" s="222">
        <v>13.9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331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35">
        <v>207</v>
      </c>
      <c r="B1038" s="236" t="s">
        <v>1365</v>
      </c>
      <c r="C1038" s="254" t="s">
        <v>1366</v>
      </c>
      <c r="D1038" s="237" t="s">
        <v>381</v>
      </c>
      <c r="E1038" s="238">
        <v>30.8</v>
      </c>
      <c r="F1038" s="239"/>
      <c r="G1038" s="240">
        <f>ROUND(E1038*F1038,2)</f>
        <v>0</v>
      </c>
      <c r="H1038" s="239"/>
      <c r="I1038" s="240">
        <f>ROUND(E1038*H1038,2)</f>
        <v>0</v>
      </c>
      <c r="J1038" s="239"/>
      <c r="K1038" s="240">
        <f>ROUND(E1038*J1038,2)</f>
        <v>0</v>
      </c>
      <c r="L1038" s="240">
        <v>21</v>
      </c>
      <c r="M1038" s="240">
        <f>G1038*(1+L1038/100)</f>
        <v>0</v>
      </c>
      <c r="N1038" s="238">
        <v>3.2000000000000003E-4</v>
      </c>
      <c r="O1038" s="238">
        <f>ROUND(E1038*N1038,2)</f>
        <v>0.01</v>
      </c>
      <c r="P1038" s="238">
        <v>0</v>
      </c>
      <c r="Q1038" s="238">
        <f>ROUND(E1038*P1038,2)</f>
        <v>0</v>
      </c>
      <c r="R1038" s="240" t="s">
        <v>1316</v>
      </c>
      <c r="S1038" s="240" t="s">
        <v>324</v>
      </c>
      <c r="T1038" s="241" t="s">
        <v>324</v>
      </c>
      <c r="U1038" s="220">
        <v>0.14000000000000001</v>
      </c>
      <c r="V1038" s="220">
        <f>ROUND(E1038*U1038,2)</f>
        <v>4.3099999999999996</v>
      </c>
      <c r="W1038" s="220"/>
      <c r="X1038" s="220" t="s">
        <v>325</v>
      </c>
      <c r="Y1038" s="220" t="s">
        <v>651</v>
      </c>
      <c r="Z1038" s="210"/>
      <c r="AA1038" s="210"/>
      <c r="AB1038" s="210"/>
      <c r="AC1038" s="210"/>
      <c r="AD1038" s="210"/>
      <c r="AE1038" s="210"/>
      <c r="AF1038" s="210"/>
      <c r="AG1038" s="210" t="s">
        <v>335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2" x14ac:dyDescent="0.2">
      <c r="A1039" s="217"/>
      <c r="B1039" s="218"/>
      <c r="C1039" s="256" t="s">
        <v>1367</v>
      </c>
      <c r="D1039" s="221"/>
      <c r="E1039" s="222">
        <v>2</v>
      </c>
      <c r="F1039" s="220"/>
      <c r="G1039" s="220"/>
      <c r="H1039" s="220"/>
      <c r="I1039" s="220"/>
      <c r="J1039" s="220"/>
      <c r="K1039" s="220"/>
      <c r="L1039" s="220"/>
      <c r="M1039" s="220"/>
      <c r="N1039" s="219"/>
      <c r="O1039" s="219"/>
      <c r="P1039" s="219"/>
      <c r="Q1039" s="219"/>
      <c r="R1039" s="220"/>
      <c r="S1039" s="220"/>
      <c r="T1039" s="220"/>
      <c r="U1039" s="220"/>
      <c r="V1039" s="220"/>
      <c r="W1039" s="220"/>
      <c r="X1039" s="220"/>
      <c r="Y1039" s="220"/>
      <c r="Z1039" s="210"/>
      <c r="AA1039" s="210"/>
      <c r="AB1039" s="210"/>
      <c r="AC1039" s="210"/>
      <c r="AD1039" s="210"/>
      <c r="AE1039" s="210"/>
      <c r="AF1039" s="210"/>
      <c r="AG1039" s="210" t="s">
        <v>331</v>
      </c>
      <c r="AH1039" s="210">
        <v>0</v>
      </c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3" x14ac:dyDescent="0.2">
      <c r="A1040" s="217"/>
      <c r="B1040" s="218"/>
      <c r="C1040" s="256" t="s">
        <v>1368</v>
      </c>
      <c r="D1040" s="221"/>
      <c r="E1040" s="222">
        <v>0.8</v>
      </c>
      <c r="F1040" s="220"/>
      <c r="G1040" s="220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331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3" x14ac:dyDescent="0.2">
      <c r="A1041" s="217"/>
      <c r="B1041" s="218"/>
      <c r="C1041" s="256" t="s">
        <v>1369</v>
      </c>
      <c r="D1041" s="221"/>
      <c r="E1041" s="222">
        <v>1.6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331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3" x14ac:dyDescent="0.2">
      <c r="A1042" s="217"/>
      <c r="B1042" s="218"/>
      <c r="C1042" s="256" t="s">
        <v>1370</v>
      </c>
      <c r="D1042" s="221"/>
      <c r="E1042" s="222">
        <v>4.4000000000000004</v>
      </c>
      <c r="F1042" s="220"/>
      <c r="G1042" s="220"/>
      <c r="H1042" s="220"/>
      <c r="I1042" s="220"/>
      <c r="J1042" s="220"/>
      <c r="K1042" s="220"/>
      <c r="L1042" s="220"/>
      <c r="M1042" s="220"/>
      <c r="N1042" s="219"/>
      <c r="O1042" s="219"/>
      <c r="P1042" s="219"/>
      <c r="Q1042" s="219"/>
      <c r="R1042" s="220"/>
      <c r="S1042" s="220"/>
      <c r="T1042" s="220"/>
      <c r="U1042" s="220"/>
      <c r="V1042" s="220"/>
      <c r="W1042" s="220"/>
      <c r="X1042" s="220"/>
      <c r="Y1042" s="220"/>
      <c r="Z1042" s="210"/>
      <c r="AA1042" s="210"/>
      <c r="AB1042" s="210"/>
      <c r="AC1042" s="210"/>
      <c r="AD1042" s="210"/>
      <c r="AE1042" s="210"/>
      <c r="AF1042" s="210"/>
      <c r="AG1042" s="210" t="s">
        <v>331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">
      <c r="A1043" s="217"/>
      <c r="B1043" s="218"/>
      <c r="C1043" s="256" t="s">
        <v>1371</v>
      </c>
      <c r="D1043" s="221"/>
      <c r="E1043" s="222">
        <v>2</v>
      </c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331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3" x14ac:dyDescent="0.2">
      <c r="A1044" s="217"/>
      <c r="B1044" s="218"/>
      <c r="C1044" s="256" t="s">
        <v>1372</v>
      </c>
      <c r="D1044" s="221"/>
      <c r="E1044" s="222">
        <v>0.8</v>
      </c>
      <c r="F1044" s="220"/>
      <c r="G1044" s="220"/>
      <c r="H1044" s="220"/>
      <c r="I1044" s="220"/>
      <c r="J1044" s="220"/>
      <c r="K1044" s="220"/>
      <c r="L1044" s="220"/>
      <c r="M1044" s="220"/>
      <c r="N1044" s="219"/>
      <c r="O1044" s="219"/>
      <c r="P1044" s="219"/>
      <c r="Q1044" s="219"/>
      <c r="R1044" s="220"/>
      <c r="S1044" s="220"/>
      <c r="T1044" s="220"/>
      <c r="U1044" s="220"/>
      <c r="V1044" s="220"/>
      <c r="W1044" s="220"/>
      <c r="X1044" s="220"/>
      <c r="Y1044" s="220"/>
      <c r="Z1044" s="210"/>
      <c r="AA1044" s="210"/>
      <c r="AB1044" s="210"/>
      <c r="AC1044" s="210"/>
      <c r="AD1044" s="210"/>
      <c r="AE1044" s="210"/>
      <c r="AF1044" s="210"/>
      <c r="AG1044" s="210" t="s">
        <v>331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3" x14ac:dyDescent="0.2">
      <c r="A1045" s="217"/>
      <c r="B1045" s="218"/>
      <c r="C1045" s="256" t="s">
        <v>1373</v>
      </c>
      <c r="D1045" s="221"/>
      <c r="E1045" s="222">
        <v>4.4000000000000004</v>
      </c>
      <c r="F1045" s="220"/>
      <c r="G1045" s="220"/>
      <c r="H1045" s="220"/>
      <c r="I1045" s="220"/>
      <c r="J1045" s="220"/>
      <c r="K1045" s="220"/>
      <c r="L1045" s="220"/>
      <c r="M1045" s="220"/>
      <c r="N1045" s="219"/>
      <c r="O1045" s="219"/>
      <c r="P1045" s="219"/>
      <c r="Q1045" s="219"/>
      <c r="R1045" s="220"/>
      <c r="S1045" s="220"/>
      <c r="T1045" s="220"/>
      <c r="U1045" s="220"/>
      <c r="V1045" s="220"/>
      <c r="W1045" s="220"/>
      <c r="X1045" s="220"/>
      <c r="Y1045" s="220"/>
      <c r="Z1045" s="210"/>
      <c r="AA1045" s="210"/>
      <c r="AB1045" s="210"/>
      <c r="AC1045" s="210"/>
      <c r="AD1045" s="210"/>
      <c r="AE1045" s="210"/>
      <c r="AF1045" s="210"/>
      <c r="AG1045" s="210" t="s">
        <v>331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3" x14ac:dyDescent="0.2">
      <c r="A1046" s="217"/>
      <c r="B1046" s="218"/>
      <c r="C1046" s="256" t="s">
        <v>1374</v>
      </c>
      <c r="D1046" s="221"/>
      <c r="E1046" s="222">
        <v>1.6</v>
      </c>
      <c r="F1046" s="220"/>
      <c r="G1046" s="220"/>
      <c r="H1046" s="220"/>
      <c r="I1046" s="220"/>
      <c r="J1046" s="220"/>
      <c r="K1046" s="220"/>
      <c r="L1046" s="220"/>
      <c r="M1046" s="220"/>
      <c r="N1046" s="219"/>
      <c r="O1046" s="219"/>
      <c r="P1046" s="219"/>
      <c r="Q1046" s="219"/>
      <c r="R1046" s="220"/>
      <c r="S1046" s="220"/>
      <c r="T1046" s="220"/>
      <c r="U1046" s="220"/>
      <c r="V1046" s="220"/>
      <c r="W1046" s="220"/>
      <c r="X1046" s="220"/>
      <c r="Y1046" s="220"/>
      <c r="Z1046" s="210"/>
      <c r="AA1046" s="210"/>
      <c r="AB1046" s="210"/>
      <c r="AC1046" s="210"/>
      <c r="AD1046" s="210"/>
      <c r="AE1046" s="210"/>
      <c r="AF1046" s="210"/>
      <c r="AG1046" s="210" t="s">
        <v>331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3" x14ac:dyDescent="0.2">
      <c r="A1047" s="217"/>
      <c r="B1047" s="218"/>
      <c r="C1047" s="256" t="s">
        <v>1375</v>
      </c>
      <c r="D1047" s="221"/>
      <c r="E1047" s="222">
        <v>4.4000000000000004</v>
      </c>
      <c r="F1047" s="220"/>
      <c r="G1047" s="220"/>
      <c r="H1047" s="220"/>
      <c r="I1047" s="220"/>
      <c r="J1047" s="220"/>
      <c r="K1047" s="220"/>
      <c r="L1047" s="220"/>
      <c r="M1047" s="220"/>
      <c r="N1047" s="219"/>
      <c r="O1047" s="219"/>
      <c r="P1047" s="219"/>
      <c r="Q1047" s="219"/>
      <c r="R1047" s="220"/>
      <c r="S1047" s="220"/>
      <c r="T1047" s="220"/>
      <c r="U1047" s="220"/>
      <c r="V1047" s="220"/>
      <c r="W1047" s="220"/>
      <c r="X1047" s="220"/>
      <c r="Y1047" s="220"/>
      <c r="Z1047" s="210"/>
      <c r="AA1047" s="210"/>
      <c r="AB1047" s="210"/>
      <c r="AC1047" s="210"/>
      <c r="AD1047" s="210"/>
      <c r="AE1047" s="210"/>
      <c r="AF1047" s="210"/>
      <c r="AG1047" s="210" t="s">
        <v>331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3" x14ac:dyDescent="0.2">
      <c r="A1048" s="217"/>
      <c r="B1048" s="218"/>
      <c r="C1048" s="256" t="s">
        <v>1376</v>
      </c>
      <c r="D1048" s="221"/>
      <c r="E1048" s="222">
        <v>2</v>
      </c>
      <c r="F1048" s="220"/>
      <c r="G1048" s="220"/>
      <c r="H1048" s="220"/>
      <c r="I1048" s="220"/>
      <c r="J1048" s="220"/>
      <c r="K1048" s="220"/>
      <c r="L1048" s="220"/>
      <c r="M1048" s="220"/>
      <c r="N1048" s="219"/>
      <c r="O1048" s="219"/>
      <c r="P1048" s="219"/>
      <c r="Q1048" s="219"/>
      <c r="R1048" s="220"/>
      <c r="S1048" s="220"/>
      <c r="T1048" s="220"/>
      <c r="U1048" s="220"/>
      <c r="V1048" s="220"/>
      <c r="W1048" s="220"/>
      <c r="X1048" s="220"/>
      <c r="Y1048" s="220"/>
      <c r="Z1048" s="210"/>
      <c r="AA1048" s="210"/>
      <c r="AB1048" s="210"/>
      <c r="AC1048" s="210"/>
      <c r="AD1048" s="210"/>
      <c r="AE1048" s="210"/>
      <c r="AF1048" s="210"/>
      <c r="AG1048" s="210" t="s">
        <v>331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3" x14ac:dyDescent="0.2">
      <c r="A1049" s="217"/>
      <c r="B1049" s="218"/>
      <c r="C1049" s="256" t="s">
        <v>1377</v>
      </c>
      <c r="D1049" s="221"/>
      <c r="E1049" s="222">
        <v>0.8</v>
      </c>
      <c r="F1049" s="220"/>
      <c r="G1049" s="220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331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3" x14ac:dyDescent="0.2">
      <c r="A1050" s="217"/>
      <c r="B1050" s="218"/>
      <c r="C1050" s="256" t="s">
        <v>1378</v>
      </c>
      <c r="D1050" s="221"/>
      <c r="E1050" s="222">
        <v>4.4000000000000004</v>
      </c>
      <c r="F1050" s="220"/>
      <c r="G1050" s="220"/>
      <c r="H1050" s="220"/>
      <c r="I1050" s="220"/>
      <c r="J1050" s="220"/>
      <c r="K1050" s="220"/>
      <c r="L1050" s="220"/>
      <c r="M1050" s="220"/>
      <c r="N1050" s="219"/>
      <c r="O1050" s="219"/>
      <c r="P1050" s="219"/>
      <c r="Q1050" s="219"/>
      <c r="R1050" s="220"/>
      <c r="S1050" s="220"/>
      <c r="T1050" s="220"/>
      <c r="U1050" s="220"/>
      <c r="V1050" s="220"/>
      <c r="W1050" s="220"/>
      <c r="X1050" s="220"/>
      <c r="Y1050" s="220"/>
      <c r="Z1050" s="210"/>
      <c r="AA1050" s="210"/>
      <c r="AB1050" s="210"/>
      <c r="AC1050" s="210"/>
      <c r="AD1050" s="210"/>
      <c r="AE1050" s="210"/>
      <c r="AF1050" s="210"/>
      <c r="AG1050" s="210" t="s">
        <v>331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">
      <c r="A1051" s="217"/>
      <c r="B1051" s="218"/>
      <c r="C1051" s="256" t="s">
        <v>1379</v>
      </c>
      <c r="D1051" s="221"/>
      <c r="E1051" s="222">
        <v>1.6</v>
      </c>
      <c r="F1051" s="220"/>
      <c r="G1051" s="220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331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1" x14ac:dyDescent="0.2">
      <c r="A1052" s="235">
        <v>208</v>
      </c>
      <c r="B1052" s="236" t="s">
        <v>1380</v>
      </c>
      <c r="C1052" s="254" t="s">
        <v>1381</v>
      </c>
      <c r="D1052" s="237" t="s">
        <v>437</v>
      </c>
      <c r="E1052" s="238">
        <v>12</v>
      </c>
      <c r="F1052" s="239"/>
      <c r="G1052" s="240">
        <f>ROUND(E1052*F1052,2)</f>
        <v>0</v>
      </c>
      <c r="H1052" s="239"/>
      <c r="I1052" s="240">
        <f>ROUND(E1052*H1052,2)</f>
        <v>0</v>
      </c>
      <c r="J1052" s="239"/>
      <c r="K1052" s="240">
        <f>ROUND(E1052*J1052,2)</f>
        <v>0</v>
      </c>
      <c r="L1052" s="240">
        <v>21</v>
      </c>
      <c r="M1052" s="240">
        <f>G1052*(1+L1052/100)</f>
        <v>0</v>
      </c>
      <c r="N1052" s="238">
        <v>3.8999999999999999E-4</v>
      </c>
      <c r="O1052" s="238">
        <f>ROUND(E1052*N1052,2)</f>
        <v>0</v>
      </c>
      <c r="P1052" s="238">
        <v>0</v>
      </c>
      <c r="Q1052" s="238">
        <f>ROUND(E1052*P1052,2)</f>
        <v>0</v>
      </c>
      <c r="R1052" s="240" t="s">
        <v>1316</v>
      </c>
      <c r="S1052" s="240" t="s">
        <v>324</v>
      </c>
      <c r="T1052" s="241" t="s">
        <v>324</v>
      </c>
      <c r="U1052" s="220">
        <v>0.09</v>
      </c>
      <c r="V1052" s="220">
        <f>ROUND(E1052*U1052,2)</f>
        <v>1.08</v>
      </c>
      <c r="W1052" s="220"/>
      <c r="X1052" s="220" t="s">
        <v>325</v>
      </c>
      <c r="Y1052" s="220" t="s">
        <v>651</v>
      </c>
      <c r="Z1052" s="210"/>
      <c r="AA1052" s="210"/>
      <c r="AB1052" s="210"/>
      <c r="AC1052" s="210"/>
      <c r="AD1052" s="210"/>
      <c r="AE1052" s="210"/>
      <c r="AF1052" s="210"/>
      <c r="AG1052" s="210" t="s">
        <v>335</v>
      </c>
      <c r="AH1052" s="210"/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2" x14ac:dyDescent="0.2">
      <c r="A1053" s="217"/>
      <c r="B1053" s="218"/>
      <c r="C1053" s="256" t="s">
        <v>1382</v>
      </c>
      <c r="D1053" s="221"/>
      <c r="E1053" s="222">
        <v>3</v>
      </c>
      <c r="F1053" s="220"/>
      <c r="G1053" s="220"/>
      <c r="H1053" s="220"/>
      <c r="I1053" s="220"/>
      <c r="J1053" s="220"/>
      <c r="K1053" s="220"/>
      <c r="L1053" s="220"/>
      <c r="M1053" s="220"/>
      <c r="N1053" s="219"/>
      <c r="O1053" s="219"/>
      <c r="P1053" s="219"/>
      <c r="Q1053" s="219"/>
      <c r="R1053" s="220"/>
      <c r="S1053" s="220"/>
      <c r="T1053" s="220"/>
      <c r="U1053" s="220"/>
      <c r="V1053" s="220"/>
      <c r="W1053" s="220"/>
      <c r="X1053" s="220"/>
      <c r="Y1053" s="220"/>
      <c r="Z1053" s="210"/>
      <c r="AA1053" s="210"/>
      <c r="AB1053" s="210"/>
      <c r="AC1053" s="210"/>
      <c r="AD1053" s="210"/>
      <c r="AE1053" s="210"/>
      <c r="AF1053" s="210"/>
      <c r="AG1053" s="210" t="s">
        <v>331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3" x14ac:dyDescent="0.2">
      <c r="A1054" s="217"/>
      <c r="B1054" s="218"/>
      <c r="C1054" s="256" t="s">
        <v>1383</v>
      </c>
      <c r="D1054" s="221"/>
      <c r="E1054" s="222">
        <v>3</v>
      </c>
      <c r="F1054" s="220"/>
      <c r="G1054" s="220"/>
      <c r="H1054" s="220"/>
      <c r="I1054" s="220"/>
      <c r="J1054" s="220"/>
      <c r="K1054" s="220"/>
      <c r="L1054" s="220"/>
      <c r="M1054" s="220"/>
      <c r="N1054" s="219"/>
      <c r="O1054" s="219"/>
      <c r="P1054" s="219"/>
      <c r="Q1054" s="219"/>
      <c r="R1054" s="220"/>
      <c r="S1054" s="220"/>
      <c r="T1054" s="220"/>
      <c r="U1054" s="220"/>
      <c r="V1054" s="220"/>
      <c r="W1054" s="220"/>
      <c r="X1054" s="220"/>
      <c r="Y1054" s="220"/>
      <c r="Z1054" s="210"/>
      <c r="AA1054" s="210"/>
      <c r="AB1054" s="210"/>
      <c r="AC1054" s="210"/>
      <c r="AD1054" s="210"/>
      <c r="AE1054" s="210"/>
      <c r="AF1054" s="210"/>
      <c r="AG1054" s="210" t="s">
        <v>331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3" x14ac:dyDescent="0.2">
      <c r="A1055" s="217"/>
      <c r="B1055" s="218"/>
      <c r="C1055" s="256" t="s">
        <v>1384</v>
      </c>
      <c r="D1055" s="221"/>
      <c r="E1055" s="222">
        <v>3</v>
      </c>
      <c r="F1055" s="220"/>
      <c r="G1055" s="220"/>
      <c r="H1055" s="220"/>
      <c r="I1055" s="220"/>
      <c r="J1055" s="220"/>
      <c r="K1055" s="220"/>
      <c r="L1055" s="220"/>
      <c r="M1055" s="220"/>
      <c r="N1055" s="219"/>
      <c r="O1055" s="219"/>
      <c r="P1055" s="219"/>
      <c r="Q1055" s="219"/>
      <c r="R1055" s="220"/>
      <c r="S1055" s="220"/>
      <c r="T1055" s="220"/>
      <c r="U1055" s="220"/>
      <c r="V1055" s="220"/>
      <c r="W1055" s="220"/>
      <c r="X1055" s="220"/>
      <c r="Y1055" s="220"/>
      <c r="Z1055" s="210"/>
      <c r="AA1055" s="210"/>
      <c r="AB1055" s="210"/>
      <c r="AC1055" s="210"/>
      <c r="AD1055" s="210"/>
      <c r="AE1055" s="210"/>
      <c r="AF1055" s="210"/>
      <c r="AG1055" s="210" t="s">
        <v>331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3" x14ac:dyDescent="0.2">
      <c r="A1056" s="217"/>
      <c r="B1056" s="218"/>
      <c r="C1056" s="256" t="s">
        <v>1385</v>
      </c>
      <c r="D1056" s="221"/>
      <c r="E1056" s="222">
        <v>3</v>
      </c>
      <c r="F1056" s="220"/>
      <c r="G1056" s="220"/>
      <c r="H1056" s="220"/>
      <c r="I1056" s="220"/>
      <c r="J1056" s="220"/>
      <c r="K1056" s="220"/>
      <c r="L1056" s="220"/>
      <c r="M1056" s="220"/>
      <c r="N1056" s="219"/>
      <c r="O1056" s="219"/>
      <c r="P1056" s="219"/>
      <c r="Q1056" s="219"/>
      <c r="R1056" s="220"/>
      <c r="S1056" s="220"/>
      <c r="T1056" s="220"/>
      <c r="U1056" s="220"/>
      <c r="V1056" s="220"/>
      <c r="W1056" s="220"/>
      <c r="X1056" s="220"/>
      <c r="Y1056" s="220"/>
      <c r="Z1056" s="210"/>
      <c r="AA1056" s="210"/>
      <c r="AB1056" s="210"/>
      <c r="AC1056" s="210"/>
      <c r="AD1056" s="210"/>
      <c r="AE1056" s="210"/>
      <c r="AF1056" s="210"/>
      <c r="AG1056" s="210" t="s">
        <v>331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ht="22.5" outlineLevel="1" x14ac:dyDescent="0.2">
      <c r="A1057" s="235">
        <v>209</v>
      </c>
      <c r="B1057" s="236" t="s">
        <v>1386</v>
      </c>
      <c r="C1057" s="254" t="s">
        <v>1387</v>
      </c>
      <c r="D1057" s="237" t="s">
        <v>392</v>
      </c>
      <c r="E1057" s="238">
        <v>275</v>
      </c>
      <c r="F1057" s="239"/>
      <c r="G1057" s="240">
        <f>ROUND(E1057*F1057,2)</f>
        <v>0</v>
      </c>
      <c r="H1057" s="239"/>
      <c r="I1057" s="240">
        <f>ROUND(E1057*H1057,2)</f>
        <v>0</v>
      </c>
      <c r="J1057" s="239"/>
      <c r="K1057" s="240">
        <f>ROUND(E1057*J1057,2)</f>
        <v>0</v>
      </c>
      <c r="L1057" s="240">
        <v>21</v>
      </c>
      <c r="M1057" s="240">
        <f>G1057*(1+L1057/100)</f>
        <v>0</v>
      </c>
      <c r="N1057" s="238">
        <v>2.4499999999999999E-3</v>
      </c>
      <c r="O1057" s="238">
        <f>ROUND(E1057*N1057,2)</f>
        <v>0.67</v>
      </c>
      <c r="P1057" s="238">
        <v>0</v>
      </c>
      <c r="Q1057" s="238">
        <f>ROUND(E1057*P1057,2)</f>
        <v>0</v>
      </c>
      <c r="R1057" s="240" t="s">
        <v>1316</v>
      </c>
      <c r="S1057" s="240" t="s">
        <v>324</v>
      </c>
      <c r="T1057" s="241" t="s">
        <v>324</v>
      </c>
      <c r="U1057" s="220">
        <v>0.59</v>
      </c>
      <c r="V1057" s="220">
        <f>ROUND(E1057*U1057,2)</f>
        <v>162.25</v>
      </c>
      <c r="W1057" s="220"/>
      <c r="X1057" s="220" t="s">
        <v>325</v>
      </c>
      <c r="Y1057" s="220" t="s">
        <v>326</v>
      </c>
      <c r="Z1057" s="210"/>
      <c r="AA1057" s="210"/>
      <c r="AB1057" s="210"/>
      <c r="AC1057" s="210"/>
      <c r="AD1057" s="210"/>
      <c r="AE1057" s="210"/>
      <c r="AF1057" s="210"/>
      <c r="AG1057" s="210" t="s">
        <v>327</v>
      </c>
      <c r="AH1057" s="210"/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2" x14ac:dyDescent="0.2">
      <c r="A1058" s="217"/>
      <c r="B1058" s="218"/>
      <c r="C1058" s="257" t="s">
        <v>1388</v>
      </c>
      <c r="D1058" s="244"/>
      <c r="E1058" s="244"/>
      <c r="F1058" s="244"/>
      <c r="G1058" s="244"/>
      <c r="H1058" s="220"/>
      <c r="I1058" s="220"/>
      <c r="J1058" s="220"/>
      <c r="K1058" s="220"/>
      <c r="L1058" s="220"/>
      <c r="M1058" s="220"/>
      <c r="N1058" s="219"/>
      <c r="O1058" s="219"/>
      <c r="P1058" s="219"/>
      <c r="Q1058" s="219"/>
      <c r="R1058" s="220"/>
      <c r="S1058" s="220"/>
      <c r="T1058" s="220"/>
      <c r="U1058" s="220"/>
      <c r="V1058" s="220"/>
      <c r="W1058" s="220"/>
      <c r="X1058" s="220"/>
      <c r="Y1058" s="220"/>
      <c r="Z1058" s="210"/>
      <c r="AA1058" s="210"/>
      <c r="AB1058" s="210"/>
      <c r="AC1058" s="210"/>
      <c r="AD1058" s="210"/>
      <c r="AE1058" s="210"/>
      <c r="AF1058" s="210"/>
      <c r="AG1058" s="210" t="s">
        <v>369</v>
      </c>
      <c r="AH1058" s="210"/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3" x14ac:dyDescent="0.2">
      <c r="A1059" s="217"/>
      <c r="B1059" s="218"/>
      <c r="C1059" s="258" t="s">
        <v>1389</v>
      </c>
      <c r="D1059" s="245"/>
      <c r="E1059" s="245"/>
      <c r="F1059" s="245"/>
      <c r="G1059" s="245"/>
      <c r="H1059" s="220"/>
      <c r="I1059" s="220"/>
      <c r="J1059" s="220"/>
      <c r="K1059" s="220"/>
      <c r="L1059" s="220"/>
      <c r="M1059" s="220"/>
      <c r="N1059" s="219"/>
      <c r="O1059" s="219"/>
      <c r="P1059" s="219"/>
      <c r="Q1059" s="219"/>
      <c r="R1059" s="220"/>
      <c r="S1059" s="220"/>
      <c r="T1059" s="220"/>
      <c r="U1059" s="220"/>
      <c r="V1059" s="220"/>
      <c r="W1059" s="220"/>
      <c r="X1059" s="220"/>
      <c r="Y1059" s="220"/>
      <c r="Z1059" s="210"/>
      <c r="AA1059" s="210"/>
      <c r="AB1059" s="210"/>
      <c r="AC1059" s="210"/>
      <c r="AD1059" s="210"/>
      <c r="AE1059" s="210"/>
      <c r="AF1059" s="210"/>
      <c r="AG1059" s="210" t="s">
        <v>369</v>
      </c>
      <c r="AH1059" s="210"/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2" x14ac:dyDescent="0.2">
      <c r="A1060" s="217"/>
      <c r="B1060" s="218"/>
      <c r="C1060" s="256" t="s">
        <v>1390</v>
      </c>
      <c r="D1060" s="221"/>
      <c r="E1060" s="222">
        <v>180</v>
      </c>
      <c r="F1060" s="220"/>
      <c r="G1060" s="220"/>
      <c r="H1060" s="220"/>
      <c r="I1060" s="220"/>
      <c r="J1060" s="220"/>
      <c r="K1060" s="220"/>
      <c r="L1060" s="220"/>
      <c r="M1060" s="220"/>
      <c r="N1060" s="219"/>
      <c r="O1060" s="219"/>
      <c r="P1060" s="219"/>
      <c r="Q1060" s="219"/>
      <c r="R1060" s="220"/>
      <c r="S1060" s="220"/>
      <c r="T1060" s="220"/>
      <c r="U1060" s="220"/>
      <c r="V1060" s="220"/>
      <c r="W1060" s="220"/>
      <c r="X1060" s="220"/>
      <c r="Y1060" s="220"/>
      <c r="Z1060" s="210"/>
      <c r="AA1060" s="210"/>
      <c r="AB1060" s="210"/>
      <c r="AC1060" s="210"/>
      <c r="AD1060" s="210"/>
      <c r="AE1060" s="210"/>
      <c r="AF1060" s="210"/>
      <c r="AG1060" s="210" t="s">
        <v>331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3" x14ac:dyDescent="0.2">
      <c r="A1061" s="217"/>
      <c r="B1061" s="218"/>
      <c r="C1061" s="256" t="s">
        <v>1391</v>
      </c>
      <c r="D1061" s="221"/>
      <c r="E1061" s="222">
        <v>95</v>
      </c>
      <c r="F1061" s="220"/>
      <c r="G1061" s="220"/>
      <c r="H1061" s="220"/>
      <c r="I1061" s="220"/>
      <c r="J1061" s="220"/>
      <c r="K1061" s="220"/>
      <c r="L1061" s="220"/>
      <c r="M1061" s="220"/>
      <c r="N1061" s="219"/>
      <c r="O1061" s="219"/>
      <c r="P1061" s="219"/>
      <c r="Q1061" s="219"/>
      <c r="R1061" s="220"/>
      <c r="S1061" s="220"/>
      <c r="T1061" s="220"/>
      <c r="U1061" s="220"/>
      <c r="V1061" s="220"/>
      <c r="W1061" s="220"/>
      <c r="X1061" s="220"/>
      <c r="Y1061" s="220"/>
      <c r="Z1061" s="210"/>
      <c r="AA1061" s="210"/>
      <c r="AB1061" s="210"/>
      <c r="AC1061" s="210"/>
      <c r="AD1061" s="210"/>
      <c r="AE1061" s="210"/>
      <c r="AF1061" s="210"/>
      <c r="AG1061" s="210" t="s">
        <v>331</v>
      </c>
      <c r="AH1061" s="210">
        <v>0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ht="22.5" outlineLevel="1" x14ac:dyDescent="0.2">
      <c r="A1062" s="246">
        <v>210</v>
      </c>
      <c r="B1062" s="247" t="s">
        <v>1392</v>
      </c>
      <c r="C1062" s="259" t="s">
        <v>1393</v>
      </c>
      <c r="D1062" s="248" t="s">
        <v>392</v>
      </c>
      <c r="E1062" s="249">
        <v>275</v>
      </c>
      <c r="F1062" s="250"/>
      <c r="G1062" s="251">
        <f>ROUND(E1062*F1062,2)</f>
        <v>0</v>
      </c>
      <c r="H1062" s="250"/>
      <c r="I1062" s="251">
        <f>ROUND(E1062*H1062,2)</f>
        <v>0</v>
      </c>
      <c r="J1062" s="250"/>
      <c r="K1062" s="251">
        <f>ROUND(E1062*J1062,2)</f>
        <v>0</v>
      </c>
      <c r="L1062" s="251">
        <v>21</v>
      </c>
      <c r="M1062" s="251">
        <f>G1062*(1+L1062/100)</f>
        <v>0</v>
      </c>
      <c r="N1062" s="249">
        <v>0</v>
      </c>
      <c r="O1062" s="249">
        <f>ROUND(E1062*N1062,2)</f>
        <v>0</v>
      </c>
      <c r="P1062" s="249">
        <v>0</v>
      </c>
      <c r="Q1062" s="249">
        <f>ROUND(E1062*P1062,2)</f>
        <v>0</v>
      </c>
      <c r="R1062" s="251" t="s">
        <v>1316</v>
      </c>
      <c r="S1062" s="251" t="s">
        <v>324</v>
      </c>
      <c r="T1062" s="252" t="s">
        <v>324</v>
      </c>
      <c r="U1062" s="220">
        <v>0.23</v>
      </c>
      <c r="V1062" s="220">
        <f>ROUND(E1062*U1062,2)</f>
        <v>63.25</v>
      </c>
      <c r="W1062" s="220"/>
      <c r="X1062" s="220" t="s">
        <v>325</v>
      </c>
      <c r="Y1062" s="220" t="s">
        <v>326</v>
      </c>
      <c r="Z1062" s="210"/>
      <c r="AA1062" s="210"/>
      <c r="AB1062" s="210"/>
      <c r="AC1062" s="210"/>
      <c r="AD1062" s="210"/>
      <c r="AE1062" s="210"/>
      <c r="AF1062" s="210"/>
      <c r="AG1062" s="210" t="s">
        <v>327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ht="22.5" outlineLevel="1" x14ac:dyDescent="0.2">
      <c r="A1063" s="235">
        <v>211</v>
      </c>
      <c r="B1063" s="236" t="s">
        <v>1394</v>
      </c>
      <c r="C1063" s="254" t="s">
        <v>1395</v>
      </c>
      <c r="D1063" s="237" t="s">
        <v>392</v>
      </c>
      <c r="E1063" s="238">
        <v>283.25</v>
      </c>
      <c r="F1063" s="239"/>
      <c r="G1063" s="240">
        <f>ROUND(E1063*F1063,2)</f>
        <v>0</v>
      </c>
      <c r="H1063" s="239"/>
      <c r="I1063" s="240">
        <f>ROUND(E1063*H1063,2)</f>
        <v>0</v>
      </c>
      <c r="J1063" s="239"/>
      <c r="K1063" s="240">
        <f>ROUND(E1063*J1063,2)</f>
        <v>0</v>
      </c>
      <c r="L1063" s="240">
        <v>21</v>
      </c>
      <c r="M1063" s="240">
        <f>G1063*(1+L1063/100)</f>
        <v>0</v>
      </c>
      <c r="N1063" s="238">
        <v>5.0000000000000001E-3</v>
      </c>
      <c r="O1063" s="238">
        <f>ROUND(E1063*N1063,2)</f>
        <v>1.42</v>
      </c>
      <c r="P1063" s="238">
        <v>0</v>
      </c>
      <c r="Q1063" s="238">
        <f>ROUND(E1063*P1063,2)</f>
        <v>0</v>
      </c>
      <c r="R1063" s="240" t="s">
        <v>385</v>
      </c>
      <c r="S1063" s="240" t="s">
        <v>324</v>
      </c>
      <c r="T1063" s="241" t="s">
        <v>324</v>
      </c>
      <c r="U1063" s="220">
        <v>0</v>
      </c>
      <c r="V1063" s="220">
        <f>ROUND(E1063*U1063,2)</f>
        <v>0</v>
      </c>
      <c r="W1063" s="220"/>
      <c r="X1063" s="220" t="s">
        <v>386</v>
      </c>
      <c r="Y1063" s="220" t="s">
        <v>651</v>
      </c>
      <c r="Z1063" s="210"/>
      <c r="AA1063" s="210"/>
      <c r="AB1063" s="210"/>
      <c r="AC1063" s="210"/>
      <c r="AD1063" s="210"/>
      <c r="AE1063" s="210"/>
      <c r="AF1063" s="210"/>
      <c r="AG1063" s="210" t="s">
        <v>652</v>
      </c>
      <c r="AH1063" s="210"/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2" x14ac:dyDescent="0.2">
      <c r="A1064" s="217"/>
      <c r="B1064" s="218"/>
      <c r="C1064" s="256" t="s">
        <v>1390</v>
      </c>
      <c r="D1064" s="221"/>
      <c r="E1064" s="222">
        <v>180</v>
      </c>
      <c r="F1064" s="220"/>
      <c r="G1064" s="220"/>
      <c r="H1064" s="220"/>
      <c r="I1064" s="220"/>
      <c r="J1064" s="220"/>
      <c r="K1064" s="220"/>
      <c r="L1064" s="220"/>
      <c r="M1064" s="220"/>
      <c r="N1064" s="219"/>
      <c r="O1064" s="219"/>
      <c r="P1064" s="219"/>
      <c r="Q1064" s="219"/>
      <c r="R1064" s="220"/>
      <c r="S1064" s="220"/>
      <c r="T1064" s="220"/>
      <c r="U1064" s="220"/>
      <c r="V1064" s="220"/>
      <c r="W1064" s="220"/>
      <c r="X1064" s="220"/>
      <c r="Y1064" s="220"/>
      <c r="Z1064" s="210"/>
      <c r="AA1064" s="210"/>
      <c r="AB1064" s="210"/>
      <c r="AC1064" s="210"/>
      <c r="AD1064" s="210"/>
      <c r="AE1064" s="210"/>
      <c r="AF1064" s="210"/>
      <c r="AG1064" s="210" t="s">
        <v>331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3" x14ac:dyDescent="0.2">
      <c r="A1065" s="217"/>
      <c r="B1065" s="218"/>
      <c r="C1065" s="256" t="s">
        <v>1391</v>
      </c>
      <c r="D1065" s="221"/>
      <c r="E1065" s="222">
        <v>95</v>
      </c>
      <c r="F1065" s="220"/>
      <c r="G1065" s="220"/>
      <c r="H1065" s="220"/>
      <c r="I1065" s="220"/>
      <c r="J1065" s="220"/>
      <c r="K1065" s="220"/>
      <c r="L1065" s="220"/>
      <c r="M1065" s="220"/>
      <c r="N1065" s="219"/>
      <c r="O1065" s="219"/>
      <c r="P1065" s="219"/>
      <c r="Q1065" s="219"/>
      <c r="R1065" s="220"/>
      <c r="S1065" s="220"/>
      <c r="T1065" s="220"/>
      <c r="U1065" s="220"/>
      <c r="V1065" s="220"/>
      <c r="W1065" s="220"/>
      <c r="X1065" s="220"/>
      <c r="Y1065" s="220"/>
      <c r="Z1065" s="210"/>
      <c r="AA1065" s="210"/>
      <c r="AB1065" s="210"/>
      <c r="AC1065" s="210"/>
      <c r="AD1065" s="210"/>
      <c r="AE1065" s="210"/>
      <c r="AF1065" s="210"/>
      <c r="AG1065" s="210" t="s">
        <v>331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3" x14ac:dyDescent="0.2">
      <c r="A1066" s="217"/>
      <c r="B1066" s="218"/>
      <c r="C1066" s="260" t="s">
        <v>1396</v>
      </c>
      <c r="D1066" s="223"/>
      <c r="E1066" s="224">
        <v>8.25</v>
      </c>
      <c r="F1066" s="220"/>
      <c r="G1066" s="220"/>
      <c r="H1066" s="220"/>
      <c r="I1066" s="220"/>
      <c r="J1066" s="220"/>
      <c r="K1066" s="220"/>
      <c r="L1066" s="220"/>
      <c r="M1066" s="220"/>
      <c r="N1066" s="219"/>
      <c r="O1066" s="219"/>
      <c r="P1066" s="219"/>
      <c r="Q1066" s="219"/>
      <c r="R1066" s="220"/>
      <c r="S1066" s="220"/>
      <c r="T1066" s="220"/>
      <c r="U1066" s="220"/>
      <c r="V1066" s="220"/>
      <c r="W1066" s="220"/>
      <c r="X1066" s="220"/>
      <c r="Y1066" s="220"/>
      <c r="Z1066" s="210"/>
      <c r="AA1066" s="210"/>
      <c r="AB1066" s="210"/>
      <c r="AC1066" s="210"/>
      <c r="AD1066" s="210"/>
      <c r="AE1066" s="210"/>
      <c r="AF1066" s="210"/>
      <c r="AG1066" s="210" t="s">
        <v>331</v>
      </c>
      <c r="AH1066" s="210">
        <v>4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 x14ac:dyDescent="0.2">
      <c r="A1067" s="235">
        <v>212</v>
      </c>
      <c r="B1067" s="236" t="s">
        <v>1397</v>
      </c>
      <c r="C1067" s="254" t="s">
        <v>1398</v>
      </c>
      <c r="D1067" s="237" t="s">
        <v>392</v>
      </c>
      <c r="E1067" s="238">
        <v>136.1</v>
      </c>
      <c r="F1067" s="239"/>
      <c r="G1067" s="240">
        <f>ROUND(E1067*F1067,2)</f>
        <v>0</v>
      </c>
      <c r="H1067" s="239"/>
      <c r="I1067" s="240">
        <f>ROUND(E1067*H1067,2)</f>
        <v>0</v>
      </c>
      <c r="J1067" s="239"/>
      <c r="K1067" s="240">
        <f>ROUND(E1067*J1067,2)</f>
        <v>0</v>
      </c>
      <c r="L1067" s="240">
        <v>21</v>
      </c>
      <c r="M1067" s="240">
        <f>G1067*(1+L1067/100)</f>
        <v>0</v>
      </c>
      <c r="N1067" s="238">
        <v>1.7000000000000001E-4</v>
      </c>
      <c r="O1067" s="238">
        <f>ROUND(E1067*N1067,2)</f>
        <v>0.02</v>
      </c>
      <c r="P1067" s="238">
        <v>0</v>
      </c>
      <c r="Q1067" s="238">
        <f>ROUND(E1067*P1067,2)</f>
        <v>0</v>
      </c>
      <c r="R1067" s="240" t="s">
        <v>1316</v>
      </c>
      <c r="S1067" s="240" t="s">
        <v>324</v>
      </c>
      <c r="T1067" s="241" t="s">
        <v>324</v>
      </c>
      <c r="U1067" s="220">
        <v>0.16</v>
      </c>
      <c r="V1067" s="220">
        <f>ROUND(E1067*U1067,2)</f>
        <v>21.78</v>
      </c>
      <c r="W1067" s="220"/>
      <c r="X1067" s="220" t="s">
        <v>325</v>
      </c>
      <c r="Y1067" s="220" t="s">
        <v>651</v>
      </c>
      <c r="Z1067" s="210"/>
      <c r="AA1067" s="210"/>
      <c r="AB1067" s="210"/>
      <c r="AC1067" s="210"/>
      <c r="AD1067" s="210"/>
      <c r="AE1067" s="210"/>
      <c r="AF1067" s="210"/>
      <c r="AG1067" s="210" t="s">
        <v>335</v>
      </c>
      <c r="AH1067" s="210"/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2" x14ac:dyDescent="0.2">
      <c r="A1068" s="217"/>
      <c r="B1068" s="218"/>
      <c r="C1068" s="256" t="s">
        <v>1399</v>
      </c>
      <c r="D1068" s="221"/>
      <c r="E1068" s="222">
        <v>136.1</v>
      </c>
      <c r="F1068" s="220"/>
      <c r="G1068" s="220"/>
      <c r="H1068" s="220"/>
      <c r="I1068" s="220"/>
      <c r="J1068" s="220"/>
      <c r="K1068" s="220"/>
      <c r="L1068" s="220"/>
      <c r="M1068" s="220"/>
      <c r="N1068" s="219"/>
      <c r="O1068" s="219"/>
      <c r="P1068" s="219"/>
      <c r="Q1068" s="219"/>
      <c r="R1068" s="220"/>
      <c r="S1068" s="220"/>
      <c r="T1068" s="220"/>
      <c r="U1068" s="220"/>
      <c r="V1068" s="220"/>
      <c r="W1068" s="220"/>
      <c r="X1068" s="220"/>
      <c r="Y1068" s="220"/>
      <c r="Z1068" s="210"/>
      <c r="AA1068" s="210"/>
      <c r="AB1068" s="210"/>
      <c r="AC1068" s="210"/>
      <c r="AD1068" s="210"/>
      <c r="AE1068" s="210"/>
      <c r="AF1068" s="210"/>
      <c r="AG1068" s="210" t="s">
        <v>331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1" x14ac:dyDescent="0.2">
      <c r="A1069" s="235">
        <v>213</v>
      </c>
      <c r="B1069" s="236" t="s">
        <v>1400</v>
      </c>
      <c r="C1069" s="254" t="s">
        <v>1401</v>
      </c>
      <c r="D1069" s="237" t="s">
        <v>381</v>
      </c>
      <c r="E1069" s="238">
        <v>136.1</v>
      </c>
      <c r="F1069" s="239"/>
      <c r="G1069" s="240">
        <f>ROUND(E1069*F1069,2)</f>
        <v>0</v>
      </c>
      <c r="H1069" s="239"/>
      <c r="I1069" s="240">
        <f>ROUND(E1069*H1069,2)</f>
        <v>0</v>
      </c>
      <c r="J1069" s="239"/>
      <c r="K1069" s="240">
        <f>ROUND(E1069*J1069,2)</f>
        <v>0</v>
      </c>
      <c r="L1069" s="240">
        <v>21</v>
      </c>
      <c r="M1069" s="240">
        <f>G1069*(1+L1069/100)</f>
        <v>0</v>
      </c>
      <c r="N1069" s="238">
        <v>5.2999999999999998E-4</v>
      </c>
      <c r="O1069" s="238">
        <f>ROUND(E1069*N1069,2)</f>
        <v>7.0000000000000007E-2</v>
      </c>
      <c r="P1069" s="238">
        <v>0</v>
      </c>
      <c r="Q1069" s="238">
        <f>ROUND(E1069*P1069,2)</f>
        <v>0</v>
      </c>
      <c r="R1069" s="240" t="s">
        <v>1316</v>
      </c>
      <c r="S1069" s="240" t="s">
        <v>324</v>
      </c>
      <c r="T1069" s="241" t="s">
        <v>324</v>
      </c>
      <c r="U1069" s="220">
        <v>0.1</v>
      </c>
      <c r="V1069" s="220">
        <f>ROUND(E1069*U1069,2)</f>
        <v>13.61</v>
      </c>
      <c r="W1069" s="220"/>
      <c r="X1069" s="220" t="s">
        <v>325</v>
      </c>
      <c r="Y1069" s="220" t="s">
        <v>651</v>
      </c>
      <c r="Z1069" s="210"/>
      <c r="AA1069" s="210"/>
      <c r="AB1069" s="210"/>
      <c r="AC1069" s="210"/>
      <c r="AD1069" s="210"/>
      <c r="AE1069" s="210"/>
      <c r="AF1069" s="210"/>
      <c r="AG1069" s="210" t="s">
        <v>335</v>
      </c>
      <c r="AH1069" s="210"/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2" x14ac:dyDescent="0.2">
      <c r="A1070" s="217"/>
      <c r="B1070" s="218"/>
      <c r="C1070" s="257" t="s">
        <v>1072</v>
      </c>
      <c r="D1070" s="244"/>
      <c r="E1070" s="244"/>
      <c r="F1070" s="244"/>
      <c r="G1070" s="244"/>
      <c r="H1070" s="220"/>
      <c r="I1070" s="220"/>
      <c r="J1070" s="220"/>
      <c r="K1070" s="220"/>
      <c r="L1070" s="220"/>
      <c r="M1070" s="220"/>
      <c r="N1070" s="219"/>
      <c r="O1070" s="219"/>
      <c r="P1070" s="219"/>
      <c r="Q1070" s="219"/>
      <c r="R1070" s="220"/>
      <c r="S1070" s="220"/>
      <c r="T1070" s="220"/>
      <c r="U1070" s="220"/>
      <c r="V1070" s="220"/>
      <c r="W1070" s="220"/>
      <c r="X1070" s="220"/>
      <c r="Y1070" s="220"/>
      <c r="Z1070" s="210"/>
      <c r="AA1070" s="210"/>
      <c r="AB1070" s="210"/>
      <c r="AC1070" s="210"/>
      <c r="AD1070" s="210"/>
      <c r="AE1070" s="210"/>
      <c r="AF1070" s="210"/>
      <c r="AG1070" s="210" t="s">
        <v>369</v>
      </c>
      <c r="AH1070" s="210"/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2" x14ac:dyDescent="0.2">
      <c r="A1071" s="217"/>
      <c r="B1071" s="218"/>
      <c r="C1071" s="256" t="s">
        <v>1402</v>
      </c>
      <c r="D1071" s="221"/>
      <c r="E1071" s="222">
        <v>136.1</v>
      </c>
      <c r="F1071" s="220"/>
      <c r="G1071" s="220"/>
      <c r="H1071" s="220"/>
      <c r="I1071" s="220"/>
      <c r="J1071" s="220"/>
      <c r="K1071" s="220"/>
      <c r="L1071" s="220"/>
      <c r="M1071" s="220"/>
      <c r="N1071" s="219"/>
      <c r="O1071" s="219"/>
      <c r="P1071" s="219"/>
      <c r="Q1071" s="219"/>
      <c r="R1071" s="220"/>
      <c r="S1071" s="220"/>
      <c r="T1071" s="220"/>
      <c r="U1071" s="220"/>
      <c r="V1071" s="220"/>
      <c r="W1071" s="220"/>
      <c r="X1071" s="220"/>
      <c r="Y1071" s="220"/>
      <c r="Z1071" s="210"/>
      <c r="AA1071" s="210"/>
      <c r="AB1071" s="210"/>
      <c r="AC1071" s="210"/>
      <c r="AD1071" s="210"/>
      <c r="AE1071" s="210"/>
      <c r="AF1071" s="210"/>
      <c r="AG1071" s="210" t="s">
        <v>331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1" x14ac:dyDescent="0.2">
      <c r="A1072" s="235">
        <v>214</v>
      </c>
      <c r="B1072" s="236" t="s">
        <v>1403</v>
      </c>
      <c r="C1072" s="254" t="s">
        <v>1404</v>
      </c>
      <c r="D1072" s="237" t="s">
        <v>365</v>
      </c>
      <c r="E1072" s="238">
        <v>10.18887</v>
      </c>
      <c r="F1072" s="239"/>
      <c r="G1072" s="240">
        <f>ROUND(E1072*F1072,2)</f>
        <v>0</v>
      </c>
      <c r="H1072" s="239"/>
      <c r="I1072" s="240">
        <f>ROUND(E1072*H1072,2)</f>
        <v>0</v>
      </c>
      <c r="J1072" s="239"/>
      <c r="K1072" s="240">
        <f>ROUND(E1072*J1072,2)</f>
        <v>0</v>
      </c>
      <c r="L1072" s="240">
        <v>21</v>
      </c>
      <c r="M1072" s="240">
        <f>G1072*(1+L1072/100)</f>
        <v>0</v>
      </c>
      <c r="N1072" s="238">
        <v>0</v>
      </c>
      <c r="O1072" s="238">
        <f>ROUND(E1072*N1072,2)</f>
        <v>0</v>
      </c>
      <c r="P1072" s="238">
        <v>0</v>
      </c>
      <c r="Q1072" s="238">
        <f>ROUND(E1072*P1072,2)</f>
        <v>0</v>
      </c>
      <c r="R1072" s="240" t="s">
        <v>1316</v>
      </c>
      <c r="S1072" s="240" t="s">
        <v>324</v>
      </c>
      <c r="T1072" s="241" t="s">
        <v>324</v>
      </c>
      <c r="U1072" s="220">
        <v>1.6</v>
      </c>
      <c r="V1072" s="220">
        <f>ROUND(E1072*U1072,2)</f>
        <v>16.3</v>
      </c>
      <c r="W1072" s="220"/>
      <c r="X1072" s="220" t="s">
        <v>1303</v>
      </c>
      <c r="Y1072" s="220" t="s">
        <v>326</v>
      </c>
      <c r="Z1072" s="210"/>
      <c r="AA1072" s="210"/>
      <c r="AB1072" s="210"/>
      <c r="AC1072" s="210"/>
      <c r="AD1072" s="210"/>
      <c r="AE1072" s="210"/>
      <c r="AF1072" s="210"/>
      <c r="AG1072" s="210" t="s">
        <v>1405</v>
      </c>
      <c r="AH1072" s="210"/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2" x14ac:dyDescent="0.2">
      <c r="A1073" s="217"/>
      <c r="B1073" s="218"/>
      <c r="C1073" s="255" t="s">
        <v>1406</v>
      </c>
      <c r="D1073" s="243"/>
      <c r="E1073" s="243"/>
      <c r="F1073" s="243"/>
      <c r="G1073" s="243"/>
      <c r="H1073" s="220"/>
      <c r="I1073" s="220"/>
      <c r="J1073" s="220"/>
      <c r="K1073" s="220"/>
      <c r="L1073" s="220"/>
      <c r="M1073" s="220"/>
      <c r="N1073" s="219"/>
      <c r="O1073" s="219"/>
      <c r="P1073" s="219"/>
      <c r="Q1073" s="219"/>
      <c r="R1073" s="220"/>
      <c r="S1073" s="220"/>
      <c r="T1073" s="220"/>
      <c r="U1073" s="220"/>
      <c r="V1073" s="220"/>
      <c r="W1073" s="220"/>
      <c r="X1073" s="220"/>
      <c r="Y1073" s="220"/>
      <c r="Z1073" s="210"/>
      <c r="AA1073" s="210"/>
      <c r="AB1073" s="210"/>
      <c r="AC1073" s="210"/>
      <c r="AD1073" s="210"/>
      <c r="AE1073" s="210"/>
      <c r="AF1073" s="210"/>
      <c r="AG1073" s="210" t="s">
        <v>329</v>
      </c>
      <c r="AH1073" s="210"/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2" x14ac:dyDescent="0.2">
      <c r="A1074" s="217"/>
      <c r="B1074" s="218"/>
      <c r="C1074" s="256" t="s">
        <v>1306</v>
      </c>
      <c r="D1074" s="221"/>
      <c r="E1074" s="222"/>
      <c r="F1074" s="220"/>
      <c r="G1074" s="220"/>
      <c r="H1074" s="220"/>
      <c r="I1074" s="220"/>
      <c r="J1074" s="220"/>
      <c r="K1074" s="220"/>
      <c r="L1074" s="220"/>
      <c r="M1074" s="220"/>
      <c r="N1074" s="219"/>
      <c r="O1074" s="219"/>
      <c r="P1074" s="219"/>
      <c r="Q1074" s="219"/>
      <c r="R1074" s="220"/>
      <c r="S1074" s="220"/>
      <c r="T1074" s="220"/>
      <c r="U1074" s="220"/>
      <c r="V1074" s="220"/>
      <c r="W1074" s="220"/>
      <c r="X1074" s="220"/>
      <c r="Y1074" s="220"/>
      <c r="Z1074" s="210"/>
      <c r="AA1074" s="210"/>
      <c r="AB1074" s="210"/>
      <c r="AC1074" s="210"/>
      <c r="AD1074" s="210"/>
      <c r="AE1074" s="210"/>
      <c r="AF1074" s="210"/>
      <c r="AG1074" s="210" t="s">
        <v>331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3" x14ac:dyDescent="0.2">
      <c r="A1075" s="217"/>
      <c r="B1075" s="218"/>
      <c r="C1075" s="256" t="s">
        <v>1407</v>
      </c>
      <c r="D1075" s="221"/>
      <c r="E1075" s="222"/>
      <c r="F1075" s="220"/>
      <c r="G1075" s="220"/>
      <c r="H1075" s="220"/>
      <c r="I1075" s="220"/>
      <c r="J1075" s="220"/>
      <c r="K1075" s="220"/>
      <c r="L1075" s="220"/>
      <c r="M1075" s="220"/>
      <c r="N1075" s="219"/>
      <c r="O1075" s="219"/>
      <c r="P1075" s="219"/>
      <c r="Q1075" s="219"/>
      <c r="R1075" s="220"/>
      <c r="S1075" s="220"/>
      <c r="T1075" s="220"/>
      <c r="U1075" s="220"/>
      <c r="V1075" s="220"/>
      <c r="W1075" s="220"/>
      <c r="X1075" s="220"/>
      <c r="Y1075" s="220"/>
      <c r="Z1075" s="210"/>
      <c r="AA1075" s="210"/>
      <c r="AB1075" s="210"/>
      <c r="AC1075" s="210"/>
      <c r="AD1075" s="210"/>
      <c r="AE1075" s="210"/>
      <c r="AF1075" s="210"/>
      <c r="AG1075" s="210" t="s">
        <v>331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3" x14ac:dyDescent="0.2">
      <c r="A1076" s="217"/>
      <c r="B1076" s="218"/>
      <c r="C1076" s="256" t="s">
        <v>1408</v>
      </c>
      <c r="D1076" s="221"/>
      <c r="E1076" s="222">
        <v>10.18887</v>
      </c>
      <c r="F1076" s="220"/>
      <c r="G1076" s="220"/>
      <c r="H1076" s="220"/>
      <c r="I1076" s="220"/>
      <c r="J1076" s="220"/>
      <c r="K1076" s="220"/>
      <c r="L1076" s="220"/>
      <c r="M1076" s="220"/>
      <c r="N1076" s="219"/>
      <c r="O1076" s="219"/>
      <c r="P1076" s="219"/>
      <c r="Q1076" s="219"/>
      <c r="R1076" s="220"/>
      <c r="S1076" s="220"/>
      <c r="T1076" s="220"/>
      <c r="U1076" s="220"/>
      <c r="V1076" s="220"/>
      <c r="W1076" s="220"/>
      <c r="X1076" s="220"/>
      <c r="Y1076" s="220"/>
      <c r="Z1076" s="210"/>
      <c r="AA1076" s="210"/>
      <c r="AB1076" s="210"/>
      <c r="AC1076" s="210"/>
      <c r="AD1076" s="210"/>
      <c r="AE1076" s="210"/>
      <c r="AF1076" s="210"/>
      <c r="AG1076" s="210" t="s">
        <v>331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x14ac:dyDescent="0.2">
      <c r="A1077" s="228" t="s">
        <v>318</v>
      </c>
      <c r="B1077" s="229" t="s">
        <v>253</v>
      </c>
      <c r="C1077" s="253" t="s">
        <v>254</v>
      </c>
      <c r="D1077" s="230"/>
      <c r="E1077" s="231"/>
      <c r="F1077" s="232"/>
      <c r="G1077" s="232">
        <f>SUMIF(AG1078:AG1180,"&lt;&gt;NOR",G1078:G1180)</f>
        <v>0</v>
      </c>
      <c r="H1077" s="232"/>
      <c r="I1077" s="232">
        <f>SUM(I1078:I1180)</f>
        <v>0</v>
      </c>
      <c r="J1077" s="232"/>
      <c r="K1077" s="232">
        <f>SUM(K1078:K1180)</f>
        <v>0</v>
      </c>
      <c r="L1077" s="232"/>
      <c r="M1077" s="232">
        <f>SUM(M1078:M1180)</f>
        <v>0</v>
      </c>
      <c r="N1077" s="231"/>
      <c r="O1077" s="231">
        <f>SUM(O1078:O1180)</f>
        <v>3.0600000000000005</v>
      </c>
      <c r="P1077" s="231"/>
      <c r="Q1077" s="231">
        <f>SUM(Q1078:Q1180)</f>
        <v>2.89</v>
      </c>
      <c r="R1077" s="232"/>
      <c r="S1077" s="232"/>
      <c r="T1077" s="233"/>
      <c r="U1077" s="227"/>
      <c r="V1077" s="227">
        <f>SUM(V1078:V1180)</f>
        <v>603.08999999999992</v>
      </c>
      <c r="W1077" s="227"/>
      <c r="X1077" s="227"/>
      <c r="Y1077" s="227"/>
      <c r="AG1077" t="s">
        <v>319</v>
      </c>
    </row>
    <row r="1078" spans="1:60" ht="22.5" outlineLevel="1" x14ac:dyDescent="0.2">
      <c r="A1078" s="235">
        <v>215</v>
      </c>
      <c r="B1078" s="236" t="s">
        <v>1409</v>
      </c>
      <c r="C1078" s="254" t="s">
        <v>1410</v>
      </c>
      <c r="D1078" s="237" t="s">
        <v>392</v>
      </c>
      <c r="E1078" s="238">
        <v>288.8</v>
      </c>
      <c r="F1078" s="239"/>
      <c r="G1078" s="240">
        <f>ROUND(E1078*F1078,2)</f>
        <v>0</v>
      </c>
      <c r="H1078" s="239"/>
      <c r="I1078" s="240">
        <f>ROUND(E1078*H1078,2)</f>
        <v>0</v>
      </c>
      <c r="J1078" s="239"/>
      <c r="K1078" s="240">
        <f>ROUND(E1078*J1078,2)</f>
        <v>0</v>
      </c>
      <c r="L1078" s="240">
        <v>21</v>
      </c>
      <c r="M1078" s="240">
        <f>G1078*(1+L1078/100)</f>
        <v>0</v>
      </c>
      <c r="N1078" s="238">
        <v>0</v>
      </c>
      <c r="O1078" s="238">
        <f>ROUND(E1078*N1078,2)</f>
        <v>0</v>
      </c>
      <c r="P1078" s="238">
        <v>0.01</v>
      </c>
      <c r="Q1078" s="238">
        <f>ROUND(E1078*P1078,2)</f>
        <v>2.89</v>
      </c>
      <c r="R1078" s="240" t="s">
        <v>1316</v>
      </c>
      <c r="S1078" s="240" t="s">
        <v>324</v>
      </c>
      <c r="T1078" s="241" t="s">
        <v>324</v>
      </c>
      <c r="U1078" s="220">
        <v>0.06</v>
      </c>
      <c r="V1078" s="220">
        <f>ROUND(E1078*U1078,2)</f>
        <v>17.329999999999998</v>
      </c>
      <c r="W1078" s="220"/>
      <c r="X1078" s="220" t="s">
        <v>325</v>
      </c>
      <c r="Y1078" s="220" t="s">
        <v>326</v>
      </c>
      <c r="Z1078" s="210"/>
      <c r="AA1078" s="210"/>
      <c r="AB1078" s="210"/>
      <c r="AC1078" s="210"/>
      <c r="AD1078" s="210"/>
      <c r="AE1078" s="210"/>
      <c r="AF1078" s="210"/>
      <c r="AG1078" s="210" t="s">
        <v>335</v>
      </c>
      <c r="AH1078" s="210"/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2" x14ac:dyDescent="0.2">
      <c r="A1079" s="217"/>
      <c r="B1079" s="218"/>
      <c r="C1079" s="256" t="s">
        <v>1411</v>
      </c>
      <c r="D1079" s="221"/>
      <c r="E1079" s="222">
        <v>288.8</v>
      </c>
      <c r="F1079" s="220"/>
      <c r="G1079" s="220"/>
      <c r="H1079" s="220"/>
      <c r="I1079" s="220"/>
      <c r="J1079" s="220"/>
      <c r="K1079" s="220"/>
      <c r="L1079" s="220"/>
      <c r="M1079" s="220"/>
      <c r="N1079" s="219"/>
      <c r="O1079" s="219"/>
      <c r="P1079" s="219"/>
      <c r="Q1079" s="219"/>
      <c r="R1079" s="220"/>
      <c r="S1079" s="220"/>
      <c r="T1079" s="220"/>
      <c r="U1079" s="220"/>
      <c r="V1079" s="220"/>
      <c r="W1079" s="220"/>
      <c r="X1079" s="220"/>
      <c r="Y1079" s="220"/>
      <c r="Z1079" s="210"/>
      <c r="AA1079" s="210"/>
      <c r="AB1079" s="210"/>
      <c r="AC1079" s="210"/>
      <c r="AD1079" s="210"/>
      <c r="AE1079" s="210"/>
      <c r="AF1079" s="210"/>
      <c r="AG1079" s="210" t="s">
        <v>331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">
      <c r="A1080" s="235">
        <v>216</v>
      </c>
      <c r="B1080" s="236" t="s">
        <v>1412</v>
      </c>
      <c r="C1080" s="254" t="s">
        <v>1413</v>
      </c>
      <c r="D1080" s="237" t="s">
        <v>392</v>
      </c>
      <c r="E1080" s="238">
        <v>614.50250000000005</v>
      </c>
      <c r="F1080" s="239"/>
      <c r="G1080" s="240">
        <f>ROUND(E1080*F1080,2)</f>
        <v>0</v>
      </c>
      <c r="H1080" s="239"/>
      <c r="I1080" s="240">
        <f>ROUND(E1080*H1080,2)</f>
        <v>0</v>
      </c>
      <c r="J1080" s="239"/>
      <c r="K1080" s="240">
        <f>ROUND(E1080*J1080,2)</f>
        <v>0</v>
      </c>
      <c r="L1080" s="240">
        <v>21</v>
      </c>
      <c r="M1080" s="240">
        <f>G1080*(1+L1080/100)</f>
        <v>0</v>
      </c>
      <c r="N1080" s="238">
        <v>3.8000000000000002E-4</v>
      </c>
      <c r="O1080" s="238">
        <f>ROUND(E1080*N1080,2)</f>
        <v>0.23</v>
      </c>
      <c r="P1080" s="238">
        <v>0</v>
      </c>
      <c r="Q1080" s="238">
        <f>ROUND(E1080*P1080,2)</f>
        <v>0</v>
      </c>
      <c r="R1080" s="240" t="s">
        <v>1316</v>
      </c>
      <c r="S1080" s="240" t="s">
        <v>324</v>
      </c>
      <c r="T1080" s="241" t="s">
        <v>324</v>
      </c>
      <c r="U1080" s="220">
        <v>0.11</v>
      </c>
      <c r="V1080" s="220">
        <f>ROUND(E1080*U1080,2)</f>
        <v>67.599999999999994</v>
      </c>
      <c r="W1080" s="220"/>
      <c r="X1080" s="220" t="s">
        <v>325</v>
      </c>
      <c r="Y1080" s="220" t="s">
        <v>651</v>
      </c>
      <c r="Z1080" s="210"/>
      <c r="AA1080" s="210"/>
      <c r="AB1080" s="210"/>
      <c r="AC1080" s="210"/>
      <c r="AD1080" s="210"/>
      <c r="AE1080" s="210"/>
      <c r="AF1080" s="210"/>
      <c r="AG1080" s="210" t="s">
        <v>335</v>
      </c>
      <c r="AH1080" s="210"/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2" x14ac:dyDescent="0.2">
      <c r="A1081" s="217"/>
      <c r="B1081" s="218"/>
      <c r="C1081" s="256" t="s">
        <v>1414</v>
      </c>
      <c r="D1081" s="221"/>
      <c r="E1081" s="222"/>
      <c r="F1081" s="220"/>
      <c r="G1081" s="220"/>
      <c r="H1081" s="220"/>
      <c r="I1081" s="220"/>
      <c r="J1081" s="220"/>
      <c r="K1081" s="220"/>
      <c r="L1081" s="220"/>
      <c r="M1081" s="220"/>
      <c r="N1081" s="219"/>
      <c r="O1081" s="219"/>
      <c r="P1081" s="219"/>
      <c r="Q1081" s="219"/>
      <c r="R1081" s="220"/>
      <c r="S1081" s="220"/>
      <c r="T1081" s="220"/>
      <c r="U1081" s="220"/>
      <c r="V1081" s="220"/>
      <c r="W1081" s="220"/>
      <c r="X1081" s="220"/>
      <c r="Y1081" s="220"/>
      <c r="Z1081" s="210"/>
      <c r="AA1081" s="210"/>
      <c r="AB1081" s="210"/>
      <c r="AC1081" s="210"/>
      <c r="AD1081" s="210"/>
      <c r="AE1081" s="210"/>
      <c r="AF1081" s="210"/>
      <c r="AG1081" s="210" t="s">
        <v>331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3" x14ac:dyDescent="0.2">
      <c r="A1082" s="217"/>
      <c r="B1082" s="218"/>
      <c r="C1082" s="256" t="s">
        <v>1415</v>
      </c>
      <c r="D1082" s="221"/>
      <c r="E1082" s="222">
        <v>299.17</v>
      </c>
      <c r="F1082" s="220"/>
      <c r="G1082" s="220"/>
      <c r="H1082" s="220"/>
      <c r="I1082" s="220"/>
      <c r="J1082" s="220"/>
      <c r="K1082" s="220"/>
      <c r="L1082" s="220"/>
      <c r="M1082" s="220"/>
      <c r="N1082" s="219"/>
      <c r="O1082" s="219"/>
      <c r="P1082" s="219"/>
      <c r="Q1082" s="219"/>
      <c r="R1082" s="220"/>
      <c r="S1082" s="220"/>
      <c r="T1082" s="220"/>
      <c r="U1082" s="220"/>
      <c r="V1082" s="220"/>
      <c r="W1082" s="220"/>
      <c r="X1082" s="220"/>
      <c r="Y1082" s="220"/>
      <c r="Z1082" s="210"/>
      <c r="AA1082" s="210"/>
      <c r="AB1082" s="210"/>
      <c r="AC1082" s="210"/>
      <c r="AD1082" s="210"/>
      <c r="AE1082" s="210"/>
      <c r="AF1082" s="210"/>
      <c r="AG1082" s="210" t="s">
        <v>331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3" x14ac:dyDescent="0.2">
      <c r="A1083" s="217"/>
      <c r="B1083" s="218"/>
      <c r="C1083" s="256" t="s">
        <v>1416</v>
      </c>
      <c r="D1083" s="221"/>
      <c r="E1083" s="222">
        <v>16.649999999999999</v>
      </c>
      <c r="F1083" s="220"/>
      <c r="G1083" s="220"/>
      <c r="H1083" s="220"/>
      <c r="I1083" s="220"/>
      <c r="J1083" s="220"/>
      <c r="K1083" s="220"/>
      <c r="L1083" s="220"/>
      <c r="M1083" s="220"/>
      <c r="N1083" s="219"/>
      <c r="O1083" s="219"/>
      <c r="P1083" s="219"/>
      <c r="Q1083" s="219"/>
      <c r="R1083" s="220"/>
      <c r="S1083" s="220"/>
      <c r="T1083" s="220"/>
      <c r="U1083" s="220"/>
      <c r="V1083" s="220"/>
      <c r="W1083" s="220"/>
      <c r="X1083" s="220"/>
      <c r="Y1083" s="220"/>
      <c r="Z1083" s="210"/>
      <c r="AA1083" s="210"/>
      <c r="AB1083" s="210"/>
      <c r="AC1083" s="210"/>
      <c r="AD1083" s="210"/>
      <c r="AE1083" s="210"/>
      <c r="AF1083" s="210"/>
      <c r="AG1083" s="210" t="s">
        <v>331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3" x14ac:dyDescent="0.2">
      <c r="A1084" s="217"/>
      <c r="B1084" s="218"/>
      <c r="C1084" s="256" t="s">
        <v>1417</v>
      </c>
      <c r="D1084" s="221"/>
      <c r="E1084" s="222">
        <v>16.8</v>
      </c>
      <c r="F1084" s="220"/>
      <c r="G1084" s="220"/>
      <c r="H1084" s="220"/>
      <c r="I1084" s="220"/>
      <c r="J1084" s="220"/>
      <c r="K1084" s="220"/>
      <c r="L1084" s="220"/>
      <c r="M1084" s="220"/>
      <c r="N1084" s="219"/>
      <c r="O1084" s="219"/>
      <c r="P1084" s="219"/>
      <c r="Q1084" s="219"/>
      <c r="R1084" s="220"/>
      <c r="S1084" s="220"/>
      <c r="T1084" s="220"/>
      <c r="U1084" s="220"/>
      <c r="V1084" s="220"/>
      <c r="W1084" s="220"/>
      <c r="X1084" s="220"/>
      <c r="Y1084" s="220"/>
      <c r="Z1084" s="210"/>
      <c r="AA1084" s="210"/>
      <c r="AB1084" s="210"/>
      <c r="AC1084" s="210"/>
      <c r="AD1084" s="210"/>
      <c r="AE1084" s="210"/>
      <c r="AF1084" s="210"/>
      <c r="AG1084" s="210" t="s">
        <v>331</v>
      </c>
      <c r="AH1084" s="210">
        <v>0</v>
      </c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3" x14ac:dyDescent="0.2">
      <c r="A1085" s="217"/>
      <c r="B1085" s="218"/>
      <c r="C1085" s="256" t="s">
        <v>1418</v>
      </c>
      <c r="D1085" s="221"/>
      <c r="E1085" s="222">
        <v>248.0625</v>
      </c>
      <c r="F1085" s="220"/>
      <c r="G1085" s="220"/>
      <c r="H1085" s="220"/>
      <c r="I1085" s="220"/>
      <c r="J1085" s="220"/>
      <c r="K1085" s="220"/>
      <c r="L1085" s="220"/>
      <c r="M1085" s="220"/>
      <c r="N1085" s="219"/>
      <c r="O1085" s="219"/>
      <c r="P1085" s="219"/>
      <c r="Q1085" s="219"/>
      <c r="R1085" s="220"/>
      <c r="S1085" s="220"/>
      <c r="T1085" s="220"/>
      <c r="U1085" s="220"/>
      <c r="V1085" s="220"/>
      <c r="W1085" s="220"/>
      <c r="X1085" s="220"/>
      <c r="Y1085" s="220"/>
      <c r="Z1085" s="210"/>
      <c r="AA1085" s="210"/>
      <c r="AB1085" s="210"/>
      <c r="AC1085" s="210"/>
      <c r="AD1085" s="210"/>
      <c r="AE1085" s="210"/>
      <c r="AF1085" s="210"/>
      <c r="AG1085" s="210" t="s">
        <v>331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3" x14ac:dyDescent="0.2">
      <c r="A1086" s="217"/>
      <c r="B1086" s="218"/>
      <c r="C1086" s="256" t="s">
        <v>1419</v>
      </c>
      <c r="D1086" s="221"/>
      <c r="E1086" s="222">
        <v>26</v>
      </c>
      <c r="F1086" s="220"/>
      <c r="G1086" s="220"/>
      <c r="H1086" s="220"/>
      <c r="I1086" s="220"/>
      <c r="J1086" s="220"/>
      <c r="K1086" s="220"/>
      <c r="L1086" s="220"/>
      <c r="M1086" s="220"/>
      <c r="N1086" s="219"/>
      <c r="O1086" s="219"/>
      <c r="P1086" s="219"/>
      <c r="Q1086" s="219"/>
      <c r="R1086" s="220"/>
      <c r="S1086" s="220"/>
      <c r="T1086" s="220"/>
      <c r="U1086" s="220"/>
      <c r="V1086" s="220"/>
      <c r="W1086" s="220"/>
      <c r="X1086" s="220"/>
      <c r="Y1086" s="220"/>
      <c r="Z1086" s="210"/>
      <c r="AA1086" s="210"/>
      <c r="AB1086" s="210"/>
      <c r="AC1086" s="210"/>
      <c r="AD1086" s="210"/>
      <c r="AE1086" s="210"/>
      <c r="AF1086" s="210"/>
      <c r="AG1086" s="210" t="s">
        <v>331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3" x14ac:dyDescent="0.2">
      <c r="A1087" s="217"/>
      <c r="B1087" s="218"/>
      <c r="C1087" s="256" t="s">
        <v>1420</v>
      </c>
      <c r="D1087" s="221"/>
      <c r="E1087" s="222">
        <v>7.82</v>
      </c>
      <c r="F1087" s="220"/>
      <c r="G1087" s="220"/>
      <c r="H1087" s="220"/>
      <c r="I1087" s="220"/>
      <c r="J1087" s="220"/>
      <c r="K1087" s="220"/>
      <c r="L1087" s="220"/>
      <c r="M1087" s="220"/>
      <c r="N1087" s="219"/>
      <c r="O1087" s="219"/>
      <c r="P1087" s="219"/>
      <c r="Q1087" s="219"/>
      <c r="R1087" s="220"/>
      <c r="S1087" s="220"/>
      <c r="T1087" s="220"/>
      <c r="U1087" s="220"/>
      <c r="V1087" s="220"/>
      <c r="W1087" s="220"/>
      <c r="X1087" s="220"/>
      <c r="Y1087" s="220"/>
      <c r="Z1087" s="210"/>
      <c r="AA1087" s="210"/>
      <c r="AB1087" s="210"/>
      <c r="AC1087" s="210"/>
      <c r="AD1087" s="210"/>
      <c r="AE1087" s="210"/>
      <c r="AF1087" s="210"/>
      <c r="AG1087" s="210" t="s">
        <v>331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ht="22.5" outlineLevel="1" x14ac:dyDescent="0.2">
      <c r="A1088" s="235">
        <v>217</v>
      </c>
      <c r="B1088" s="236" t="s">
        <v>1421</v>
      </c>
      <c r="C1088" s="254" t="s">
        <v>1422</v>
      </c>
      <c r="D1088" s="237" t="s">
        <v>392</v>
      </c>
      <c r="E1088" s="238">
        <v>125.08</v>
      </c>
      <c r="F1088" s="239"/>
      <c r="G1088" s="240">
        <f>ROUND(E1088*F1088,2)</f>
        <v>0</v>
      </c>
      <c r="H1088" s="239"/>
      <c r="I1088" s="240">
        <f>ROUND(E1088*H1088,2)</f>
        <v>0</v>
      </c>
      <c r="J1088" s="239"/>
      <c r="K1088" s="240">
        <f>ROUND(E1088*J1088,2)</f>
        <v>0</v>
      </c>
      <c r="L1088" s="240">
        <v>21</v>
      </c>
      <c r="M1088" s="240">
        <f>G1088*(1+L1088/100)</f>
        <v>0</v>
      </c>
      <c r="N1088" s="238">
        <v>5.0000000000000001E-4</v>
      </c>
      <c r="O1088" s="238">
        <f>ROUND(E1088*N1088,2)</f>
        <v>0.06</v>
      </c>
      <c r="P1088" s="238">
        <v>0</v>
      </c>
      <c r="Q1088" s="238">
        <f>ROUND(E1088*P1088,2)</f>
        <v>0</v>
      </c>
      <c r="R1088" s="240" t="s">
        <v>1316</v>
      </c>
      <c r="S1088" s="240" t="s">
        <v>324</v>
      </c>
      <c r="T1088" s="241" t="s">
        <v>324</v>
      </c>
      <c r="U1088" s="220">
        <v>0.17799999999999999</v>
      </c>
      <c r="V1088" s="220">
        <f>ROUND(E1088*U1088,2)</f>
        <v>22.26</v>
      </c>
      <c r="W1088" s="220"/>
      <c r="X1088" s="220" t="s">
        <v>325</v>
      </c>
      <c r="Y1088" s="220" t="s">
        <v>651</v>
      </c>
      <c r="Z1088" s="210"/>
      <c r="AA1088" s="210"/>
      <c r="AB1088" s="210"/>
      <c r="AC1088" s="210"/>
      <c r="AD1088" s="210"/>
      <c r="AE1088" s="210"/>
      <c r="AF1088" s="210"/>
      <c r="AG1088" s="210" t="s">
        <v>335</v>
      </c>
      <c r="AH1088" s="210"/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2" x14ac:dyDescent="0.2">
      <c r="A1089" s="217"/>
      <c r="B1089" s="218"/>
      <c r="C1089" s="255" t="s">
        <v>1423</v>
      </c>
      <c r="D1089" s="243"/>
      <c r="E1089" s="243"/>
      <c r="F1089" s="243"/>
      <c r="G1089" s="243"/>
      <c r="H1089" s="220"/>
      <c r="I1089" s="220"/>
      <c r="J1089" s="220"/>
      <c r="K1089" s="220"/>
      <c r="L1089" s="220"/>
      <c r="M1089" s="220"/>
      <c r="N1089" s="219"/>
      <c r="O1089" s="219"/>
      <c r="P1089" s="219"/>
      <c r="Q1089" s="219"/>
      <c r="R1089" s="220"/>
      <c r="S1089" s="220"/>
      <c r="T1089" s="220"/>
      <c r="U1089" s="220"/>
      <c r="V1089" s="220"/>
      <c r="W1089" s="220"/>
      <c r="X1089" s="220"/>
      <c r="Y1089" s="220"/>
      <c r="Z1089" s="210"/>
      <c r="AA1089" s="210"/>
      <c r="AB1089" s="210"/>
      <c r="AC1089" s="210"/>
      <c r="AD1089" s="210"/>
      <c r="AE1089" s="210"/>
      <c r="AF1089" s="210"/>
      <c r="AG1089" s="210" t="s">
        <v>329</v>
      </c>
      <c r="AH1089" s="210"/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2" x14ac:dyDescent="0.2">
      <c r="A1090" s="217"/>
      <c r="B1090" s="218"/>
      <c r="C1090" s="256" t="s">
        <v>1414</v>
      </c>
      <c r="D1090" s="221"/>
      <c r="E1090" s="222"/>
      <c r="F1090" s="220"/>
      <c r="G1090" s="220"/>
      <c r="H1090" s="220"/>
      <c r="I1090" s="220"/>
      <c r="J1090" s="220"/>
      <c r="K1090" s="220"/>
      <c r="L1090" s="220"/>
      <c r="M1090" s="220"/>
      <c r="N1090" s="219"/>
      <c r="O1090" s="219"/>
      <c r="P1090" s="219"/>
      <c r="Q1090" s="219"/>
      <c r="R1090" s="220"/>
      <c r="S1090" s="220"/>
      <c r="T1090" s="220"/>
      <c r="U1090" s="220"/>
      <c r="V1090" s="220"/>
      <c r="W1090" s="220"/>
      <c r="X1090" s="220"/>
      <c r="Y1090" s="220"/>
      <c r="Z1090" s="210"/>
      <c r="AA1090" s="210"/>
      <c r="AB1090" s="210"/>
      <c r="AC1090" s="210"/>
      <c r="AD1090" s="210"/>
      <c r="AE1090" s="210"/>
      <c r="AF1090" s="210"/>
      <c r="AG1090" s="210" t="s">
        <v>331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3" x14ac:dyDescent="0.2">
      <c r="A1091" s="217"/>
      <c r="B1091" s="218"/>
      <c r="C1091" s="256" t="s">
        <v>1424</v>
      </c>
      <c r="D1091" s="221"/>
      <c r="E1091" s="222">
        <v>57.26</v>
      </c>
      <c r="F1091" s="220"/>
      <c r="G1091" s="220"/>
      <c r="H1091" s="220"/>
      <c r="I1091" s="220"/>
      <c r="J1091" s="220"/>
      <c r="K1091" s="220"/>
      <c r="L1091" s="220"/>
      <c r="M1091" s="220"/>
      <c r="N1091" s="219"/>
      <c r="O1091" s="219"/>
      <c r="P1091" s="219"/>
      <c r="Q1091" s="219"/>
      <c r="R1091" s="220"/>
      <c r="S1091" s="220"/>
      <c r="T1091" s="220"/>
      <c r="U1091" s="220"/>
      <c r="V1091" s="220"/>
      <c r="W1091" s="220"/>
      <c r="X1091" s="220"/>
      <c r="Y1091" s="220"/>
      <c r="Z1091" s="210"/>
      <c r="AA1091" s="210"/>
      <c r="AB1091" s="210"/>
      <c r="AC1091" s="210"/>
      <c r="AD1091" s="210"/>
      <c r="AE1091" s="210"/>
      <c r="AF1091" s="210"/>
      <c r="AG1091" s="210" t="s">
        <v>331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3" x14ac:dyDescent="0.2">
      <c r="A1092" s="217"/>
      <c r="B1092" s="218"/>
      <c r="C1092" s="256" t="s">
        <v>1425</v>
      </c>
      <c r="D1092" s="221"/>
      <c r="E1092" s="222">
        <v>6.3</v>
      </c>
      <c r="F1092" s="220"/>
      <c r="G1092" s="220"/>
      <c r="H1092" s="220"/>
      <c r="I1092" s="220"/>
      <c r="J1092" s="220"/>
      <c r="K1092" s="220"/>
      <c r="L1092" s="220"/>
      <c r="M1092" s="220"/>
      <c r="N1092" s="219"/>
      <c r="O1092" s="219"/>
      <c r="P1092" s="219"/>
      <c r="Q1092" s="219"/>
      <c r="R1092" s="220"/>
      <c r="S1092" s="220"/>
      <c r="T1092" s="220"/>
      <c r="U1092" s="220"/>
      <c r="V1092" s="220"/>
      <c r="W1092" s="220"/>
      <c r="X1092" s="220"/>
      <c r="Y1092" s="220"/>
      <c r="Z1092" s="210"/>
      <c r="AA1092" s="210"/>
      <c r="AB1092" s="210"/>
      <c r="AC1092" s="210"/>
      <c r="AD1092" s="210"/>
      <c r="AE1092" s="210"/>
      <c r="AF1092" s="210"/>
      <c r="AG1092" s="210" t="s">
        <v>331</v>
      </c>
      <c r="AH1092" s="210">
        <v>0</v>
      </c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3" x14ac:dyDescent="0.2">
      <c r="A1093" s="217"/>
      <c r="B1093" s="218"/>
      <c r="C1093" s="256" t="s">
        <v>1426</v>
      </c>
      <c r="D1093" s="221"/>
      <c r="E1093" s="222">
        <v>4.96</v>
      </c>
      <c r="F1093" s="220"/>
      <c r="G1093" s="220"/>
      <c r="H1093" s="220"/>
      <c r="I1093" s="220"/>
      <c r="J1093" s="220"/>
      <c r="K1093" s="220"/>
      <c r="L1093" s="220"/>
      <c r="M1093" s="220"/>
      <c r="N1093" s="219"/>
      <c r="O1093" s="219"/>
      <c r="P1093" s="219"/>
      <c r="Q1093" s="219"/>
      <c r="R1093" s="220"/>
      <c r="S1093" s="220"/>
      <c r="T1093" s="220"/>
      <c r="U1093" s="220"/>
      <c r="V1093" s="220"/>
      <c r="W1093" s="220"/>
      <c r="X1093" s="220"/>
      <c r="Y1093" s="220"/>
      <c r="Z1093" s="210"/>
      <c r="AA1093" s="210"/>
      <c r="AB1093" s="210"/>
      <c r="AC1093" s="210"/>
      <c r="AD1093" s="210"/>
      <c r="AE1093" s="210"/>
      <c r="AF1093" s="210"/>
      <c r="AG1093" s="210" t="s">
        <v>331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3" x14ac:dyDescent="0.2">
      <c r="A1094" s="217"/>
      <c r="B1094" s="218"/>
      <c r="C1094" s="256" t="s">
        <v>1427</v>
      </c>
      <c r="D1094" s="221"/>
      <c r="E1094" s="222">
        <v>42.98</v>
      </c>
      <c r="F1094" s="220"/>
      <c r="G1094" s="220"/>
      <c r="H1094" s="220"/>
      <c r="I1094" s="220"/>
      <c r="J1094" s="220"/>
      <c r="K1094" s="220"/>
      <c r="L1094" s="220"/>
      <c r="M1094" s="220"/>
      <c r="N1094" s="219"/>
      <c r="O1094" s="219"/>
      <c r="P1094" s="219"/>
      <c r="Q1094" s="219"/>
      <c r="R1094" s="220"/>
      <c r="S1094" s="220"/>
      <c r="T1094" s="220"/>
      <c r="U1094" s="220"/>
      <c r="V1094" s="220"/>
      <c r="W1094" s="220"/>
      <c r="X1094" s="220"/>
      <c r="Y1094" s="220"/>
      <c r="Z1094" s="210"/>
      <c r="AA1094" s="210"/>
      <c r="AB1094" s="210"/>
      <c r="AC1094" s="210"/>
      <c r="AD1094" s="210"/>
      <c r="AE1094" s="210"/>
      <c r="AF1094" s="210"/>
      <c r="AG1094" s="210" t="s">
        <v>331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3" x14ac:dyDescent="0.2">
      <c r="A1095" s="217"/>
      <c r="B1095" s="218"/>
      <c r="C1095" s="256" t="s">
        <v>1428</v>
      </c>
      <c r="D1095" s="221"/>
      <c r="E1095" s="222">
        <v>13.58</v>
      </c>
      <c r="F1095" s="220"/>
      <c r="G1095" s="220"/>
      <c r="H1095" s="220"/>
      <c r="I1095" s="220"/>
      <c r="J1095" s="220"/>
      <c r="K1095" s="220"/>
      <c r="L1095" s="220"/>
      <c r="M1095" s="220"/>
      <c r="N1095" s="219"/>
      <c r="O1095" s="219"/>
      <c r="P1095" s="219"/>
      <c r="Q1095" s="219"/>
      <c r="R1095" s="220"/>
      <c r="S1095" s="220"/>
      <c r="T1095" s="220"/>
      <c r="U1095" s="220"/>
      <c r="V1095" s="220"/>
      <c r="W1095" s="220"/>
      <c r="X1095" s="220"/>
      <c r="Y1095" s="220"/>
      <c r="Z1095" s="210"/>
      <c r="AA1095" s="210"/>
      <c r="AB1095" s="210"/>
      <c r="AC1095" s="210"/>
      <c r="AD1095" s="210"/>
      <c r="AE1095" s="210"/>
      <c r="AF1095" s="210"/>
      <c r="AG1095" s="210" t="s">
        <v>331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ht="22.5" outlineLevel="1" x14ac:dyDescent="0.2">
      <c r="A1096" s="235">
        <v>218</v>
      </c>
      <c r="B1096" s="236" t="s">
        <v>1429</v>
      </c>
      <c r="C1096" s="254" t="s">
        <v>1430</v>
      </c>
      <c r="D1096" s="237" t="s">
        <v>392</v>
      </c>
      <c r="E1096" s="238">
        <v>813.54899999999998</v>
      </c>
      <c r="F1096" s="239"/>
      <c r="G1096" s="240">
        <f>ROUND(E1096*F1096,2)</f>
        <v>0</v>
      </c>
      <c r="H1096" s="239"/>
      <c r="I1096" s="240">
        <f>ROUND(E1096*H1096,2)</f>
        <v>0</v>
      </c>
      <c r="J1096" s="239"/>
      <c r="K1096" s="240">
        <f>ROUND(E1096*J1096,2)</f>
        <v>0</v>
      </c>
      <c r="L1096" s="240">
        <v>21</v>
      </c>
      <c r="M1096" s="240">
        <f>G1096*(1+L1096/100)</f>
        <v>0</v>
      </c>
      <c r="N1096" s="238">
        <v>1.8000000000000001E-4</v>
      </c>
      <c r="O1096" s="238">
        <f>ROUND(E1096*N1096,2)</f>
        <v>0.15</v>
      </c>
      <c r="P1096" s="238">
        <v>0</v>
      </c>
      <c r="Q1096" s="238">
        <f>ROUND(E1096*P1096,2)</f>
        <v>0</v>
      </c>
      <c r="R1096" s="240" t="s">
        <v>385</v>
      </c>
      <c r="S1096" s="240" t="s">
        <v>324</v>
      </c>
      <c r="T1096" s="241" t="s">
        <v>324</v>
      </c>
      <c r="U1096" s="220">
        <v>0</v>
      </c>
      <c r="V1096" s="220">
        <f>ROUND(E1096*U1096,2)</f>
        <v>0</v>
      </c>
      <c r="W1096" s="220"/>
      <c r="X1096" s="220" t="s">
        <v>386</v>
      </c>
      <c r="Y1096" s="220" t="s">
        <v>651</v>
      </c>
      <c r="Z1096" s="210"/>
      <c r="AA1096" s="210"/>
      <c r="AB1096" s="210"/>
      <c r="AC1096" s="210"/>
      <c r="AD1096" s="210"/>
      <c r="AE1096" s="210"/>
      <c r="AF1096" s="210"/>
      <c r="AG1096" s="210" t="s">
        <v>652</v>
      </c>
      <c r="AH1096" s="210"/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2" x14ac:dyDescent="0.2">
      <c r="A1097" s="217"/>
      <c r="B1097" s="218"/>
      <c r="C1097" s="256" t="s">
        <v>1431</v>
      </c>
      <c r="D1097" s="221"/>
      <c r="E1097" s="222">
        <v>739.59</v>
      </c>
      <c r="F1097" s="220"/>
      <c r="G1097" s="220"/>
      <c r="H1097" s="220"/>
      <c r="I1097" s="220"/>
      <c r="J1097" s="220"/>
      <c r="K1097" s="220"/>
      <c r="L1097" s="220"/>
      <c r="M1097" s="220"/>
      <c r="N1097" s="219"/>
      <c r="O1097" s="219"/>
      <c r="P1097" s="219"/>
      <c r="Q1097" s="219"/>
      <c r="R1097" s="220"/>
      <c r="S1097" s="220"/>
      <c r="T1097" s="220"/>
      <c r="U1097" s="220"/>
      <c r="V1097" s="220"/>
      <c r="W1097" s="220"/>
      <c r="X1097" s="220"/>
      <c r="Y1097" s="220"/>
      <c r="Z1097" s="210"/>
      <c r="AA1097" s="210"/>
      <c r="AB1097" s="210"/>
      <c r="AC1097" s="210"/>
      <c r="AD1097" s="210"/>
      <c r="AE1097" s="210"/>
      <c r="AF1097" s="210"/>
      <c r="AG1097" s="210" t="s">
        <v>331</v>
      </c>
      <c r="AH1097" s="210">
        <v>0</v>
      </c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3" x14ac:dyDescent="0.2">
      <c r="A1098" s="217"/>
      <c r="B1098" s="218"/>
      <c r="C1098" s="260" t="s">
        <v>1432</v>
      </c>
      <c r="D1098" s="223"/>
      <c r="E1098" s="224">
        <v>73.959000000000003</v>
      </c>
      <c r="F1098" s="220"/>
      <c r="G1098" s="220"/>
      <c r="H1098" s="220"/>
      <c r="I1098" s="220"/>
      <c r="J1098" s="220"/>
      <c r="K1098" s="220"/>
      <c r="L1098" s="220"/>
      <c r="M1098" s="220"/>
      <c r="N1098" s="219"/>
      <c r="O1098" s="219"/>
      <c r="P1098" s="219"/>
      <c r="Q1098" s="219"/>
      <c r="R1098" s="220"/>
      <c r="S1098" s="220"/>
      <c r="T1098" s="220"/>
      <c r="U1098" s="220"/>
      <c r="V1098" s="220"/>
      <c r="W1098" s="220"/>
      <c r="X1098" s="220"/>
      <c r="Y1098" s="220"/>
      <c r="Z1098" s="210"/>
      <c r="AA1098" s="210"/>
      <c r="AB1098" s="210"/>
      <c r="AC1098" s="210"/>
      <c r="AD1098" s="210"/>
      <c r="AE1098" s="210"/>
      <c r="AF1098" s="210"/>
      <c r="AG1098" s="210" t="s">
        <v>331</v>
      </c>
      <c r="AH1098" s="210">
        <v>4</v>
      </c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ht="22.5" outlineLevel="1" x14ac:dyDescent="0.2">
      <c r="A1099" s="235">
        <v>219</v>
      </c>
      <c r="B1099" s="236" t="s">
        <v>1433</v>
      </c>
      <c r="C1099" s="254" t="s">
        <v>1434</v>
      </c>
      <c r="D1099" s="237" t="s">
        <v>392</v>
      </c>
      <c r="E1099" s="238">
        <v>614.50250000000005</v>
      </c>
      <c r="F1099" s="239"/>
      <c r="G1099" s="240">
        <f>ROUND(E1099*F1099,2)</f>
        <v>0</v>
      </c>
      <c r="H1099" s="239"/>
      <c r="I1099" s="240">
        <f>ROUND(E1099*H1099,2)</f>
        <v>0</v>
      </c>
      <c r="J1099" s="239"/>
      <c r="K1099" s="240">
        <f>ROUND(E1099*J1099,2)</f>
        <v>0</v>
      </c>
      <c r="L1099" s="240">
        <v>21</v>
      </c>
      <c r="M1099" s="240">
        <f>G1099*(1+L1099/100)</f>
        <v>0</v>
      </c>
      <c r="N1099" s="238">
        <v>3.0000000000000001E-5</v>
      </c>
      <c r="O1099" s="238">
        <f>ROUND(E1099*N1099,2)</f>
        <v>0.02</v>
      </c>
      <c r="P1099" s="238">
        <v>0</v>
      </c>
      <c r="Q1099" s="238">
        <f>ROUND(E1099*P1099,2)</f>
        <v>0</v>
      </c>
      <c r="R1099" s="240" t="s">
        <v>1316</v>
      </c>
      <c r="S1099" s="240" t="s">
        <v>324</v>
      </c>
      <c r="T1099" s="241" t="s">
        <v>324</v>
      </c>
      <c r="U1099" s="220">
        <v>0.317</v>
      </c>
      <c r="V1099" s="220">
        <f>ROUND(E1099*U1099,2)</f>
        <v>194.8</v>
      </c>
      <c r="W1099" s="220"/>
      <c r="X1099" s="220" t="s">
        <v>325</v>
      </c>
      <c r="Y1099" s="220" t="s">
        <v>651</v>
      </c>
      <c r="Z1099" s="210"/>
      <c r="AA1099" s="210"/>
      <c r="AB1099" s="210"/>
      <c r="AC1099" s="210"/>
      <c r="AD1099" s="210"/>
      <c r="AE1099" s="210"/>
      <c r="AF1099" s="210"/>
      <c r="AG1099" s="210" t="s">
        <v>335</v>
      </c>
      <c r="AH1099" s="210"/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2" x14ac:dyDescent="0.2">
      <c r="A1100" s="217"/>
      <c r="B1100" s="218"/>
      <c r="C1100" s="256" t="s">
        <v>1415</v>
      </c>
      <c r="D1100" s="221"/>
      <c r="E1100" s="222">
        <v>299.17</v>
      </c>
      <c r="F1100" s="220"/>
      <c r="G1100" s="220"/>
      <c r="H1100" s="220"/>
      <c r="I1100" s="220"/>
      <c r="J1100" s="220"/>
      <c r="K1100" s="220"/>
      <c r="L1100" s="220"/>
      <c r="M1100" s="220"/>
      <c r="N1100" s="219"/>
      <c r="O1100" s="219"/>
      <c r="P1100" s="219"/>
      <c r="Q1100" s="219"/>
      <c r="R1100" s="220"/>
      <c r="S1100" s="220"/>
      <c r="T1100" s="220"/>
      <c r="U1100" s="220"/>
      <c r="V1100" s="220"/>
      <c r="W1100" s="220"/>
      <c r="X1100" s="220"/>
      <c r="Y1100" s="220"/>
      <c r="Z1100" s="210"/>
      <c r="AA1100" s="210"/>
      <c r="AB1100" s="210"/>
      <c r="AC1100" s="210"/>
      <c r="AD1100" s="210"/>
      <c r="AE1100" s="210"/>
      <c r="AF1100" s="210"/>
      <c r="AG1100" s="210" t="s">
        <v>331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3" x14ac:dyDescent="0.2">
      <c r="A1101" s="217"/>
      <c r="B1101" s="218"/>
      <c r="C1101" s="256" t="s">
        <v>1416</v>
      </c>
      <c r="D1101" s="221"/>
      <c r="E1101" s="222">
        <v>16.649999999999999</v>
      </c>
      <c r="F1101" s="220"/>
      <c r="G1101" s="220"/>
      <c r="H1101" s="220"/>
      <c r="I1101" s="220"/>
      <c r="J1101" s="220"/>
      <c r="K1101" s="220"/>
      <c r="L1101" s="220"/>
      <c r="M1101" s="220"/>
      <c r="N1101" s="219"/>
      <c r="O1101" s="219"/>
      <c r="P1101" s="219"/>
      <c r="Q1101" s="219"/>
      <c r="R1101" s="220"/>
      <c r="S1101" s="220"/>
      <c r="T1101" s="220"/>
      <c r="U1101" s="220"/>
      <c r="V1101" s="220"/>
      <c r="W1101" s="220"/>
      <c r="X1101" s="220"/>
      <c r="Y1101" s="220"/>
      <c r="Z1101" s="210"/>
      <c r="AA1101" s="210"/>
      <c r="AB1101" s="210"/>
      <c r="AC1101" s="210"/>
      <c r="AD1101" s="210"/>
      <c r="AE1101" s="210"/>
      <c r="AF1101" s="210"/>
      <c r="AG1101" s="210" t="s">
        <v>331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3" x14ac:dyDescent="0.2">
      <c r="A1102" s="217"/>
      <c r="B1102" s="218"/>
      <c r="C1102" s="256" t="s">
        <v>1418</v>
      </c>
      <c r="D1102" s="221"/>
      <c r="E1102" s="222">
        <v>248.0625</v>
      </c>
      <c r="F1102" s="220"/>
      <c r="G1102" s="220"/>
      <c r="H1102" s="220"/>
      <c r="I1102" s="220"/>
      <c r="J1102" s="220"/>
      <c r="K1102" s="220"/>
      <c r="L1102" s="220"/>
      <c r="M1102" s="220"/>
      <c r="N1102" s="219"/>
      <c r="O1102" s="219"/>
      <c r="P1102" s="219"/>
      <c r="Q1102" s="219"/>
      <c r="R1102" s="220"/>
      <c r="S1102" s="220"/>
      <c r="T1102" s="220"/>
      <c r="U1102" s="220"/>
      <c r="V1102" s="220"/>
      <c r="W1102" s="220"/>
      <c r="X1102" s="220"/>
      <c r="Y1102" s="220"/>
      <c r="Z1102" s="210"/>
      <c r="AA1102" s="210"/>
      <c r="AB1102" s="210"/>
      <c r="AC1102" s="210"/>
      <c r="AD1102" s="210"/>
      <c r="AE1102" s="210"/>
      <c r="AF1102" s="210"/>
      <c r="AG1102" s="210" t="s">
        <v>331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3" x14ac:dyDescent="0.2">
      <c r="A1103" s="217"/>
      <c r="B1103" s="218"/>
      <c r="C1103" s="261" t="s">
        <v>421</v>
      </c>
      <c r="D1103" s="225"/>
      <c r="E1103" s="226">
        <v>563.88250000000005</v>
      </c>
      <c r="F1103" s="220"/>
      <c r="G1103" s="220"/>
      <c r="H1103" s="220"/>
      <c r="I1103" s="220"/>
      <c r="J1103" s="220"/>
      <c r="K1103" s="220"/>
      <c r="L1103" s="220"/>
      <c r="M1103" s="220"/>
      <c r="N1103" s="219"/>
      <c r="O1103" s="219"/>
      <c r="P1103" s="219"/>
      <c r="Q1103" s="219"/>
      <c r="R1103" s="220"/>
      <c r="S1103" s="220"/>
      <c r="T1103" s="220"/>
      <c r="U1103" s="220"/>
      <c r="V1103" s="220"/>
      <c r="W1103" s="220"/>
      <c r="X1103" s="220"/>
      <c r="Y1103" s="220"/>
      <c r="Z1103" s="210"/>
      <c r="AA1103" s="210"/>
      <c r="AB1103" s="210"/>
      <c r="AC1103" s="210"/>
      <c r="AD1103" s="210"/>
      <c r="AE1103" s="210"/>
      <c r="AF1103" s="210"/>
      <c r="AG1103" s="210" t="s">
        <v>331</v>
      </c>
      <c r="AH1103" s="210">
        <v>1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3" x14ac:dyDescent="0.2">
      <c r="A1104" s="217"/>
      <c r="B1104" s="218"/>
      <c r="C1104" s="256" t="s">
        <v>1417</v>
      </c>
      <c r="D1104" s="221"/>
      <c r="E1104" s="222">
        <v>16.8</v>
      </c>
      <c r="F1104" s="220"/>
      <c r="G1104" s="220"/>
      <c r="H1104" s="220"/>
      <c r="I1104" s="220"/>
      <c r="J1104" s="220"/>
      <c r="K1104" s="220"/>
      <c r="L1104" s="220"/>
      <c r="M1104" s="220"/>
      <c r="N1104" s="219"/>
      <c r="O1104" s="219"/>
      <c r="P1104" s="219"/>
      <c r="Q1104" s="219"/>
      <c r="R1104" s="220"/>
      <c r="S1104" s="220"/>
      <c r="T1104" s="220"/>
      <c r="U1104" s="220"/>
      <c r="V1104" s="220"/>
      <c r="W1104" s="220"/>
      <c r="X1104" s="220"/>
      <c r="Y1104" s="220"/>
      <c r="Z1104" s="210"/>
      <c r="AA1104" s="210"/>
      <c r="AB1104" s="210"/>
      <c r="AC1104" s="210"/>
      <c r="AD1104" s="210"/>
      <c r="AE1104" s="210"/>
      <c r="AF1104" s="210"/>
      <c r="AG1104" s="210" t="s">
        <v>331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3" x14ac:dyDescent="0.2">
      <c r="A1105" s="217"/>
      <c r="B1105" s="218"/>
      <c r="C1105" s="256" t="s">
        <v>1419</v>
      </c>
      <c r="D1105" s="221"/>
      <c r="E1105" s="222">
        <v>26</v>
      </c>
      <c r="F1105" s="220"/>
      <c r="G1105" s="220"/>
      <c r="H1105" s="220"/>
      <c r="I1105" s="220"/>
      <c r="J1105" s="220"/>
      <c r="K1105" s="220"/>
      <c r="L1105" s="220"/>
      <c r="M1105" s="220"/>
      <c r="N1105" s="219"/>
      <c r="O1105" s="219"/>
      <c r="P1105" s="219"/>
      <c r="Q1105" s="219"/>
      <c r="R1105" s="220"/>
      <c r="S1105" s="220"/>
      <c r="T1105" s="220"/>
      <c r="U1105" s="220"/>
      <c r="V1105" s="220"/>
      <c r="W1105" s="220"/>
      <c r="X1105" s="220"/>
      <c r="Y1105" s="220"/>
      <c r="Z1105" s="210"/>
      <c r="AA1105" s="210"/>
      <c r="AB1105" s="210"/>
      <c r="AC1105" s="210"/>
      <c r="AD1105" s="210"/>
      <c r="AE1105" s="210"/>
      <c r="AF1105" s="210"/>
      <c r="AG1105" s="210" t="s">
        <v>331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3" x14ac:dyDescent="0.2">
      <c r="A1106" s="217"/>
      <c r="B1106" s="218"/>
      <c r="C1106" s="256" t="s">
        <v>1435</v>
      </c>
      <c r="D1106" s="221"/>
      <c r="E1106" s="222">
        <v>7.82</v>
      </c>
      <c r="F1106" s="220"/>
      <c r="G1106" s="220"/>
      <c r="H1106" s="220"/>
      <c r="I1106" s="220"/>
      <c r="J1106" s="220"/>
      <c r="K1106" s="220"/>
      <c r="L1106" s="220"/>
      <c r="M1106" s="220"/>
      <c r="N1106" s="219"/>
      <c r="O1106" s="219"/>
      <c r="P1106" s="219"/>
      <c r="Q1106" s="219"/>
      <c r="R1106" s="220"/>
      <c r="S1106" s="220"/>
      <c r="T1106" s="220"/>
      <c r="U1106" s="220"/>
      <c r="V1106" s="220"/>
      <c r="W1106" s="220"/>
      <c r="X1106" s="220"/>
      <c r="Y1106" s="220"/>
      <c r="Z1106" s="210"/>
      <c r="AA1106" s="210"/>
      <c r="AB1106" s="210"/>
      <c r="AC1106" s="210"/>
      <c r="AD1106" s="210"/>
      <c r="AE1106" s="210"/>
      <c r="AF1106" s="210"/>
      <c r="AG1106" s="210" t="s">
        <v>331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3" x14ac:dyDescent="0.2">
      <c r="A1107" s="217"/>
      <c r="B1107" s="218"/>
      <c r="C1107" s="261" t="s">
        <v>421</v>
      </c>
      <c r="D1107" s="225"/>
      <c r="E1107" s="226">
        <v>50.62</v>
      </c>
      <c r="F1107" s="220"/>
      <c r="G1107" s="220"/>
      <c r="H1107" s="220"/>
      <c r="I1107" s="220"/>
      <c r="J1107" s="220"/>
      <c r="K1107" s="220"/>
      <c r="L1107" s="220"/>
      <c r="M1107" s="220"/>
      <c r="N1107" s="219"/>
      <c r="O1107" s="219"/>
      <c r="P1107" s="219"/>
      <c r="Q1107" s="219"/>
      <c r="R1107" s="220"/>
      <c r="S1107" s="220"/>
      <c r="T1107" s="220"/>
      <c r="U1107" s="220"/>
      <c r="V1107" s="220"/>
      <c r="W1107" s="220"/>
      <c r="X1107" s="220"/>
      <c r="Y1107" s="220"/>
      <c r="Z1107" s="210"/>
      <c r="AA1107" s="210"/>
      <c r="AB1107" s="210"/>
      <c r="AC1107" s="210"/>
      <c r="AD1107" s="210"/>
      <c r="AE1107" s="210"/>
      <c r="AF1107" s="210"/>
      <c r="AG1107" s="210" t="s">
        <v>331</v>
      </c>
      <c r="AH1107" s="210">
        <v>1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ht="22.5" outlineLevel="1" x14ac:dyDescent="0.2">
      <c r="A1108" s="235">
        <v>220</v>
      </c>
      <c r="B1108" s="236" t="s">
        <v>1436</v>
      </c>
      <c r="C1108" s="254" t="s">
        <v>1437</v>
      </c>
      <c r="D1108" s="237" t="s">
        <v>392</v>
      </c>
      <c r="E1108" s="238">
        <v>94.46</v>
      </c>
      <c r="F1108" s="239"/>
      <c r="G1108" s="240">
        <f>ROUND(E1108*F1108,2)</f>
        <v>0</v>
      </c>
      <c r="H1108" s="239"/>
      <c r="I1108" s="240">
        <f>ROUND(E1108*H1108,2)</f>
        <v>0</v>
      </c>
      <c r="J1108" s="239"/>
      <c r="K1108" s="240">
        <f>ROUND(E1108*J1108,2)</f>
        <v>0</v>
      </c>
      <c r="L1108" s="240">
        <v>21</v>
      </c>
      <c r="M1108" s="240">
        <f>G1108*(1+L1108/100)</f>
        <v>0</v>
      </c>
      <c r="N1108" s="238">
        <v>3.0000000000000001E-5</v>
      </c>
      <c r="O1108" s="238">
        <f>ROUND(E1108*N1108,2)</f>
        <v>0</v>
      </c>
      <c r="P1108" s="238">
        <v>0</v>
      </c>
      <c r="Q1108" s="238">
        <f>ROUND(E1108*P1108,2)</f>
        <v>0</v>
      </c>
      <c r="R1108" s="240" t="s">
        <v>1316</v>
      </c>
      <c r="S1108" s="240" t="s">
        <v>324</v>
      </c>
      <c r="T1108" s="241" t="s">
        <v>324</v>
      </c>
      <c r="U1108" s="220">
        <v>0.34</v>
      </c>
      <c r="V1108" s="220">
        <f>ROUND(E1108*U1108,2)</f>
        <v>32.119999999999997</v>
      </c>
      <c r="W1108" s="220"/>
      <c r="X1108" s="220" t="s">
        <v>325</v>
      </c>
      <c r="Y1108" s="220" t="s">
        <v>651</v>
      </c>
      <c r="Z1108" s="210"/>
      <c r="AA1108" s="210"/>
      <c r="AB1108" s="210"/>
      <c r="AC1108" s="210"/>
      <c r="AD1108" s="210"/>
      <c r="AE1108" s="210"/>
      <c r="AF1108" s="210"/>
      <c r="AG1108" s="210" t="s">
        <v>335</v>
      </c>
      <c r="AH1108" s="210"/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2" x14ac:dyDescent="0.2">
      <c r="A1109" s="217"/>
      <c r="B1109" s="218"/>
      <c r="C1109" s="255" t="s">
        <v>1423</v>
      </c>
      <c r="D1109" s="243"/>
      <c r="E1109" s="243"/>
      <c r="F1109" s="243"/>
      <c r="G1109" s="243"/>
      <c r="H1109" s="220"/>
      <c r="I1109" s="220"/>
      <c r="J1109" s="220"/>
      <c r="K1109" s="220"/>
      <c r="L1109" s="220"/>
      <c r="M1109" s="220"/>
      <c r="N1109" s="219"/>
      <c r="O1109" s="219"/>
      <c r="P1109" s="219"/>
      <c r="Q1109" s="219"/>
      <c r="R1109" s="220"/>
      <c r="S1109" s="220"/>
      <c r="T1109" s="220"/>
      <c r="U1109" s="220"/>
      <c r="V1109" s="220"/>
      <c r="W1109" s="220"/>
      <c r="X1109" s="220"/>
      <c r="Y1109" s="220"/>
      <c r="Z1109" s="210"/>
      <c r="AA1109" s="210"/>
      <c r="AB1109" s="210"/>
      <c r="AC1109" s="210"/>
      <c r="AD1109" s="210"/>
      <c r="AE1109" s="210"/>
      <c r="AF1109" s="210"/>
      <c r="AG1109" s="210" t="s">
        <v>329</v>
      </c>
      <c r="AH1109" s="210"/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2" x14ac:dyDescent="0.2">
      <c r="A1110" s="217"/>
      <c r="B1110" s="218"/>
      <c r="C1110" s="256" t="s">
        <v>1424</v>
      </c>
      <c r="D1110" s="221"/>
      <c r="E1110" s="222">
        <v>57.26</v>
      </c>
      <c r="F1110" s="220"/>
      <c r="G1110" s="220"/>
      <c r="H1110" s="220"/>
      <c r="I1110" s="220"/>
      <c r="J1110" s="220"/>
      <c r="K1110" s="220"/>
      <c r="L1110" s="220"/>
      <c r="M1110" s="220"/>
      <c r="N1110" s="219"/>
      <c r="O1110" s="219"/>
      <c r="P1110" s="219"/>
      <c r="Q1110" s="219"/>
      <c r="R1110" s="220"/>
      <c r="S1110" s="220"/>
      <c r="T1110" s="220"/>
      <c r="U1110" s="220"/>
      <c r="V1110" s="220"/>
      <c r="W1110" s="220"/>
      <c r="X1110" s="220"/>
      <c r="Y1110" s="220"/>
      <c r="Z1110" s="210"/>
      <c r="AA1110" s="210"/>
      <c r="AB1110" s="210"/>
      <c r="AC1110" s="210"/>
      <c r="AD1110" s="210"/>
      <c r="AE1110" s="210"/>
      <c r="AF1110" s="210"/>
      <c r="AG1110" s="210" t="s">
        <v>331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3" x14ac:dyDescent="0.2">
      <c r="A1111" s="217"/>
      <c r="B1111" s="218"/>
      <c r="C1111" s="256" t="s">
        <v>1425</v>
      </c>
      <c r="D1111" s="221"/>
      <c r="E1111" s="222">
        <v>6.3</v>
      </c>
      <c r="F1111" s="220"/>
      <c r="G1111" s="220"/>
      <c r="H1111" s="220"/>
      <c r="I1111" s="220"/>
      <c r="J1111" s="220"/>
      <c r="K1111" s="220"/>
      <c r="L1111" s="220"/>
      <c r="M1111" s="220"/>
      <c r="N1111" s="219"/>
      <c r="O1111" s="219"/>
      <c r="P1111" s="219"/>
      <c r="Q1111" s="219"/>
      <c r="R1111" s="220"/>
      <c r="S1111" s="220"/>
      <c r="T1111" s="220"/>
      <c r="U1111" s="220"/>
      <c r="V1111" s="220"/>
      <c r="W1111" s="220"/>
      <c r="X1111" s="220"/>
      <c r="Y1111" s="220"/>
      <c r="Z1111" s="210"/>
      <c r="AA1111" s="210"/>
      <c r="AB1111" s="210"/>
      <c r="AC1111" s="210"/>
      <c r="AD1111" s="210"/>
      <c r="AE1111" s="210"/>
      <c r="AF1111" s="210"/>
      <c r="AG1111" s="210" t="s">
        <v>331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3" x14ac:dyDescent="0.2">
      <c r="A1112" s="217"/>
      <c r="B1112" s="218"/>
      <c r="C1112" s="256" t="s">
        <v>1438</v>
      </c>
      <c r="D1112" s="221"/>
      <c r="E1112" s="222">
        <v>18.18</v>
      </c>
      <c r="F1112" s="220"/>
      <c r="G1112" s="220"/>
      <c r="H1112" s="220"/>
      <c r="I1112" s="220"/>
      <c r="J1112" s="220"/>
      <c r="K1112" s="220"/>
      <c r="L1112" s="220"/>
      <c r="M1112" s="220"/>
      <c r="N1112" s="219"/>
      <c r="O1112" s="219"/>
      <c r="P1112" s="219"/>
      <c r="Q1112" s="219"/>
      <c r="R1112" s="220"/>
      <c r="S1112" s="220"/>
      <c r="T1112" s="220"/>
      <c r="U1112" s="220"/>
      <c r="V1112" s="220"/>
      <c r="W1112" s="220"/>
      <c r="X1112" s="220"/>
      <c r="Y1112" s="220"/>
      <c r="Z1112" s="210"/>
      <c r="AA1112" s="210"/>
      <c r="AB1112" s="210"/>
      <c r="AC1112" s="210"/>
      <c r="AD1112" s="210"/>
      <c r="AE1112" s="210"/>
      <c r="AF1112" s="210"/>
      <c r="AG1112" s="210" t="s">
        <v>331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3" x14ac:dyDescent="0.2">
      <c r="A1113" s="217"/>
      <c r="B1113" s="218"/>
      <c r="C1113" s="261" t="s">
        <v>421</v>
      </c>
      <c r="D1113" s="225"/>
      <c r="E1113" s="226">
        <v>81.739999999999995</v>
      </c>
      <c r="F1113" s="220"/>
      <c r="G1113" s="220"/>
      <c r="H1113" s="220"/>
      <c r="I1113" s="220"/>
      <c r="J1113" s="220"/>
      <c r="K1113" s="220"/>
      <c r="L1113" s="220"/>
      <c r="M1113" s="220"/>
      <c r="N1113" s="219"/>
      <c r="O1113" s="219"/>
      <c r="P1113" s="219"/>
      <c r="Q1113" s="219"/>
      <c r="R1113" s="220"/>
      <c r="S1113" s="220"/>
      <c r="T1113" s="220"/>
      <c r="U1113" s="220"/>
      <c r="V1113" s="220"/>
      <c r="W1113" s="220"/>
      <c r="X1113" s="220"/>
      <c r="Y1113" s="220"/>
      <c r="Z1113" s="210"/>
      <c r="AA1113" s="210"/>
      <c r="AB1113" s="210"/>
      <c r="AC1113" s="210"/>
      <c r="AD1113" s="210"/>
      <c r="AE1113" s="210"/>
      <c r="AF1113" s="210"/>
      <c r="AG1113" s="210" t="s">
        <v>331</v>
      </c>
      <c r="AH1113" s="210">
        <v>1</v>
      </c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3" x14ac:dyDescent="0.2">
      <c r="A1114" s="217"/>
      <c r="B1114" s="218"/>
      <c r="C1114" s="256" t="s">
        <v>1426</v>
      </c>
      <c r="D1114" s="221"/>
      <c r="E1114" s="222">
        <v>4.96</v>
      </c>
      <c r="F1114" s="220"/>
      <c r="G1114" s="220"/>
      <c r="H1114" s="220"/>
      <c r="I1114" s="220"/>
      <c r="J1114" s="220"/>
      <c r="K1114" s="220"/>
      <c r="L1114" s="220"/>
      <c r="M1114" s="220"/>
      <c r="N1114" s="219"/>
      <c r="O1114" s="219"/>
      <c r="P1114" s="219"/>
      <c r="Q1114" s="219"/>
      <c r="R1114" s="220"/>
      <c r="S1114" s="220"/>
      <c r="T1114" s="220"/>
      <c r="U1114" s="220"/>
      <c r="V1114" s="220"/>
      <c r="W1114" s="220"/>
      <c r="X1114" s="220"/>
      <c r="Y1114" s="220"/>
      <c r="Z1114" s="210"/>
      <c r="AA1114" s="210"/>
      <c r="AB1114" s="210"/>
      <c r="AC1114" s="210"/>
      <c r="AD1114" s="210"/>
      <c r="AE1114" s="210"/>
      <c r="AF1114" s="210"/>
      <c r="AG1114" s="210" t="s">
        <v>331</v>
      </c>
      <c r="AH1114" s="210">
        <v>0</v>
      </c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3" x14ac:dyDescent="0.2">
      <c r="A1115" s="217"/>
      <c r="B1115" s="218"/>
      <c r="C1115" s="256" t="s">
        <v>1439</v>
      </c>
      <c r="D1115" s="221"/>
      <c r="E1115" s="222">
        <v>7.76</v>
      </c>
      <c r="F1115" s="220"/>
      <c r="G1115" s="220"/>
      <c r="H1115" s="220"/>
      <c r="I1115" s="220"/>
      <c r="J1115" s="220"/>
      <c r="K1115" s="220"/>
      <c r="L1115" s="220"/>
      <c r="M1115" s="220"/>
      <c r="N1115" s="219"/>
      <c r="O1115" s="219"/>
      <c r="P1115" s="219"/>
      <c r="Q1115" s="219"/>
      <c r="R1115" s="220"/>
      <c r="S1115" s="220"/>
      <c r="T1115" s="220"/>
      <c r="U1115" s="220"/>
      <c r="V1115" s="220"/>
      <c r="W1115" s="220"/>
      <c r="X1115" s="220"/>
      <c r="Y1115" s="220"/>
      <c r="Z1115" s="210"/>
      <c r="AA1115" s="210"/>
      <c r="AB1115" s="210"/>
      <c r="AC1115" s="210"/>
      <c r="AD1115" s="210"/>
      <c r="AE1115" s="210"/>
      <c r="AF1115" s="210"/>
      <c r="AG1115" s="210" t="s">
        <v>331</v>
      </c>
      <c r="AH1115" s="210">
        <v>0</v>
      </c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outlineLevel="3" x14ac:dyDescent="0.2">
      <c r="A1116" s="217"/>
      <c r="B1116" s="218"/>
      <c r="C1116" s="261" t="s">
        <v>421</v>
      </c>
      <c r="D1116" s="225"/>
      <c r="E1116" s="226">
        <v>12.72</v>
      </c>
      <c r="F1116" s="220"/>
      <c r="G1116" s="220"/>
      <c r="H1116" s="220"/>
      <c r="I1116" s="220"/>
      <c r="J1116" s="220"/>
      <c r="K1116" s="220"/>
      <c r="L1116" s="220"/>
      <c r="M1116" s="220"/>
      <c r="N1116" s="219"/>
      <c r="O1116" s="219"/>
      <c r="P1116" s="219"/>
      <c r="Q1116" s="219"/>
      <c r="R1116" s="220"/>
      <c r="S1116" s="220"/>
      <c r="T1116" s="220"/>
      <c r="U1116" s="220"/>
      <c r="V1116" s="220"/>
      <c r="W1116" s="220"/>
      <c r="X1116" s="220"/>
      <c r="Y1116" s="220"/>
      <c r="Z1116" s="210"/>
      <c r="AA1116" s="210"/>
      <c r="AB1116" s="210"/>
      <c r="AC1116" s="210"/>
      <c r="AD1116" s="210"/>
      <c r="AE1116" s="210"/>
      <c r="AF1116" s="210"/>
      <c r="AG1116" s="210" t="s">
        <v>331</v>
      </c>
      <c r="AH1116" s="210">
        <v>1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ht="22.5" outlineLevel="1" x14ac:dyDescent="0.2">
      <c r="A1117" s="235">
        <v>221</v>
      </c>
      <c r="B1117" s="236" t="s">
        <v>1440</v>
      </c>
      <c r="C1117" s="254" t="s">
        <v>1441</v>
      </c>
      <c r="D1117" s="237" t="s">
        <v>392</v>
      </c>
      <c r="E1117" s="238">
        <v>710.19299999999998</v>
      </c>
      <c r="F1117" s="239"/>
      <c r="G1117" s="240">
        <f>ROUND(E1117*F1117,2)</f>
        <v>0</v>
      </c>
      <c r="H1117" s="239"/>
      <c r="I1117" s="240">
        <f>ROUND(E1117*H1117,2)</f>
        <v>0</v>
      </c>
      <c r="J1117" s="239"/>
      <c r="K1117" s="240">
        <f>ROUND(E1117*J1117,2)</f>
        <v>0</v>
      </c>
      <c r="L1117" s="240">
        <v>21</v>
      </c>
      <c r="M1117" s="240">
        <f>G1117*(1+L1117/100)</f>
        <v>0</v>
      </c>
      <c r="N1117" s="238">
        <v>1.8E-3</v>
      </c>
      <c r="O1117" s="238">
        <f>ROUND(E1117*N1117,2)</f>
        <v>1.28</v>
      </c>
      <c r="P1117" s="238">
        <v>0</v>
      </c>
      <c r="Q1117" s="238">
        <f>ROUND(E1117*P1117,2)</f>
        <v>0</v>
      </c>
      <c r="R1117" s="240" t="s">
        <v>385</v>
      </c>
      <c r="S1117" s="240" t="s">
        <v>324</v>
      </c>
      <c r="T1117" s="241" t="s">
        <v>324</v>
      </c>
      <c r="U1117" s="220">
        <v>0</v>
      </c>
      <c r="V1117" s="220">
        <f>ROUND(E1117*U1117,2)</f>
        <v>0</v>
      </c>
      <c r="W1117" s="220"/>
      <c r="X1117" s="220" t="s">
        <v>386</v>
      </c>
      <c r="Y1117" s="220" t="s">
        <v>651</v>
      </c>
      <c r="Z1117" s="210"/>
      <c r="AA1117" s="210"/>
      <c r="AB1117" s="210"/>
      <c r="AC1117" s="210"/>
      <c r="AD1117" s="210"/>
      <c r="AE1117" s="210"/>
      <c r="AF1117" s="210"/>
      <c r="AG1117" s="210" t="s">
        <v>652</v>
      </c>
      <c r="AH1117" s="210"/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outlineLevel="2" x14ac:dyDescent="0.2">
      <c r="A1118" s="217"/>
      <c r="B1118" s="218"/>
      <c r="C1118" s="256" t="s">
        <v>1442</v>
      </c>
      <c r="D1118" s="221"/>
      <c r="E1118" s="222">
        <v>645.63</v>
      </c>
      <c r="F1118" s="220"/>
      <c r="G1118" s="220"/>
      <c r="H1118" s="220"/>
      <c r="I1118" s="220"/>
      <c r="J1118" s="220"/>
      <c r="K1118" s="220"/>
      <c r="L1118" s="220"/>
      <c r="M1118" s="220"/>
      <c r="N1118" s="219"/>
      <c r="O1118" s="219"/>
      <c r="P1118" s="219"/>
      <c r="Q1118" s="219"/>
      <c r="R1118" s="220"/>
      <c r="S1118" s="220"/>
      <c r="T1118" s="220"/>
      <c r="U1118" s="220"/>
      <c r="V1118" s="220"/>
      <c r="W1118" s="220"/>
      <c r="X1118" s="220"/>
      <c r="Y1118" s="220"/>
      <c r="Z1118" s="210"/>
      <c r="AA1118" s="210"/>
      <c r="AB1118" s="210"/>
      <c r="AC1118" s="210"/>
      <c r="AD1118" s="210"/>
      <c r="AE1118" s="210"/>
      <c r="AF1118" s="210"/>
      <c r="AG1118" s="210" t="s">
        <v>331</v>
      </c>
      <c r="AH1118" s="210">
        <v>0</v>
      </c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3" x14ac:dyDescent="0.2">
      <c r="A1119" s="217"/>
      <c r="B1119" s="218"/>
      <c r="C1119" s="260" t="s">
        <v>1432</v>
      </c>
      <c r="D1119" s="223"/>
      <c r="E1119" s="224">
        <v>64.563000000000002</v>
      </c>
      <c r="F1119" s="220"/>
      <c r="G1119" s="220"/>
      <c r="H1119" s="220"/>
      <c r="I1119" s="220"/>
      <c r="J1119" s="220"/>
      <c r="K1119" s="220"/>
      <c r="L1119" s="220"/>
      <c r="M1119" s="220"/>
      <c r="N1119" s="219"/>
      <c r="O1119" s="219"/>
      <c r="P1119" s="219"/>
      <c r="Q1119" s="219"/>
      <c r="R1119" s="220"/>
      <c r="S1119" s="220"/>
      <c r="T1119" s="220"/>
      <c r="U1119" s="220"/>
      <c r="V1119" s="220"/>
      <c r="W1119" s="220"/>
      <c r="X1119" s="220"/>
      <c r="Y1119" s="220"/>
      <c r="Z1119" s="210"/>
      <c r="AA1119" s="210"/>
      <c r="AB1119" s="210"/>
      <c r="AC1119" s="210"/>
      <c r="AD1119" s="210"/>
      <c r="AE1119" s="210"/>
      <c r="AF1119" s="210"/>
      <c r="AG1119" s="210" t="s">
        <v>331</v>
      </c>
      <c r="AH1119" s="210">
        <v>4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ht="22.5" outlineLevel="1" x14ac:dyDescent="0.2">
      <c r="A1120" s="235">
        <v>222</v>
      </c>
      <c r="B1120" s="236" t="s">
        <v>1443</v>
      </c>
      <c r="C1120" s="254" t="s">
        <v>1444</v>
      </c>
      <c r="D1120" s="237" t="s">
        <v>392</v>
      </c>
      <c r="E1120" s="238">
        <v>69.674000000000007</v>
      </c>
      <c r="F1120" s="239"/>
      <c r="G1120" s="240">
        <f>ROUND(E1120*F1120,2)</f>
        <v>0</v>
      </c>
      <c r="H1120" s="239"/>
      <c r="I1120" s="240">
        <f>ROUND(E1120*H1120,2)</f>
        <v>0</v>
      </c>
      <c r="J1120" s="239"/>
      <c r="K1120" s="240">
        <f>ROUND(E1120*J1120,2)</f>
        <v>0</v>
      </c>
      <c r="L1120" s="240">
        <v>21</v>
      </c>
      <c r="M1120" s="240">
        <f>G1120*(1+L1120/100)</f>
        <v>0</v>
      </c>
      <c r="N1120" s="238">
        <v>2.3900000000000002E-3</v>
      </c>
      <c r="O1120" s="238">
        <f>ROUND(E1120*N1120,2)</f>
        <v>0.17</v>
      </c>
      <c r="P1120" s="238">
        <v>0</v>
      </c>
      <c r="Q1120" s="238">
        <f>ROUND(E1120*P1120,2)</f>
        <v>0</v>
      </c>
      <c r="R1120" s="240" t="s">
        <v>385</v>
      </c>
      <c r="S1120" s="240" t="s">
        <v>324</v>
      </c>
      <c r="T1120" s="241" t="s">
        <v>324</v>
      </c>
      <c r="U1120" s="220">
        <v>0</v>
      </c>
      <c r="V1120" s="220">
        <f>ROUND(E1120*U1120,2)</f>
        <v>0</v>
      </c>
      <c r="W1120" s="220"/>
      <c r="X1120" s="220" t="s">
        <v>386</v>
      </c>
      <c r="Y1120" s="220" t="s">
        <v>651</v>
      </c>
      <c r="Z1120" s="210"/>
      <c r="AA1120" s="210"/>
      <c r="AB1120" s="210"/>
      <c r="AC1120" s="210"/>
      <c r="AD1120" s="210"/>
      <c r="AE1120" s="210"/>
      <c r="AF1120" s="210"/>
      <c r="AG1120" s="210" t="s">
        <v>652</v>
      </c>
      <c r="AH1120" s="210"/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2" x14ac:dyDescent="0.2">
      <c r="A1121" s="217"/>
      <c r="B1121" s="218"/>
      <c r="C1121" s="257" t="s">
        <v>1445</v>
      </c>
      <c r="D1121" s="244"/>
      <c r="E1121" s="244"/>
      <c r="F1121" s="244"/>
      <c r="G1121" s="244"/>
      <c r="H1121" s="220"/>
      <c r="I1121" s="220"/>
      <c r="J1121" s="220"/>
      <c r="K1121" s="220"/>
      <c r="L1121" s="220"/>
      <c r="M1121" s="220"/>
      <c r="N1121" s="219"/>
      <c r="O1121" s="219"/>
      <c r="P1121" s="219"/>
      <c r="Q1121" s="219"/>
      <c r="R1121" s="220"/>
      <c r="S1121" s="220"/>
      <c r="T1121" s="220"/>
      <c r="U1121" s="220"/>
      <c r="V1121" s="220"/>
      <c r="W1121" s="220"/>
      <c r="X1121" s="220"/>
      <c r="Y1121" s="220"/>
      <c r="Z1121" s="210"/>
      <c r="AA1121" s="210"/>
      <c r="AB1121" s="210"/>
      <c r="AC1121" s="210"/>
      <c r="AD1121" s="210"/>
      <c r="AE1121" s="210"/>
      <c r="AF1121" s="210"/>
      <c r="AG1121" s="210" t="s">
        <v>369</v>
      </c>
      <c r="AH1121" s="210"/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2" x14ac:dyDescent="0.2">
      <c r="A1122" s="217"/>
      <c r="B1122" s="218"/>
      <c r="C1122" s="256" t="s">
        <v>1446</v>
      </c>
      <c r="D1122" s="221"/>
      <c r="E1122" s="222">
        <v>63.34</v>
      </c>
      <c r="F1122" s="220"/>
      <c r="G1122" s="220"/>
      <c r="H1122" s="220"/>
      <c r="I1122" s="220"/>
      <c r="J1122" s="220"/>
      <c r="K1122" s="220"/>
      <c r="L1122" s="220"/>
      <c r="M1122" s="220"/>
      <c r="N1122" s="219"/>
      <c r="O1122" s="219"/>
      <c r="P1122" s="219"/>
      <c r="Q1122" s="219"/>
      <c r="R1122" s="220"/>
      <c r="S1122" s="220"/>
      <c r="T1122" s="220"/>
      <c r="U1122" s="220"/>
      <c r="V1122" s="220"/>
      <c r="W1122" s="220"/>
      <c r="X1122" s="220"/>
      <c r="Y1122" s="220"/>
      <c r="Z1122" s="210"/>
      <c r="AA1122" s="210"/>
      <c r="AB1122" s="210"/>
      <c r="AC1122" s="210"/>
      <c r="AD1122" s="210"/>
      <c r="AE1122" s="210"/>
      <c r="AF1122" s="210"/>
      <c r="AG1122" s="210" t="s">
        <v>331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3" x14ac:dyDescent="0.2">
      <c r="A1123" s="217"/>
      <c r="B1123" s="218"/>
      <c r="C1123" s="260" t="s">
        <v>1432</v>
      </c>
      <c r="D1123" s="223"/>
      <c r="E1123" s="224">
        <v>6.3339999999999996</v>
      </c>
      <c r="F1123" s="220"/>
      <c r="G1123" s="220"/>
      <c r="H1123" s="220"/>
      <c r="I1123" s="220"/>
      <c r="J1123" s="220"/>
      <c r="K1123" s="220"/>
      <c r="L1123" s="220"/>
      <c r="M1123" s="220"/>
      <c r="N1123" s="219"/>
      <c r="O1123" s="219"/>
      <c r="P1123" s="219"/>
      <c r="Q1123" s="219"/>
      <c r="R1123" s="220"/>
      <c r="S1123" s="220"/>
      <c r="T1123" s="220"/>
      <c r="U1123" s="220"/>
      <c r="V1123" s="220"/>
      <c r="W1123" s="220"/>
      <c r="X1123" s="220"/>
      <c r="Y1123" s="220"/>
      <c r="Z1123" s="210"/>
      <c r="AA1123" s="210"/>
      <c r="AB1123" s="210"/>
      <c r="AC1123" s="210"/>
      <c r="AD1123" s="210"/>
      <c r="AE1123" s="210"/>
      <c r="AF1123" s="210"/>
      <c r="AG1123" s="210" t="s">
        <v>331</v>
      </c>
      <c r="AH1123" s="210">
        <v>4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ht="33.75" outlineLevel="1" x14ac:dyDescent="0.2">
      <c r="A1124" s="235">
        <v>223</v>
      </c>
      <c r="B1124" s="236" t="s">
        <v>1447</v>
      </c>
      <c r="C1124" s="254" t="s">
        <v>1448</v>
      </c>
      <c r="D1124" s="237" t="s">
        <v>381</v>
      </c>
      <c r="E1124" s="238">
        <v>132</v>
      </c>
      <c r="F1124" s="239"/>
      <c r="G1124" s="240">
        <f>ROUND(E1124*F1124,2)</f>
        <v>0</v>
      </c>
      <c r="H1124" s="239"/>
      <c r="I1124" s="240">
        <f>ROUND(E1124*H1124,2)</f>
        <v>0</v>
      </c>
      <c r="J1124" s="239"/>
      <c r="K1124" s="240">
        <f>ROUND(E1124*J1124,2)</f>
        <v>0</v>
      </c>
      <c r="L1124" s="240">
        <v>21</v>
      </c>
      <c r="M1124" s="240">
        <f>G1124*(1+L1124/100)</f>
        <v>0</v>
      </c>
      <c r="N1124" s="238">
        <v>1.8400000000000001E-3</v>
      </c>
      <c r="O1124" s="238">
        <f>ROUND(E1124*N1124,2)</f>
        <v>0.24</v>
      </c>
      <c r="P1124" s="238">
        <v>0</v>
      </c>
      <c r="Q1124" s="238">
        <f>ROUND(E1124*P1124,2)</f>
        <v>0</v>
      </c>
      <c r="R1124" s="240" t="s">
        <v>1316</v>
      </c>
      <c r="S1124" s="240" t="s">
        <v>324</v>
      </c>
      <c r="T1124" s="241" t="s">
        <v>324</v>
      </c>
      <c r="U1124" s="220">
        <v>0.25</v>
      </c>
      <c r="V1124" s="220">
        <f>ROUND(E1124*U1124,2)</f>
        <v>33</v>
      </c>
      <c r="W1124" s="220"/>
      <c r="X1124" s="220" t="s">
        <v>325</v>
      </c>
      <c r="Y1124" s="220" t="s">
        <v>651</v>
      </c>
      <c r="Z1124" s="210"/>
      <c r="AA1124" s="210"/>
      <c r="AB1124" s="210"/>
      <c r="AC1124" s="210"/>
      <c r="AD1124" s="210"/>
      <c r="AE1124" s="210"/>
      <c r="AF1124" s="210"/>
      <c r="AG1124" s="210" t="s">
        <v>335</v>
      </c>
      <c r="AH1124" s="210"/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2" x14ac:dyDescent="0.2">
      <c r="A1125" s="217"/>
      <c r="B1125" s="218"/>
      <c r="C1125" s="255" t="s">
        <v>1449</v>
      </c>
      <c r="D1125" s="243"/>
      <c r="E1125" s="243"/>
      <c r="F1125" s="243"/>
      <c r="G1125" s="243"/>
      <c r="H1125" s="220"/>
      <c r="I1125" s="220"/>
      <c r="J1125" s="220"/>
      <c r="K1125" s="220"/>
      <c r="L1125" s="220"/>
      <c r="M1125" s="220"/>
      <c r="N1125" s="219"/>
      <c r="O1125" s="219"/>
      <c r="P1125" s="219"/>
      <c r="Q1125" s="219"/>
      <c r="R1125" s="220"/>
      <c r="S1125" s="220"/>
      <c r="T1125" s="220"/>
      <c r="U1125" s="220"/>
      <c r="V1125" s="220"/>
      <c r="W1125" s="220"/>
      <c r="X1125" s="220"/>
      <c r="Y1125" s="220"/>
      <c r="Z1125" s="210"/>
      <c r="AA1125" s="210"/>
      <c r="AB1125" s="210"/>
      <c r="AC1125" s="210"/>
      <c r="AD1125" s="210"/>
      <c r="AE1125" s="210"/>
      <c r="AF1125" s="210"/>
      <c r="AG1125" s="210" t="s">
        <v>329</v>
      </c>
      <c r="AH1125" s="210"/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2" x14ac:dyDescent="0.2">
      <c r="A1126" s="217"/>
      <c r="B1126" s="218"/>
      <c r="C1126" s="258" t="s">
        <v>1450</v>
      </c>
      <c r="D1126" s="245"/>
      <c r="E1126" s="245"/>
      <c r="F1126" s="245"/>
      <c r="G1126" s="245"/>
      <c r="H1126" s="220"/>
      <c r="I1126" s="220"/>
      <c r="J1126" s="220"/>
      <c r="K1126" s="220"/>
      <c r="L1126" s="220"/>
      <c r="M1126" s="220"/>
      <c r="N1126" s="219"/>
      <c r="O1126" s="219"/>
      <c r="P1126" s="219"/>
      <c r="Q1126" s="219"/>
      <c r="R1126" s="220"/>
      <c r="S1126" s="220"/>
      <c r="T1126" s="220"/>
      <c r="U1126" s="220"/>
      <c r="V1126" s="220"/>
      <c r="W1126" s="220"/>
      <c r="X1126" s="220"/>
      <c r="Y1126" s="220"/>
      <c r="Z1126" s="210"/>
      <c r="AA1126" s="210"/>
      <c r="AB1126" s="210"/>
      <c r="AC1126" s="210"/>
      <c r="AD1126" s="210"/>
      <c r="AE1126" s="210"/>
      <c r="AF1126" s="210"/>
      <c r="AG1126" s="210" t="s">
        <v>369</v>
      </c>
      <c r="AH1126" s="210"/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3" x14ac:dyDescent="0.2">
      <c r="A1127" s="217"/>
      <c r="B1127" s="218"/>
      <c r="C1127" s="258" t="s">
        <v>1072</v>
      </c>
      <c r="D1127" s="245"/>
      <c r="E1127" s="245"/>
      <c r="F1127" s="245"/>
      <c r="G1127" s="245"/>
      <c r="H1127" s="220"/>
      <c r="I1127" s="220"/>
      <c r="J1127" s="220"/>
      <c r="K1127" s="220"/>
      <c r="L1127" s="220"/>
      <c r="M1127" s="220"/>
      <c r="N1127" s="219"/>
      <c r="O1127" s="219"/>
      <c r="P1127" s="219"/>
      <c r="Q1127" s="219"/>
      <c r="R1127" s="220"/>
      <c r="S1127" s="220"/>
      <c r="T1127" s="220"/>
      <c r="U1127" s="220"/>
      <c r="V1127" s="220"/>
      <c r="W1127" s="220"/>
      <c r="X1127" s="220"/>
      <c r="Y1127" s="220"/>
      <c r="Z1127" s="210"/>
      <c r="AA1127" s="210"/>
      <c r="AB1127" s="210"/>
      <c r="AC1127" s="210"/>
      <c r="AD1127" s="210"/>
      <c r="AE1127" s="210"/>
      <c r="AF1127" s="210"/>
      <c r="AG1127" s="210" t="s">
        <v>369</v>
      </c>
      <c r="AH1127" s="210"/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2" x14ac:dyDescent="0.2">
      <c r="A1128" s="217"/>
      <c r="B1128" s="218"/>
      <c r="C1128" s="256" t="s">
        <v>1451</v>
      </c>
      <c r="D1128" s="221"/>
      <c r="E1128" s="222">
        <v>132</v>
      </c>
      <c r="F1128" s="220"/>
      <c r="G1128" s="220"/>
      <c r="H1128" s="220"/>
      <c r="I1128" s="220"/>
      <c r="J1128" s="220"/>
      <c r="K1128" s="220"/>
      <c r="L1128" s="220"/>
      <c r="M1128" s="220"/>
      <c r="N1128" s="219"/>
      <c r="O1128" s="219"/>
      <c r="P1128" s="219"/>
      <c r="Q1128" s="219"/>
      <c r="R1128" s="220"/>
      <c r="S1128" s="220"/>
      <c r="T1128" s="220"/>
      <c r="U1128" s="220"/>
      <c r="V1128" s="220"/>
      <c r="W1128" s="220"/>
      <c r="X1128" s="220"/>
      <c r="Y1128" s="220"/>
      <c r="Z1128" s="210"/>
      <c r="AA1128" s="210"/>
      <c r="AB1128" s="210"/>
      <c r="AC1128" s="210"/>
      <c r="AD1128" s="210"/>
      <c r="AE1128" s="210"/>
      <c r="AF1128" s="210"/>
      <c r="AG1128" s="210" t="s">
        <v>331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ht="33.75" outlineLevel="1" x14ac:dyDescent="0.2">
      <c r="A1129" s="235">
        <v>224</v>
      </c>
      <c r="B1129" s="236" t="s">
        <v>1452</v>
      </c>
      <c r="C1129" s="254" t="s">
        <v>1453</v>
      </c>
      <c r="D1129" s="237" t="s">
        <v>381</v>
      </c>
      <c r="E1129" s="238">
        <v>152</v>
      </c>
      <c r="F1129" s="239"/>
      <c r="G1129" s="240">
        <f>ROUND(E1129*F1129,2)</f>
        <v>0</v>
      </c>
      <c r="H1129" s="239"/>
      <c r="I1129" s="240">
        <f>ROUND(E1129*H1129,2)</f>
        <v>0</v>
      </c>
      <c r="J1129" s="239"/>
      <c r="K1129" s="240">
        <f>ROUND(E1129*J1129,2)</f>
        <v>0</v>
      </c>
      <c r="L1129" s="240">
        <v>21</v>
      </c>
      <c r="M1129" s="240">
        <f>G1129*(1+L1129/100)</f>
        <v>0</v>
      </c>
      <c r="N1129" s="238">
        <v>7.6000000000000004E-4</v>
      </c>
      <c r="O1129" s="238">
        <f>ROUND(E1129*N1129,2)</f>
        <v>0.12</v>
      </c>
      <c r="P1129" s="238">
        <v>0</v>
      </c>
      <c r="Q1129" s="238">
        <f>ROUND(E1129*P1129,2)</f>
        <v>0</v>
      </c>
      <c r="R1129" s="240" t="s">
        <v>1316</v>
      </c>
      <c r="S1129" s="240" t="s">
        <v>324</v>
      </c>
      <c r="T1129" s="241" t="s">
        <v>324</v>
      </c>
      <c r="U1129" s="220">
        <v>0.19</v>
      </c>
      <c r="V1129" s="220">
        <f>ROUND(E1129*U1129,2)</f>
        <v>28.88</v>
      </c>
      <c r="W1129" s="220"/>
      <c r="X1129" s="220" t="s">
        <v>325</v>
      </c>
      <c r="Y1129" s="220" t="s">
        <v>651</v>
      </c>
      <c r="Z1129" s="210"/>
      <c r="AA1129" s="210"/>
      <c r="AB1129" s="210"/>
      <c r="AC1129" s="210"/>
      <c r="AD1129" s="210"/>
      <c r="AE1129" s="210"/>
      <c r="AF1129" s="210"/>
      <c r="AG1129" s="210" t="s">
        <v>335</v>
      </c>
      <c r="AH1129" s="210"/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2" x14ac:dyDescent="0.2">
      <c r="A1130" s="217"/>
      <c r="B1130" s="218"/>
      <c r="C1130" s="255" t="s">
        <v>1449</v>
      </c>
      <c r="D1130" s="243"/>
      <c r="E1130" s="243"/>
      <c r="F1130" s="243"/>
      <c r="G1130" s="243"/>
      <c r="H1130" s="220"/>
      <c r="I1130" s="220"/>
      <c r="J1130" s="220"/>
      <c r="K1130" s="220"/>
      <c r="L1130" s="220"/>
      <c r="M1130" s="220"/>
      <c r="N1130" s="219"/>
      <c r="O1130" s="219"/>
      <c r="P1130" s="219"/>
      <c r="Q1130" s="219"/>
      <c r="R1130" s="220"/>
      <c r="S1130" s="220"/>
      <c r="T1130" s="220"/>
      <c r="U1130" s="220"/>
      <c r="V1130" s="220"/>
      <c r="W1130" s="220"/>
      <c r="X1130" s="220"/>
      <c r="Y1130" s="220"/>
      <c r="Z1130" s="210"/>
      <c r="AA1130" s="210"/>
      <c r="AB1130" s="210"/>
      <c r="AC1130" s="210"/>
      <c r="AD1130" s="210"/>
      <c r="AE1130" s="210"/>
      <c r="AF1130" s="210"/>
      <c r="AG1130" s="210" t="s">
        <v>329</v>
      </c>
      <c r="AH1130" s="210"/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2" x14ac:dyDescent="0.2">
      <c r="A1131" s="217"/>
      <c r="B1131" s="218"/>
      <c r="C1131" s="258" t="s">
        <v>1454</v>
      </c>
      <c r="D1131" s="245"/>
      <c r="E1131" s="245"/>
      <c r="F1131" s="245"/>
      <c r="G1131" s="245"/>
      <c r="H1131" s="220"/>
      <c r="I1131" s="220"/>
      <c r="J1131" s="220"/>
      <c r="K1131" s="220"/>
      <c r="L1131" s="220"/>
      <c r="M1131" s="220"/>
      <c r="N1131" s="219"/>
      <c r="O1131" s="219"/>
      <c r="P1131" s="219"/>
      <c r="Q1131" s="219"/>
      <c r="R1131" s="220"/>
      <c r="S1131" s="220"/>
      <c r="T1131" s="220"/>
      <c r="U1131" s="220"/>
      <c r="V1131" s="220"/>
      <c r="W1131" s="220"/>
      <c r="X1131" s="220"/>
      <c r="Y1131" s="220"/>
      <c r="Z1131" s="210"/>
      <c r="AA1131" s="210"/>
      <c r="AB1131" s="210"/>
      <c r="AC1131" s="210"/>
      <c r="AD1131" s="210"/>
      <c r="AE1131" s="210"/>
      <c r="AF1131" s="210"/>
      <c r="AG1131" s="210" t="s">
        <v>369</v>
      </c>
      <c r="AH1131" s="210"/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outlineLevel="3" x14ac:dyDescent="0.2">
      <c r="A1132" s="217"/>
      <c r="B1132" s="218"/>
      <c r="C1132" s="258" t="s">
        <v>1072</v>
      </c>
      <c r="D1132" s="245"/>
      <c r="E1132" s="245"/>
      <c r="F1132" s="245"/>
      <c r="G1132" s="245"/>
      <c r="H1132" s="220"/>
      <c r="I1132" s="220"/>
      <c r="J1132" s="220"/>
      <c r="K1132" s="220"/>
      <c r="L1132" s="220"/>
      <c r="M1132" s="220"/>
      <c r="N1132" s="219"/>
      <c r="O1132" s="219"/>
      <c r="P1132" s="219"/>
      <c r="Q1132" s="219"/>
      <c r="R1132" s="220"/>
      <c r="S1132" s="220"/>
      <c r="T1132" s="220"/>
      <c r="U1132" s="220"/>
      <c r="V1132" s="220"/>
      <c r="W1132" s="220"/>
      <c r="X1132" s="220"/>
      <c r="Y1132" s="220"/>
      <c r="Z1132" s="210"/>
      <c r="AA1132" s="210"/>
      <c r="AB1132" s="210"/>
      <c r="AC1132" s="210"/>
      <c r="AD1132" s="210"/>
      <c r="AE1132" s="210"/>
      <c r="AF1132" s="210"/>
      <c r="AG1132" s="210" t="s">
        <v>369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2" x14ac:dyDescent="0.2">
      <c r="A1133" s="217"/>
      <c r="B1133" s="218"/>
      <c r="C1133" s="256" t="s">
        <v>1451</v>
      </c>
      <c r="D1133" s="221"/>
      <c r="E1133" s="222">
        <v>132</v>
      </c>
      <c r="F1133" s="220"/>
      <c r="G1133" s="220"/>
      <c r="H1133" s="220"/>
      <c r="I1133" s="220"/>
      <c r="J1133" s="220"/>
      <c r="K1133" s="220"/>
      <c r="L1133" s="220"/>
      <c r="M1133" s="220"/>
      <c r="N1133" s="219"/>
      <c r="O1133" s="219"/>
      <c r="P1133" s="219"/>
      <c r="Q1133" s="219"/>
      <c r="R1133" s="220"/>
      <c r="S1133" s="220"/>
      <c r="T1133" s="220"/>
      <c r="U1133" s="220"/>
      <c r="V1133" s="220"/>
      <c r="W1133" s="220"/>
      <c r="X1133" s="220"/>
      <c r="Y1133" s="220"/>
      <c r="Z1133" s="210"/>
      <c r="AA1133" s="210"/>
      <c r="AB1133" s="210"/>
      <c r="AC1133" s="210"/>
      <c r="AD1133" s="210"/>
      <c r="AE1133" s="210"/>
      <c r="AF1133" s="210"/>
      <c r="AG1133" s="210" t="s">
        <v>331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3" x14ac:dyDescent="0.2">
      <c r="A1134" s="217"/>
      <c r="B1134" s="218"/>
      <c r="C1134" s="256" t="s">
        <v>1455</v>
      </c>
      <c r="D1134" s="221"/>
      <c r="E1134" s="222">
        <v>12</v>
      </c>
      <c r="F1134" s="220"/>
      <c r="G1134" s="220"/>
      <c r="H1134" s="220"/>
      <c r="I1134" s="220"/>
      <c r="J1134" s="220"/>
      <c r="K1134" s="220"/>
      <c r="L1134" s="220"/>
      <c r="M1134" s="220"/>
      <c r="N1134" s="219"/>
      <c r="O1134" s="219"/>
      <c r="P1134" s="219"/>
      <c r="Q1134" s="219"/>
      <c r="R1134" s="220"/>
      <c r="S1134" s="220"/>
      <c r="T1134" s="220"/>
      <c r="U1134" s="220"/>
      <c r="V1134" s="220"/>
      <c r="W1134" s="220"/>
      <c r="X1134" s="220"/>
      <c r="Y1134" s="220"/>
      <c r="Z1134" s="210"/>
      <c r="AA1134" s="210"/>
      <c r="AB1134" s="210"/>
      <c r="AC1134" s="210"/>
      <c r="AD1134" s="210"/>
      <c r="AE1134" s="210"/>
      <c r="AF1134" s="210"/>
      <c r="AG1134" s="210" t="s">
        <v>331</v>
      </c>
      <c r="AH1134" s="210">
        <v>0</v>
      </c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outlineLevel="3" x14ac:dyDescent="0.2">
      <c r="A1135" s="217"/>
      <c r="B1135" s="218"/>
      <c r="C1135" s="256" t="s">
        <v>1456</v>
      </c>
      <c r="D1135" s="221"/>
      <c r="E1135" s="222">
        <v>8</v>
      </c>
      <c r="F1135" s="220"/>
      <c r="G1135" s="220"/>
      <c r="H1135" s="220"/>
      <c r="I1135" s="220"/>
      <c r="J1135" s="220"/>
      <c r="K1135" s="220"/>
      <c r="L1135" s="220"/>
      <c r="M1135" s="220"/>
      <c r="N1135" s="219"/>
      <c r="O1135" s="219"/>
      <c r="P1135" s="219"/>
      <c r="Q1135" s="219"/>
      <c r="R1135" s="220"/>
      <c r="S1135" s="220"/>
      <c r="T1135" s="220"/>
      <c r="U1135" s="220"/>
      <c r="V1135" s="220"/>
      <c r="W1135" s="220"/>
      <c r="X1135" s="220"/>
      <c r="Y1135" s="220"/>
      <c r="Z1135" s="210"/>
      <c r="AA1135" s="210"/>
      <c r="AB1135" s="210"/>
      <c r="AC1135" s="210"/>
      <c r="AD1135" s="210"/>
      <c r="AE1135" s="210"/>
      <c r="AF1135" s="210"/>
      <c r="AG1135" s="210" t="s">
        <v>331</v>
      </c>
      <c r="AH1135" s="210">
        <v>0</v>
      </c>
      <c r="AI1135" s="210"/>
      <c r="AJ1135" s="210"/>
      <c r="AK1135" s="210"/>
      <c r="AL1135" s="210"/>
      <c r="AM1135" s="210"/>
      <c r="AN1135" s="210"/>
      <c r="AO1135" s="210"/>
      <c r="AP1135" s="210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0"/>
      <c r="BF1135" s="210"/>
      <c r="BG1135" s="210"/>
      <c r="BH1135" s="210"/>
    </row>
    <row r="1136" spans="1:60" ht="33.75" outlineLevel="1" x14ac:dyDescent="0.2">
      <c r="A1136" s="235">
        <v>225</v>
      </c>
      <c r="B1136" s="236" t="s">
        <v>1457</v>
      </c>
      <c r="C1136" s="254" t="s">
        <v>1458</v>
      </c>
      <c r="D1136" s="237" t="s">
        <v>381</v>
      </c>
      <c r="E1136" s="238">
        <v>152</v>
      </c>
      <c r="F1136" s="239"/>
      <c r="G1136" s="240">
        <f>ROUND(E1136*F1136,2)</f>
        <v>0</v>
      </c>
      <c r="H1136" s="239"/>
      <c r="I1136" s="240">
        <f>ROUND(E1136*H1136,2)</f>
        <v>0</v>
      </c>
      <c r="J1136" s="239"/>
      <c r="K1136" s="240">
        <f>ROUND(E1136*J1136,2)</f>
        <v>0</v>
      </c>
      <c r="L1136" s="240">
        <v>21</v>
      </c>
      <c r="M1136" s="240">
        <f>G1136*(1+L1136/100)</f>
        <v>0</v>
      </c>
      <c r="N1136" s="238">
        <v>1.3799999999999999E-3</v>
      </c>
      <c r="O1136" s="238">
        <f>ROUND(E1136*N1136,2)</f>
        <v>0.21</v>
      </c>
      <c r="P1136" s="238">
        <v>0</v>
      </c>
      <c r="Q1136" s="238">
        <f>ROUND(E1136*P1136,2)</f>
        <v>0</v>
      </c>
      <c r="R1136" s="240" t="s">
        <v>1316</v>
      </c>
      <c r="S1136" s="240" t="s">
        <v>324</v>
      </c>
      <c r="T1136" s="241" t="s">
        <v>324</v>
      </c>
      <c r="U1136" s="220">
        <v>0.22</v>
      </c>
      <c r="V1136" s="220">
        <f>ROUND(E1136*U1136,2)</f>
        <v>33.44</v>
      </c>
      <c r="W1136" s="220"/>
      <c r="X1136" s="220" t="s">
        <v>325</v>
      </c>
      <c r="Y1136" s="220" t="s">
        <v>651</v>
      </c>
      <c r="Z1136" s="210"/>
      <c r="AA1136" s="210"/>
      <c r="AB1136" s="210"/>
      <c r="AC1136" s="210"/>
      <c r="AD1136" s="210"/>
      <c r="AE1136" s="210"/>
      <c r="AF1136" s="210"/>
      <c r="AG1136" s="210" t="s">
        <v>335</v>
      </c>
      <c r="AH1136" s="210"/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2" x14ac:dyDescent="0.2">
      <c r="A1137" s="217"/>
      <c r="B1137" s="218"/>
      <c r="C1137" s="255" t="s">
        <v>1449</v>
      </c>
      <c r="D1137" s="243"/>
      <c r="E1137" s="243"/>
      <c r="F1137" s="243"/>
      <c r="G1137" s="243"/>
      <c r="H1137" s="220"/>
      <c r="I1137" s="220"/>
      <c r="J1137" s="220"/>
      <c r="K1137" s="220"/>
      <c r="L1137" s="220"/>
      <c r="M1137" s="220"/>
      <c r="N1137" s="219"/>
      <c r="O1137" s="219"/>
      <c r="P1137" s="219"/>
      <c r="Q1137" s="219"/>
      <c r="R1137" s="220"/>
      <c r="S1137" s="220"/>
      <c r="T1137" s="220"/>
      <c r="U1137" s="220"/>
      <c r="V1137" s="220"/>
      <c r="W1137" s="220"/>
      <c r="X1137" s="220"/>
      <c r="Y1137" s="220"/>
      <c r="Z1137" s="210"/>
      <c r="AA1137" s="210"/>
      <c r="AB1137" s="210"/>
      <c r="AC1137" s="210"/>
      <c r="AD1137" s="210"/>
      <c r="AE1137" s="210"/>
      <c r="AF1137" s="210"/>
      <c r="AG1137" s="210" t="s">
        <v>329</v>
      </c>
      <c r="AH1137" s="210"/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2" x14ac:dyDescent="0.2">
      <c r="A1138" s="217"/>
      <c r="B1138" s="218"/>
      <c r="C1138" s="258" t="s">
        <v>1454</v>
      </c>
      <c r="D1138" s="245"/>
      <c r="E1138" s="245"/>
      <c r="F1138" s="245"/>
      <c r="G1138" s="245"/>
      <c r="H1138" s="220"/>
      <c r="I1138" s="220"/>
      <c r="J1138" s="220"/>
      <c r="K1138" s="220"/>
      <c r="L1138" s="220"/>
      <c r="M1138" s="220"/>
      <c r="N1138" s="219"/>
      <c r="O1138" s="219"/>
      <c r="P1138" s="219"/>
      <c r="Q1138" s="219"/>
      <c r="R1138" s="220"/>
      <c r="S1138" s="220"/>
      <c r="T1138" s="220"/>
      <c r="U1138" s="220"/>
      <c r="V1138" s="220"/>
      <c r="W1138" s="220"/>
      <c r="X1138" s="220"/>
      <c r="Y1138" s="220"/>
      <c r="Z1138" s="210"/>
      <c r="AA1138" s="210"/>
      <c r="AB1138" s="210"/>
      <c r="AC1138" s="210"/>
      <c r="AD1138" s="210"/>
      <c r="AE1138" s="210"/>
      <c r="AF1138" s="210"/>
      <c r="AG1138" s="210" t="s">
        <v>369</v>
      </c>
      <c r="AH1138" s="210"/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outlineLevel="3" x14ac:dyDescent="0.2">
      <c r="A1139" s="217"/>
      <c r="B1139" s="218"/>
      <c r="C1139" s="258" t="s">
        <v>1072</v>
      </c>
      <c r="D1139" s="245"/>
      <c r="E1139" s="245"/>
      <c r="F1139" s="245"/>
      <c r="G1139" s="245"/>
      <c r="H1139" s="220"/>
      <c r="I1139" s="220"/>
      <c r="J1139" s="220"/>
      <c r="K1139" s="220"/>
      <c r="L1139" s="220"/>
      <c r="M1139" s="220"/>
      <c r="N1139" s="219"/>
      <c r="O1139" s="219"/>
      <c r="P1139" s="219"/>
      <c r="Q1139" s="219"/>
      <c r="R1139" s="220"/>
      <c r="S1139" s="220"/>
      <c r="T1139" s="220"/>
      <c r="U1139" s="220"/>
      <c r="V1139" s="220"/>
      <c r="W1139" s="220"/>
      <c r="X1139" s="220"/>
      <c r="Y1139" s="220"/>
      <c r="Z1139" s="210"/>
      <c r="AA1139" s="210"/>
      <c r="AB1139" s="210"/>
      <c r="AC1139" s="210"/>
      <c r="AD1139" s="210"/>
      <c r="AE1139" s="210"/>
      <c r="AF1139" s="210"/>
      <c r="AG1139" s="210" t="s">
        <v>369</v>
      </c>
      <c r="AH1139" s="210"/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2" x14ac:dyDescent="0.2">
      <c r="A1140" s="217"/>
      <c r="B1140" s="218"/>
      <c r="C1140" s="256" t="s">
        <v>1451</v>
      </c>
      <c r="D1140" s="221"/>
      <c r="E1140" s="222">
        <v>132</v>
      </c>
      <c r="F1140" s="220"/>
      <c r="G1140" s="220"/>
      <c r="H1140" s="220"/>
      <c r="I1140" s="220"/>
      <c r="J1140" s="220"/>
      <c r="K1140" s="220"/>
      <c r="L1140" s="220"/>
      <c r="M1140" s="220"/>
      <c r="N1140" s="219"/>
      <c r="O1140" s="219"/>
      <c r="P1140" s="219"/>
      <c r="Q1140" s="219"/>
      <c r="R1140" s="220"/>
      <c r="S1140" s="220"/>
      <c r="T1140" s="220"/>
      <c r="U1140" s="220"/>
      <c r="V1140" s="220"/>
      <c r="W1140" s="220"/>
      <c r="X1140" s="220"/>
      <c r="Y1140" s="220"/>
      <c r="Z1140" s="210"/>
      <c r="AA1140" s="210"/>
      <c r="AB1140" s="210"/>
      <c r="AC1140" s="210"/>
      <c r="AD1140" s="210"/>
      <c r="AE1140" s="210"/>
      <c r="AF1140" s="210"/>
      <c r="AG1140" s="210" t="s">
        <v>331</v>
      </c>
      <c r="AH1140" s="210">
        <v>0</v>
      </c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3" x14ac:dyDescent="0.2">
      <c r="A1141" s="217"/>
      <c r="B1141" s="218"/>
      <c r="C1141" s="256" t="s">
        <v>1455</v>
      </c>
      <c r="D1141" s="221"/>
      <c r="E1141" s="222">
        <v>12</v>
      </c>
      <c r="F1141" s="220"/>
      <c r="G1141" s="220"/>
      <c r="H1141" s="220"/>
      <c r="I1141" s="220"/>
      <c r="J1141" s="220"/>
      <c r="K1141" s="220"/>
      <c r="L1141" s="220"/>
      <c r="M1141" s="220"/>
      <c r="N1141" s="219"/>
      <c r="O1141" s="219"/>
      <c r="P1141" s="219"/>
      <c r="Q1141" s="219"/>
      <c r="R1141" s="220"/>
      <c r="S1141" s="220"/>
      <c r="T1141" s="220"/>
      <c r="U1141" s="220"/>
      <c r="V1141" s="220"/>
      <c r="W1141" s="220"/>
      <c r="X1141" s="220"/>
      <c r="Y1141" s="220"/>
      <c r="Z1141" s="210"/>
      <c r="AA1141" s="210"/>
      <c r="AB1141" s="210"/>
      <c r="AC1141" s="210"/>
      <c r="AD1141" s="210"/>
      <c r="AE1141" s="210"/>
      <c r="AF1141" s="210"/>
      <c r="AG1141" s="210" t="s">
        <v>331</v>
      </c>
      <c r="AH1141" s="210">
        <v>0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3" x14ac:dyDescent="0.2">
      <c r="A1142" s="217"/>
      <c r="B1142" s="218"/>
      <c r="C1142" s="256" t="s">
        <v>1456</v>
      </c>
      <c r="D1142" s="221"/>
      <c r="E1142" s="222">
        <v>8</v>
      </c>
      <c r="F1142" s="220"/>
      <c r="G1142" s="220"/>
      <c r="H1142" s="220"/>
      <c r="I1142" s="220"/>
      <c r="J1142" s="220"/>
      <c r="K1142" s="220"/>
      <c r="L1142" s="220"/>
      <c r="M1142" s="220"/>
      <c r="N1142" s="219"/>
      <c r="O1142" s="219"/>
      <c r="P1142" s="219"/>
      <c r="Q1142" s="219"/>
      <c r="R1142" s="220"/>
      <c r="S1142" s="220"/>
      <c r="T1142" s="220"/>
      <c r="U1142" s="220"/>
      <c r="V1142" s="220"/>
      <c r="W1142" s="220"/>
      <c r="X1142" s="220"/>
      <c r="Y1142" s="220"/>
      <c r="Z1142" s="210"/>
      <c r="AA1142" s="210"/>
      <c r="AB1142" s="210"/>
      <c r="AC1142" s="210"/>
      <c r="AD1142" s="210"/>
      <c r="AE1142" s="210"/>
      <c r="AF1142" s="210"/>
      <c r="AG1142" s="210" t="s">
        <v>331</v>
      </c>
      <c r="AH1142" s="210">
        <v>0</v>
      </c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ht="33.75" outlineLevel="1" x14ac:dyDescent="0.2">
      <c r="A1143" s="235">
        <v>226</v>
      </c>
      <c r="B1143" s="236" t="s">
        <v>1459</v>
      </c>
      <c r="C1143" s="254" t="s">
        <v>1460</v>
      </c>
      <c r="D1143" s="237" t="s">
        <v>381</v>
      </c>
      <c r="E1143" s="238">
        <v>133</v>
      </c>
      <c r="F1143" s="239"/>
      <c r="G1143" s="240">
        <f>ROUND(E1143*F1143,2)</f>
        <v>0</v>
      </c>
      <c r="H1143" s="239"/>
      <c r="I1143" s="240">
        <f>ROUND(E1143*H1143,2)</f>
        <v>0</v>
      </c>
      <c r="J1143" s="239"/>
      <c r="K1143" s="240">
        <f>ROUND(E1143*J1143,2)</f>
        <v>0</v>
      </c>
      <c r="L1143" s="240">
        <v>21</v>
      </c>
      <c r="M1143" s="240">
        <f>G1143*(1+L1143/100)</f>
        <v>0</v>
      </c>
      <c r="N1143" s="238">
        <v>1.0499999999999999E-3</v>
      </c>
      <c r="O1143" s="238">
        <f>ROUND(E1143*N1143,2)</f>
        <v>0.14000000000000001</v>
      </c>
      <c r="P1143" s="238">
        <v>0</v>
      </c>
      <c r="Q1143" s="238">
        <f>ROUND(E1143*P1143,2)</f>
        <v>0</v>
      </c>
      <c r="R1143" s="240" t="s">
        <v>1316</v>
      </c>
      <c r="S1143" s="240" t="s">
        <v>324</v>
      </c>
      <c r="T1143" s="241" t="s">
        <v>324</v>
      </c>
      <c r="U1143" s="220">
        <v>0.12</v>
      </c>
      <c r="V1143" s="220">
        <f>ROUND(E1143*U1143,2)</f>
        <v>15.96</v>
      </c>
      <c r="W1143" s="220"/>
      <c r="X1143" s="220" t="s">
        <v>325</v>
      </c>
      <c r="Y1143" s="220" t="s">
        <v>651</v>
      </c>
      <c r="Z1143" s="210"/>
      <c r="AA1143" s="210"/>
      <c r="AB1143" s="210"/>
      <c r="AC1143" s="210"/>
      <c r="AD1143" s="210"/>
      <c r="AE1143" s="210"/>
      <c r="AF1143" s="210"/>
      <c r="AG1143" s="210" t="s">
        <v>335</v>
      </c>
      <c r="AH1143" s="210"/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2" x14ac:dyDescent="0.2">
      <c r="A1144" s="217"/>
      <c r="B1144" s="218"/>
      <c r="C1144" s="255" t="s">
        <v>1449</v>
      </c>
      <c r="D1144" s="243"/>
      <c r="E1144" s="243"/>
      <c r="F1144" s="243"/>
      <c r="G1144" s="243"/>
      <c r="H1144" s="220"/>
      <c r="I1144" s="220"/>
      <c r="J1144" s="220"/>
      <c r="K1144" s="220"/>
      <c r="L1144" s="220"/>
      <c r="M1144" s="220"/>
      <c r="N1144" s="219"/>
      <c r="O1144" s="219"/>
      <c r="P1144" s="219"/>
      <c r="Q1144" s="219"/>
      <c r="R1144" s="220"/>
      <c r="S1144" s="220"/>
      <c r="T1144" s="220"/>
      <c r="U1144" s="220"/>
      <c r="V1144" s="220"/>
      <c r="W1144" s="220"/>
      <c r="X1144" s="220"/>
      <c r="Y1144" s="220"/>
      <c r="Z1144" s="210"/>
      <c r="AA1144" s="210"/>
      <c r="AB1144" s="210"/>
      <c r="AC1144" s="210"/>
      <c r="AD1144" s="210"/>
      <c r="AE1144" s="210"/>
      <c r="AF1144" s="210"/>
      <c r="AG1144" s="210" t="s">
        <v>329</v>
      </c>
      <c r="AH1144" s="210"/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2" x14ac:dyDescent="0.2">
      <c r="A1145" s="217"/>
      <c r="B1145" s="218"/>
      <c r="C1145" s="258" t="s">
        <v>1072</v>
      </c>
      <c r="D1145" s="245"/>
      <c r="E1145" s="245"/>
      <c r="F1145" s="245"/>
      <c r="G1145" s="245"/>
      <c r="H1145" s="220"/>
      <c r="I1145" s="220"/>
      <c r="J1145" s="220"/>
      <c r="K1145" s="220"/>
      <c r="L1145" s="220"/>
      <c r="M1145" s="220"/>
      <c r="N1145" s="219"/>
      <c r="O1145" s="219"/>
      <c r="P1145" s="219"/>
      <c r="Q1145" s="219"/>
      <c r="R1145" s="220"/>
      <c r="S1145" s="220"/>
      <c r="T1145" s="220"/>
      <c r="U1145" s="220"/>
      <c r="V1145" s="220"/>
      <c r="W1145" s="220"/>
      <c r="X1145" s="220"/>
      <c r="Y1145" s="220"/>
      <c r="Z1145" s="210"/>
      <c r="AA1145" s="210"/>
      <c r="AB1145" s="210"/>
      <c r="AC1145" s="210"/>
      <c r="AD1145" s="210"/>
      <c r="AE1145" s="210"/>
      <c r="AF1145" s="210"/>
      <c r="AG1145" s="210" t="s">
        <v>369</v>
      </c>
      <c r="AH1145" s="210"/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2" x14ac:dyDescent="0.2">
      <c r="A1146" s="217"/>
      <c r="B1146" s="218"/>
      <c r="C1146" s="256" t="s">
        <v>1461</v>
      </c>
      <c r="D1146" s="221"/>
      <c r="E1146" s="222">
        <v>133</v>
      </c>
      <c r="F1146" s="220"/>
      <c r="G1146" s="220"/>
      <c r="H1146" s="220"/>
      <c r="I1146" s="220"/>
      <c r="J1146" s="220"/>
      <c r="K1146" s="220"/>
      <c r="L1146" s="220"/>
      <c r="M1146" s="220"/>
      <c r="N1146" s="219"/>
      <c r="O1146" s="219"/>
      <c r="P1146" s="219"/>
      <c r="Q1146" s="219"/>
      <c r="R1146" s="220"/>
      <c r="S1146" s="220"/>
      <c r="T1146" s="220"/>
      <c r="U1146" s="220"/>
      <c r="V1146" s="220"/>
      <c r="W1146" s="220"/>
      <c r="X1146" s="220"/>
      <c r="Y1146" s="220"/>
      <c r="Z1146" s="210"/>
      <c r="AA1146" s="210"/>
      <c r="AB1146" s="210"/>
      <c r="AC1146" s="210"/>
      <c r="AD1146" s="210"/>
      <c r="AE1146" s="210"/>
      <c r="AF1146" s="210"/>
      <c r="AG1146" s="210" t="s">
        <v>331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ht="33.75" outlineLevel="1" x14ac:dyDescent="0.2">
      <c r="A1147" s="235">
        <v>227</v>
      </c>
      <c r="B1147" s="236" t="s">
        <v>1462</v>
      </c>
      <c r="C1147" s="254" t="s">
        <v>1463</v>
      </c>
      <c r="D1147" s="237" t="s">
        <v>437</v>
      </c>
      <c r="E1147" s="238">
        <v>4</v>
      </c>
      <c r="F1147" s="239"/>
      <c r="G1147" s="240">
        <f>ROUND(E1147*F1147,2)</f>
        <v>0</v>
      </c>
      <c r="H1147" s="239"/>
      <c r="I1147" s="240">
        <f>ROUND(E1147*H1147,2)</f>
        <v>0</v>
      </c>
      <c r="J1147" s="239"/>
      <c r="K1147" s="240">
        <f>ROUND(E1147*J1147,2)</f>
        <v>0</v>
      </c>
      <c r="L1147" s="240">
        <v>21</v>
      </c>
      <c r="M1147" s="240">
        <f>G1147*(1+L1147/100)</f>
        <v>0</v>
      </c>
      <c r="N1147" s="238">
        <v>1.4499999999999999E-3</v>
      </c>
      <c r="O1147" s="238">
        <f>ROUND(E1147*N1147,2)</f>
        <v>0.01</v>
      </c>
      <c r="P1147" s="238">
        <v>0</v>
      </c>
      <c r="Q1147" s="238">
        <f>ROUND(E1147*P1147,2)</f>
        <v>0</v>
      </c>
      <c r="R1147" s="240" t="s">
        <v>1316</v>
      </c>
      <c r="S1147" s="240" t="s">
        <v>324</v>
      </c>
      <c r="T1147" s="241" t="s">
        <v>324</v>
      </c>
      <c r="U1147" s="220">
        <v>0.65</v>
      </c>
      <c r="V1147" s="220">
        <f>ROUND(E1147*U1147,2)</f>
        <v>2.6</v>
      </c>
      <c r="W1147" s="220"/>
      <c r="X1147" s="220" t="s">
        <v>325</v>
      </c>
      <c r="Y1147" s="220" t="s">
        <v>651</v>
      </c>
      <c r="Z1147" s="210"/>
      <c r="AA1147" s="210"/>
      <c r="AB1147" s="210"/>
      <c r="AC1147" s="210"/>
      <c r="AD1147" s="210"/>
      <c r="AE1147" s="210"/>
      <c r="AF1147" s="210"/>
      <c r="AG1147" s="210" t="s">
        <v>335</v>
      </c>
      <c r="AH1147" s="210"/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2" x14ac:dyDescent="0.2">
      <c r="A1148" s="217"/>
      <c r="B1148" s="218"/>
      <c r="C1148" s="255" t="s">
        <v>1449</v>
      </c>
      <c r="D1148" s="243"/>
      <c r="E1148" s="243"/>
      <c r="F1148" s="243"/>
      <c r="G1148" s="243"/>
      <c r="H1148" s="220"/>
      <c r="I1148" s="220"/>
      <c r="J1148" s="220"/>
      <c r="K1148" s="220"/>
      <c r="L1148" s="220"/>
      <c r="M1148" s="220"/>
      <c r="N1148" s="219"/>
      <c r="O1148" s="219"/>
      <c r="P1148" s="219"/>
      <c r="Q1148" s="219"/>
      <c r="R1148" s="220"/>
      <c r="S1148" s="220"/>
      <c r="T1148" s="220"/>
      <c r="U1148" s="220"/>
      <c r="V1148" s="220"/>
      <c r="W1148" s="220"/>
      <c r="X1148" s="220"/>
      <c r="Y1148" s="220"/>
      <c r="Z1148" s="210"/>
      <c r="AA1148" s="210"/>
      <c r="AB1148" s="210"/>
      <c r="AC1148" s="210"/>
      <c r="AD1148" s="210"/>
      <c r="AE1148" s="210"/>
      <c r="AF1148" s="210"/>
      <c r="AG1148" s="210" t="s">
        <v>329</v>
      </c>
      <c r="AH1148" s="210"/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outlineLevel="2" x14ac:dyDescent="0.2">
      <c r="A1149" s="217"/>
      <c r="B1149" s="218"/>
      <c r="C1149" s="258" t="s">
        <v>1464</v>
      </c>
      <c r="D1149" s="245"/>
      <c r="E1149" s="245"/>
      <c r="F1149" s="245"/>
      <c r="G1149" s="245"/>
      <c r="H1149" s="220"/>
      <c r="I1149" s="220"/>
      <c r="J1149" s="220"/>
      <c r="K1149" s="220"/>
      <c r="L1149" s="220"/>
      <c r="M1149" s="220"/>
      <c r="N1149" s="219"/>
      <c r="O1149" s="219"/>
      <c r="P1149" s="219"/>
      <c r="Q1149" s="219"/>
      <c r="R1149" s="220"/>
      <c r="S1149" s="220"/>
      <c r="T1149" s="220"/>
      <c r="U1149" s="220"/>
      <c r="V1149" s="220"/>
      <c r="W1149" s="220"/>
      <c r="X1149" s="220"/>
      <c r="Y1149" s="220"/>
      <c r="Z1149" s="210"/>
      <c r="AA1149" s="210"/>
      <c r="AB1149" s="210"/>
      <c r="AC1149" s="210"/>
      <c r="AD1149" s="210"/>
      <c r="AE1149" s="210"/>
      <c r="AF1149" s="210"/>
      <c r="AG1149" s="210" t="s">
        <v>369</v>
      </c>
      <c r="AH1149" s="210"/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3" x14ac:dyDescent="0.2">
      <c r="A1150" s="217"/>
      <c r="B1150" s="218"/>
      <c r="C1150" s="258" t="s">
        <v>1072</v>
      </c>
      <c r="D1150" s="245"/>
      <c r="E1150" s="245"/>
      <c r="F1150" s="245"/>
      <c r="G1150" s="245"/>
      <c r="H1150" s="220"/>
      <c r="I1150" s="220"/>
      <c r="J1150" s="220"/>
      <c r="K1150" s="220"/>
      <c r="L1150" s="220"/>
      <c r="M1150" s="220"/>
      <c r="N1150" s="219"/>
      <c r="O1150" s="219"/>
      <c r="P1150" s="219"/>
      <c r="Q1150" s="219"/>
      <c r="R1150" s="220"/>
      <c r="S1150" s="220"/>
      <c r="T1150" s="220"/>
      <c r="U1150" s="220"/>
      <c r="V1150" s="220"/>
      <c r="W1150" s="220"/>
      <c r="X1150" s="220"/>
      <c r="Y1150" s="220"/>
      <c r="Z1150" s="210"/>
      <c r="AA1150" s="210"/>
      <c r="AB1150" s="210"/>
      <c r="AC1150" s="210"/>
      <c r="AD1150" s="210"/>
      <c r="AE1150" s="210"/>
      <c r="AF1150" s="210"/>
      <c r="AG1150" s="210" t="s">
        <v>369</v>
      </c>
      <c r="AH1150" s="210"/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2" x14ac:dyDescent="0.2">
      <c r="A1151" s="217"/>
      <c r="B1151" s="218"/>
      <c r="C1151" s="256" t="s">
        <v>1465</v>
      </c>
      <c r="D1151" s="221"/>
      <c r="E1151" s="222">
        <v>4</v>
      </c>
      <c r="F1151" s="220"/>
      <c r="G1151" s="220"/>
      <c r="H1151" s="220"/>
      <c r="I1151" s="220"/>
      <c r="J1151" s="220"/>
      <c r="K1151" s="220"/>
      <c r="L1151" s="220"/>
      <c r="M1151" s="220"/>
      <c r="N1151" s="219"/>
      <c r="O1151" s="219"/>
      <c r="P1151" s="219"/>
      <c r="Q1151" s="219"/>
      <c r="R1151" s="220"/>
      <c r="S1151" s="220"/>
      <c r="T1151" s="220"/>
      <c r="U1151" s="220"/>
      <c r="V1151" s="220"/>
      <c r="W1151" s="220"/>
      <c r="X1151" s="220"/>
      <c r="Y1151" s="220"/>
      <c r="Z1151" s="210"/>
      <c r="AA1151" s="210"/>
      <c r="AB1151" s="210"/>
      <c r="AC1151" s="210"/>
      <c r="AD1151" s="210"/>
      <c r="AE1151" s="210"/>
      <c r="AF1151" s="210"/>
      <c r="AG1151" s="210" t="s">
        <v>331</v>
      </c>
      <c r="AH1151" s="210">
        <v>0</v>
      </c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ht="33.75" outlineLevel="1" x14ac:dyDescent="0.2">
      <c r="A1152" s="235">
        <v>228</v>
      </c>
      <c r="B1152" s="236" t="s">
        <v>1466</v>
      </c>
      <c r="C1152" s="254" t="s">
        <v>1467</v>
      </c>
      <c r="D1152" s="237" t="s">
        <v>437</v>
      </c>
      <c r="E1152" s="238">
        <v>4</v>
      </c>
      <c r="F1152" s="239"/>
      <c r="G1152" s="240">
        <f>ROUND(E1152*F1152,2)</f>
        <v>0</v>
      </c>
      <c r="H1152" s="239"/>
      <c r="I1152" s="240">
        <f>ROUND(E1152*H1152,2)</f>
        <v>0</v>
      </c>
      <c r="J1152" s="239"/>
      <c r="K1152" s="240">
        <f>ROUND(E1152*J1152,2)</f>
        <v>0</v>
      </c>
      <c r="L1152" s="240">
        <v>21</v>
      </c>
      <c r="M1152" s="240">
        <f>G1152*(1+L1152/100)</f>
        <v>0</v>
      </c>
      <c r="N1152" s="238">
        <v>1.2999999999999999E-3</v>
      </c>
      <c r="O1152" s="238">
        <f>ROUND(E1152*N1152,2)</f>
        <v>0.01</v>
      </c>
      <c r="P1152" s="238">
        <v>0</v>
      </c>
      <c r="Q1152" s="238">
        <f>ROUND(E1152*P1152,2)</f>
        <v>0</v>
      </c>
      <c r="R1152" s="240" t="s">
        <v>1316</v>
      </c>
      <c r="S1152" s="240" t="s">
        <v>324</v>
      </c>
      <c r="T1152" s="241" t="s">
        <v>324</v>
      </c>
      <c r="U1152" s="220">
        <v>0.6</v>
      </c>
      <c r="V1152" s="220">
        <f>ROUND(E1152*U1152,2)</f>
        <v>2.4</v>
      </c>
      <c r="W1152" s="220"/>
      <c r="X1152" s="220" t="s">
        <v>325</v>
      </c>
      <c r="Y1152" s="220" t="s">
        <v>326</v>
      </c>
      <c r="Z1152" s="210"/>
      <c r="AA1152" s="210"/>
      <c r="AB1152" s="210"/>
      <c r="AC1152" s="210"/>
      <c r="AD1152" s="210"/>
      <c r="AE1152" s="210"/>
      <c r="AF1152" s="210"/>
      <c r="AG1152" s="210" t="s">
        <v>327</v>
      </c>
      <c r="AH1152" s="210"/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2" x14ac:dyDescent="0.2">
      <c r="A1153" s="217"/>
      <c r="B1153" s="218"/>
      <c r="C1153" s="255" t="s">
        <v>1449</v>
      </c>
      <c r="D1153" s="243"/>
      <c r="E1153" s="243"/>
      <c r="F1153" s="243"/>
      <c r="G1153" s="243"/>
      <c r="H1153" s="220"/>
      <c r="I1153" s="220"/>
      <c r="J1153" s="220"/>
      <c r="K1153" s="220"/>
      <c r="L1153" s="220"/>
      <c r="M1153" s="220"/>
      <c r="N1153" s="219"/>
      <c r="O1153" s="219"/>
      <c r="P1153" s="219"/>
      <c r="Q1153" s="219"/>
      <c r="R1153" s="220"/>
      <c r="S1153" s="220"/>
      <c r="T1153" s="220"/>
      <c r="U1153" s="220"/>
      <c r="V1153" s="220"/>
      <c r="W1153" s="220"/>
      <c r="X1153" s="220"/>
      <c r="Y1153" s="220"/>
      <c r="Z1153" s="210"/>
      <c r="AA1153" s="210"/>
      <c r="AB1153" s="210"/>
      <c r="AC1153" s="210"/>
      <c r="AD1153" s="210"/>
      <c r="AE1153" s="210"/>
      <c r="AF1153" s="210"/>
      <c r="AG1153" s="210" t="s">
        <v>329</v>
      </c>
      <c r="AH1153" s="210"/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2" x14ac:dyDescent="0.2">
      <c r="A1154" s="217"/>
      <c r="B1154" s="218"/>
      <c r="C1154" s="258" t="s">
        <v>2193</v>
      </c>
      <c r="D1154" s="245"/>
      <c r="E1154" s="245"/>
      <c r="F1154" s="245"/>
      <c r="G1154" s="245"/>
      <c r="H1154" s="220"/>
      <c r="I1154" s="220"/>
      <c r="J1154" s="220"/>
      <c r="K1154" s="220"/>
      <c r="L1154" s="220"/>
      <c r="M1154" s="220"/>
      <c r="N1154" s="219"/>
      <c r="O1154" s="219"/>
      <c r="P1154" s="219"/>
      <c r="Q1154" s="219"/>
      <c r="R1154" s="220"/>
      <c r="S1154" s="220"/>
      <c r="T1154" s="220"/>
      <c r="U1154" s="220"/>
      <c r="V1154" s="220"/>
      <c r="W1154" s="220"/>
      <c r="X1154" s="220"/>
      <c r="Y1154" s="220"/>
      <c r="Z1154" s="210"/>
      <c r="AA1154" s="210"/>
      <c r="AB1154" s="210"/>
      <c r="AC1154" s="210"/>
      <c r="AD1154" s="210"/>
      <c r="AE1154" s="210"/>
      <c r="AF1154" s="210"/>
      <c r="AG1154" s="210" t="s">
        <v>369</v>
      </c>
      <c r="AH1154" s="210"/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3" x14ac:dyDescent="0.2">
      <c r="A1155" s="217"/>
      <c r="B1155" s="218"/>
      <c r="C1155" s="258" t="s">
        <v>1072</v>
      </c>
      <c r="D1155" s="245"/>
      <c r="E1155" s="245"/>
      <c r="F1155" s="245"/>
      <c r="G1155" s="245"/>
      <c r="H1155" s="220"/>
      <c r="I1155" s="220"/>
      <c r="J1155" s="220"/>
      <c r="K1155" s="220"/>
      <c r="L1155" s="220"/>
      <c r="M1155" s="220"/>
      <c r="N1155" s="219"/>
      <c r="O1155" s="219"/>
      <c r="P1155" s="219"/>
      <c r="Q1155" s="219"/>
      <c r="R1155" s="220"/>
      <c r="S1155" s="220"/>
      <c r="T1155" s="220"/>
      <c r="U1155" s="220"/>
      <c r="V1155" s="220"/>
      <c r="W1155" s="220"/>
      <c r="X1155" s="220"/>
      <c r="Y1155" s="220"/>
      <c r="Z1155" s="210"/>
      <c r="AA1155" s="210"/>
      <c r="AB1155" s="210"/>
      <c r="AC1155" s="210"/>
      <c r="AD1155" s="210"/>
      <c r="AE1155" s="210"/>
      <c r="AF1155" s="210"/>
      <c r="AG1155" s="210" t="s">
        <v>369</v>
      </c>
      <c r="AH1155" s="210"/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ht="22.5" outlineLevel="1" x14ac:dyDescent="0.2">
      <c r="A1156" s="235">
        <v>229</v>
      </c>
      <c r="B1156" s="236" t="s">
        <v>1468</v>
      </c>
      <c r="C1156" s="254" t="s">
        <v>1469</v>
      </c>
      <c r="D1156" s="237" t="s">
        <v>392</v>
      </c>
      <c r="E1156" s="238">
        <v>614.50250000000005</v>
      </c>
      <c r="F1156" s="239"/>
      <c r="G1156" s="240">
        <f>ROUND(E1156*F1156,2)</f>
        <v>0</v>
      </c>
      <c r="H1156" s="239"/>
      <c r="I1156" s="240">
        <f>ROUND(E1156*H1156,2)</f>
        <v>0</v>
      </c>
      <c r="J1156" s="239"/>
      <c r="K1156" s="240">
        <f>ROUND(E1156*J1156,2)</f>
        <v>0</v>
      </c>
      <c r="L1156" s="240">
        <v>21</v>
      </c>
      <c r="M1156" s="240">
        <f>G1156*(1+L1156/100)</f>
        <v>0</v>
      </c>
      <c r="N1156" s="238">
        <v>3.2000000000000003E-4</v>
      </c>
      <c r="O1156" s="238">
        <f>ROUND(E1156*N1156,2)</f>
        <v>0.2</v>
      </c>
      <c r="P1156" s="238">
        <v>0</v>
      </c>
      <c r="Q1156" s="238">
        <f>ROUND(E1156*P1156,2)</f>
        <v>0</v>
      </c>
      <c r="R1156" s="240" t="s">
        <v>1316</v>
      </c>
      <c r="S1156" s="240" t="s">
        <v>324</v>
      </c>
      <c r="T1156" s="241" t="s">
        <v>324</v>
      </c>
      <c r="U1156" s="220">
        <v>0.1</v>
      </c>
      <c r="V1156" s="220">
        <f>ROUND(E1156*U1156,2)</f>
        <v>61.45</v>
      </c>
      <c r="W1156" s="220"/>
      <c r="X1156" s="220" t="s">
        <v>325</v>
      </c>
      <c r="Y1156" s="220" t="s">
        <v>651</v>
      </c>
      <c r="Z1156" s="210"/>
      <c r="AA1156" s="210"/>
      <c r="AB1156" s="210"/>
      <c r="AC1156" s="210"/>
      <c r="AD1156" s="210"/>
      <c r="AE1156" s="210"/>
      <c r="AF1156" s="210"/>
      <c r="AG1156" s="210" t="s">
        <v>335</v>
      </c>
      <c r="AH1156" s="210"/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2" x14ac:dyDescent="0.2">
      <c r="A1157" s="217"/>
      <c r="B1157" s="218"/>
      <c r="C1157" s="256" t="s">
        <v>1415</v>
      </c>
      <c r="D1157" s="221"/>
      <c r="E1157" s="222">
        <v>299.17</v>
      </c>
      <c r="F1157" s="220"/>
      <c r="G1157" s="220"/>
      <c r="H1157" s="220"/>
      <c r="I1157" s="220"/>
      <c r="J1157" s="220"/>
      <c r="K1157" s="220"/>
      <c r="L1157" s="220"/>
      <c r="M1157" s="220"/>
      <c r="N1157" s="219"/>
      <c r="O1157" s="219"/>
      <c r="P1157" s="219"/>
      <c r="Q1157" s="219"/>
      <c r="R1157" s="220"/>
      <c r="S1157" s="220"/>
      <c r="T1157" s="220"/>
      <c r="U1157" s="220"/>
      <c r="V1157" s="220"/>
      <c r="W1157" s="220"/>
      <c r="X1157" s="220"/>
      <c r="Y1157" s="220"/>
      <c r="Z1157" s="210"/>
      <c r="AA1157" s="210"/>
      <c r="AB1157" s="210"/>
      <c r="AC1157" s="210"/>
      <c r="AD1157" s="210"/>
      <c r="AE1157" s="210"/>
      <c r="AF1157" s="210"/>
      <c r="AG1157" s="210" t="s">
        <v>331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3" x14ac:dyDescent="0.2">
      <c r="A1158" s="217"/>
      <c r="B1158" s="218"/>
      <c r="C1158" s="256" t="s">
        <v>1416</v>
      </c>
      <c r="D1158" s="221"/>
      <c r="E1158" s="222">
        <v>16.649999999999999</v>
      </c>
      <c r="F1158" s="220"/>
      <c r="G1158" s="220"/>
      <c r="H1158" s="220"/>
      <c r="I1158" s="220"/>
      <c r="J1158" s="220"/>
      <c r="K1158" s="220"/>
      <c r="L1158" s="220"/>
      <c r="M1158" s="220"/>
      <c r="N1158" s="219"/>
      <c r="O1158" s="219"/>
      <c r="P1158" s="219"/>
      <c r="Q1158" s="219"/>
      <c r="R1158" s="220"/>
      <c r="S1158" s="220"/>
      <c r="T1158" s="220"/>
      <c r="U1158" s="220"/>
      <c r="V1158" s="220"/>
      <c r="W1158" s="220"/>
      <c r="X1158" s="220"/>
      <c r="Y1158" s="220"/>
      <c r="Z1158" s="210"/>
      <c r="AA1158" s="210"/>
      <c r="AB1158" s="210"/>
      <c r="AC1158" s="210"/>
      <c r="AD1158" s="210"/>
      <c r="AE1158" s="210"/>
      <c r="AF1158" s="210"/>
      <c r="AG1158" s="210" t="s">
        <v>331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3" x14ac:dyDescent="0.2">
      <c r="A1159" s="217"/>
      <c r="B1159" s="218"/>
      <c r="C1159" s="256" t="s">
        <v>1417</v>
      </c>
      <c r="D1159" s="221"/>
      <c r="E1159" s="222">
        <v>16.8</v>
      </c>
      <c r="F1159" s="220"/>
      <c r="G1159" s="220"/>
      <c r="H1159" s="220"/>
      <c r="I1159" s="220"/>
      <c r="J1159" s="220"/>
      <c r="K1159" s="220"/>
      <c r="L1159" s="220"/>
      <c r="M1159" s="220"/>
      <c r="N1159" s="219"/>
      <c r="O1159" s="219"/>
      <c r="P1159" s="219"/>
      <c r="Q1159" s="219"/>
      <c r="R1159" s="220"/>
      <c r="S1159" s="220"/>
      <c r="T1159" s="220"/>
      <c r="U1159" s="220"/>
      <c r="V1159" s="220"/>
      <c r="W1159" s="220"/>
      <c r="X1159" s="220"/>
      <c r="Y1159" s="220"/>
      <c r="Z1159" s="210"/>
      <c r="AA1159" s="210"/>
      <c r="AB1159" s="210"/>
      <c r="AC1159" s="210"/>
      <c r="AD1159" s="210"/>
      <c r="AE1159" s="210"/>
      <c r="AF1159" s="210"/>
      <c r="AG1159" s="210" t="s">
        <v>331</v>
      </c>
      <c r="AH1159" s="210">
        <v>0</v>
      </c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3" x14ac:dyDescent="0.2">
      <c r="A1160" s="217"/>
      <c r="B1160" s="218"/>
      <c r="C1160" s="256" t="s">
        <v>1418</v>
      </c>
      <c r="D1160" s="221"/>
      <c r="E1160" s="222">
        <v>248.0625</v>
      </c>
      <c r="F1160" s="220"/>
      <c r="G1160" s="220"/>
      <c r="H1160" s="220"/>
      <c r="I1160" s="220"/>
      <c r="J1160" s="220"/>
      <c r="K1160" s="220"/>
      <c r="L1160" s="220"/>
      <c r="M1160" s="220"/>
      <c r="N1160" s="219"/>
      <c r="O1160" s="219"/>
      <c r="P1160" s="219"/>
      <c r="Q1160" s="219"/>
      <c r="R1160" s="220"/>
      <c r="S1160" s="220"/>
      <c r="T1160" s="220"/>
      <c r="U1160" s="220"/>
      <c r="V1160" s="220"/>
      <c r="W1160" s="220"/>
      <c r="X1160" s="220"/>
      <c r="Y1160" s="220"/>
      <c r="Z1160" s="210"/>
      <c r="AA1160" s="210"/>
      <c r="AB1160" s="210"/>
      <c r="AC1160" s="210"/>
      <c r="AD1160" s="210"/>
      <c r="AE1160" s="210"/>
      <c r="AF1160" s="210"/>
      <c r="AG1160" s="210" t="s">
        <v>331</v>
      </c>
      <c r="AH1160" s="210">
        <v>0</v>
      </c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3" x14ac:dyDescent="0.2">
      <c r="A1161" s="217"/>
      <c r="B1161" s="218"/>
      <c r="C1161" s="256" t="s">
        <v>1419</v>
      </c>
      <c r="D1161" s="221"/>
      <c r="E1161" s="222">
        <v>26</v>
      </c>
      <c r="F1161" s="220"/>
      <c r="G1161" s="220"/>
      <c r="H1161" s="220"/>
      <c r="I1161" s="220"/>
      <c r="J1161" s="220"/>
      <c r="K1161" s="220"/>
      <c r="L1161" s="220"/>
      <c r="M1161" s="220"/>
      <c r="N1161" s="219"/>
      <c r="O1161" s="219"/>
      <c r="P1161" s="219"/>
      <c r="Q1161" s="219"/>
      <c r="R1161" s="220"/>
      <c r="S1161" s="220"/>
      <c r="T1161" s="220"/>
      <c r="U1161" s="220"/>
      <c r="V1161" s="220"/>
      <c r="W1161" s="220"/>
      <c r="X1161" s="220"/>
      <c r="Y1161" s="220"/>
      <c r="Z1161" s="210"/>
      <c r="AA1161" s="210"/>
      <c r="AB1161" s="210"/>
      <c r="AC1161" s="210"/>
      <c r="AD1161" s="210"/>
      <c r="AE1161" s="210"/>
      <c r="AF1161" s="210"/>
      <c r="AG1161" s="210" t="s">
        <v>331</v>
      </c>
      <c r="AH1161" s="210">
        <v>0</v>
      </c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3" x14ac:dyDescent="0.2">
      <c r="A1162" s="217"/>
      <c r="B1162" s="218"/>
      <c r="C1162" s="256" t="s">
        <v>1435</v>
      </c>
      <c r="D1162" s="221"/>
      <c r="E1162" s="222">
        <v>7.82</v>
      </c>
      <c r="F1162" s="220"/>
      <c r="G1162" s="220"/>
      <c r="H1162" s="220"/>
      <c r="I1162" s="220"/>
      <c r="J1162" s="220"/>
      <c r="K1162" s="220"/>
      <c r="L1162" s="220"/>
      <c r="M1162" s="220"/>
      <c r="N1162" s="219"/>
      <c r="O1162" s="219"/>
      <c r="P1162" s="219"/>
      <c r="Q1162" s="219"/>
      <c r="R1162" s="220"/>
      <c r="S1162" s="220"/>
      <c r="T1162" s="220"/>
      <c r="U1162" s="220"/>
      <c r="V1162" s="220"/>
      <c r="W1162" s="220"/>
      <c r="X1162" s="220"/>
      <c r="Y1162" s="220"/>
      <c r="Z1162" s="210"/>
      <c r="AA1162" s="210"/>
      <c r="AB1162" s="210"/>
      <c r="AC1162" s="210"/>
      <c r="AD1162" s="210"/>
      <c r="AE1162" s="210"/>
      <c r="AF1162" s="210"/>
      <c r="AG1162" s="210" t="s">
        <v>331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ht="22.5" outlineLevel="1" x14ac:dyDescent="0.2">
      <c r="A1163" s="235">
        <v>230</v>
      </c>
      <c r="B1163" s="236" t="s">
        <v>1470</v>
      </c>
      <c r="C1163" s="254" t="s">
        <v>1471</v>
      </c>
      <c r="D1163" s="237" t="s">
        <v>392</v>
      </c>
      <c r="E1163" s="238">
        <v>645.62249999999995</v>
      </c>
      <c r="F1163" s="239"/>
      <c r="G1163" s="240">
        <f>ROUND(E1163*F1163,2)</f>
        <v>0</v>
      </c>
      <c r="H1163" s="239"/>
      <c r="I1163" s="240">
        <f>ROUND(E1163*H1163,2)</f>
        <v>0</v>
      </c>
      <c r="J1163" s="239"/>
      <c r="K1163" s="240">
        <f>ROUND(E1163*J1163,2)</f>
        <v>0</v>
      </c>
      <c r="L1163" s="240">
        <v>21</v>
      </c>
      <c r="M1163" s="240">
        <f>G1163*(1+L1163/100)</f>
        <v>0</v>
      </c>
      <c r="N1163" s="238">
        <v>3.4000000000000002E-4</v>
      </c>
      <c r="O1163" s="238">
        <f>ROUND(E1163*N1163,2)</f>
        <v>0.22</v>
      </c>
      <c r="P1163" s="238">
        <v>0</v>
      </c>
      <c r="Q1163" s="238">
        <f>ROUND(E1163*P1163,2)</f>
        <v>0</v>
      </c>
      <c r="R1163" s="240" t="s">
        <v>1316</v>
      </c>
      <c r="S1163" s="240" t="s">
        <v>324</v>
      </c>
      <c r="T1163" s="241" t="s">
        <v>324</v>
      </c>
      <c r="U1163" s="220">
        <v>0.11765</v>
      </c>
      <c r="V1163" s="220">
        <f>ROUND(E1163*U1163,2)</f>
        <v>75.959999999999994</v>
      </c>
      <c r="W1163" s="220"/>
      <c r="X1163" s="220" t="s">
        <v>325</v>
      </c>
      <c r="Y1163" s="220" t="s">
        <v>651</v>
      </c>
      <c r="Z1163" s="210"/>
      <c r="AA1163" s="210"/>
      <c r="AB1163" s="210"/>
      <c r="AC1163" s="210"/>
      <c r="AD1163" s="210"/>
      <c r="AE1163" s="210"/>
      <c r="AF1163" s="210"/>
      <c r="AG1163" s="210" t="s">
        <v>335</v>
      </c>
      <c r="AH1163" s="210"/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outlineLevel="2" x14ac:dyDescent="0.2">
      <c r="A1164" s="217"/>
      <c r="B1164" s="218"/>
      <c r="C1164" s="256" t="s">
        <v>1415</v>
      </c>
      <c r="D1164" s="221"/>
      <c r="E1164" s="222">
        <v>299.17</v>
      </c>
      <c r="F1164" s="220"/>
      <c r="G1164" s="220"/>
      <c r="H1164" s="220"/>
      <c r="I1164" s="220"/>
      <c r="J1164" s="220"/>
      <c r="K1164" s="220"/>
      <c r="L1164" s="220"/>
      <c r="M1164" s="220"/>
      <c r="N1164" s="219"/>
      <c r="O1164" s="219"/>
      <c r="P1164" s="219"/>
      <c r="Q1164" s="219"/>
      <c r="R1164" s="220"/>
      <c r="S1164" s="220"/>
      <c r="T1164" s="220"/>
      <c r="U1164" s="220"/>
      <c r="V1164" s="220"/>
      <c r="W1164" s="220"/>
      <c r="X1164" s="220"/>
      <c r="Y1164" s="220"/>
      <c r="Z1164" s="210"/>
      <c r="AA1164" s="210"/>
      <c r="AB1164" s="210"/>
      <c r="AC1164" s="210"/>
      <c r="AD1164" s="210"/>
      <c r="AE1164" s="210"/>
      <c r="AF1164" s="210"/>
      <c r="AG1164" s="210" t="s">
        <v>331</v>
      </c>
      <c r="AH1164" s="210">
        <v>0</v>
      </c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outlineLevel="3" x14ac:dyDescent="0.2">
      <c r="A1165" s="217"/>
      <c r="B1165" s="218"/>
      <c r="C1165" s="256" t="s">
        <v>1416</v>
      </c>
      <c r="D1165" s="221"/>
      <c r="E1165" s="222">
        <v>16.649999999999999</v>
      </c>
      <c r="F1165" s="220"/>
      <c r="G1165" s="220"/>
      <c r="H1165" s="220"/>
      <c r="I1165" s="220"/>
      <c r="J1165" s="220"/>
      <c r="K1165" s="220"/>
      <c r="L1165" s="220"/>
      <c r="M1165" s="220"/>
      <c r="N1165" s="219"/>
      <c r="O1165" s="219"/>
      <c r="P1165" s="219"/>
      <c r="Q1165" s="219"/>
      <c r="R1165" s="220"/>
      <c r="S1165" s="220"/>
      <c r="T1165" s="220"/>
      <c r="U1165" s="220"/>
      <c r="V1165" s="220"/>
      <c r="W1165" s="220"/>
      <c r="X1165" s="220"/>
      <c r="Y1165" s="220"/>
      <c r="Z1165" s="210"/>
      <c r="AA1165" s="210"/>
      <c r="AB1165" s="210"/>
      <c r="AC1165" s="210"/>
      <c r="AD1165" s="210"/>
      <c r="AE1165" s="210"/>
      <c r="AF1165" s="210"/>
      <c r="AG1165" s="210" t="s">
        <v>331</v>
      </c>
      <c r="AH1165" s="210">
        <v>0</v>
      </c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outlineLevel="3" x14ac:dyDescent="0.2">
      <c r="A1166" s="217"/>
      <c r="B1166" s="218"/>
      <c r="C1166" s="256" t="s">
        <v>1418</v>
      </c>
      <c r="D1166" s="221"/>
      <c r="E1166" s="222">
        <v>248.0625</v>
      </c>
      <c r="F1166" s="220"/>
      <c r="G1166" s="220"/>
      <c r="H1166" s="220"/>
      <c r="I1166" s="220"/>
      <c r="J1166" s="220"/>
      <c r="K1166" s="220"/>
      <c r="L1166" s="220"/>
      <c r="M1166" s="220"/>
      <c r="N1166" s="219"/>
      <c r="O1166" s="219"/>
      <c r="P1166" s="219"/>
      <c r="Q1166" s="219"/>
      <c r="R1166" s="220"/>
      <c r="S1166" s="220"/>
      <c r="T1166" s="220"/>
      <c r="U1166" s="220"/>
      <c r="V1166" s="220"/>
      <c r="W1166" s="220"/>
      <c r="X1166" s="220"/>
      <c r="Y1166" s="220"/>
      <c r="Z1166" s="210"/>
      <c r="AA1166" s="210"/>
      <c r="AB1166" s="210"/>
      <c r="AC1166" s="210"/>
      <c r="AD1166" s="210"/>
      <c r="AE1166" s="210"/>
      <c r="AF1166" s="210"/>
      <c r="AG1166" s="210" t="s">
        <v>331</v>
      </c>
      <c r="AH1166" s="210">
        <v>0</v>
      </c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outlineLevel="3" x14ac:dyDescent="0.2">
      <c r="A1167" s="217"/>
      <c r="B1167" s="218"/>
      <c r="C1167" s="256" t="s">
        <v>1424</v>
      </c>
      <c r="D1167" s="221"/>
      <c r="E1167" s="222">
        <v>57.26</v>
      </c>
      <c r="F1167" s="220"/>
      <c r="G1167" s="220"/>
      <c r="H1167" s="220"/>
      <c r="I1167" s="220"/>
      <c r="J1167" s="220"/>
      <c r="K1167" s="220"/>
      <c r="L1167" s="220"/>
      <c r="M1167" s="220"/>
      <c r="N1167" s="219"/>
      <c r="O1167" s="219"/>
      <c r="P1167" s="219"/>
      <c r="Q1167" s="219"/>
      <c r="R1167" s="220"/>
      <c r="S1167" s="220"/>
      <c r="T1167" s="220"/>
      <c r="U1167" s="220"/>
      <c r="V1167" s="220"/>
      <c r="W1167" s="220"/>
      <c r="X1167" s="220"/>
      <c r="Y1167" s="220"/>
      <c r="Z1167" s="210"/>
      <c r="AA1167" s="210"/>
      <c r="AB1167" s="210"/>
      <c r="AC1167" s="210"/>
      <c r="AD1167" s="210"/>
      <c r="AE1167" s="210"/>
      <c r="AF1167" s="210"/>
      <c r="AG1167" s="210" t="s">
        <v>331</v>
      </c>
      <c r="AH1167" s="210">
        <v>0</v>
      </c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outlineLevel="3" x14ac:dyDescent="0.2">
      <c r="A1168" s="217"/>
      <c r="B1168" s="218"/>
      <c r="C1168" s="256" t="s">
        <v>1425</v>
      </c>
      <c r="D1168" s="221"/>
      <c r="E1168" s="222">
        <v>6.3</v>
      </c>
      <c r="F1168" s="220"/>
      <c r="G1168" s="220"/>
      <c r="H1168" s="220"/>
      <c r="I1168" s="220"/>
      <c r="J1168" s="220"/>
      <c r="K1168" s="220"/>
      <c r="L1168" s="220"/>
      <c r="M1168" s="220"/>
      <c r="N1168" s="219"/>
      <c r="O1168" s="219"/>
      <c r="P1168" s="219"/>
      <c r="Q1168" s="219"/>
      <c r="R1168" s="220"/>
      <c r="S1168" s="220"/>
      <c r="T1168" s="220"/>
      <c r="U1168" s="220"/>
      <c r="V1168" s="220"/>
      <c r="W1168" s="220"/>
      <c r="X1168" s="220"/>
      <c r="Y1168" s="220"/>
      <c r="Z1168" s="210"/>
      <c r="AA1168" s="210"/>
      <c r="AB1168" s="210"/>
      <c r="AC1168" s="210"/>
      <c r="AD1168" s="210"/>
      <c r="AE1168" s="210"/>
      <c r="AF1168" s="210"/>
      <c r="AG1168" s="210" t="s">
        <v>331</v>
      </c>
      <c r="AH1168" s="210">
        <v>0</v>
      </c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outlineLevel="3" x14ac:dyDescent="0.2">
      <c r="A1169" s="217"/>
      <c r="B1169" s="218"/>
      <c r="C1169" s="256" t="s">
        <v>1438</v>
      </c>
      <c r="D1169" s="221"/>
      <c r="E1169" s="222">
        <v>18.18</v>
      </c>
      <c r="F1169" s="220"/>
      <c r="G1169" s="220"/>
      <c r="H1169" s="220"/>
      <c r="I1169" s="220"/>
      <c r="J1169" s="220"/>
      <c r="K1169" s="220"/>
      <c r="L1169" s="220"/>
      <c r="M1169" s="220"/>
      <c r="N1169" s="219"/>
      <c r="O1169" s="219"/>
      <c r="P1169" s="219"/>
      <c r="Q1169" s="219"/>
      <c r="R1169" s="220"/>
      <c r="S1169" s="220"/>
      <c r="T1169" s="220"/>
      <c r="U1169" s="220"/>
      <c r="V1169" s="220"/>
      <c r="W1169" s="220"/>
      <c r="X1169" s="220"/>
      <c r="Y1169" s="220"/>
      <c r="Z1169" s="210"/>
      <c r="AA1169" s="210"/>
      <c r="AB1169" s="210"/>
      <c r="AC1169" s="210"/>
      <c r="AD1169" s="210"/>
      <c r="AE1169" s="210"/>
      <c r="AF1169" s="210"/>
      <c r="AG1169" s="210" t="s">
        <v>331</v>
      </c>
      <c r="AH1169" s="210">
        <v>0</v>
      </c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outlineLevel="1" x14ac:dyDescent="0.2">
      <c r="A1170" s="235">
        <v>231</v>
      </c>
      <c r="B1170" s="236" t="s">
        <v>1472</v>
      </c>
      <c r="C1170" s="254" t="s">
        <v>1473</v>
      </c>
      <c r="D1170" s="237" t="s">
        <v>392</v>
      </c>
      <c r="E1170" s="238">
        <v>94.46</v>
      </c>
      <c r="F1170" s="239"/>
      <c r="G1170" s="240">
        <f>ROUND(E1170*F1170,2)</f>
        <v>0</v>
      </c>
      <c r="H1170" s="239"/>
      <c r="I1170" s="240">
        <f>ROUND(E1170*H1170,2)</f>
        <v>0</v>
      </c>
      <c r="J1170" s="239"/>
      <c r="K1170" s="240">
        <f>ROUND(E1170*J1170,2)</f>
        <v>0</v>
      </c>
      <c r="L1170" s="240">
        <v>21</v>
      </c>
      <c r="M1170" s="240">
        <f>G1170*(1+L1170/100)</f>
        <v>0</v>
      </c>
      <c r="N1170" s="238">
        <v>0</v>
      </c>
      <c r="O1170" s="238">
        <f>ROUND(E1170*N1170,2)</f>
        <v>0</v>
      </c>
      <c r="P1170" s="238">
        <v>0</v>
      </c>
      <c r="Q1170" s="238">
        <f>ROUND(E1170*P1170,2)</f>
        <v>0</v>
      </c>
      <c r="R1170" s="240" t="s">
        <v>1316</v>
      </c>
      <c r="S1170" s="240" t="s">
        <v>324</v>
      </c>
      <c r="T1170" s="241" t="s">
        <v>324</v>
      </c>
      <c r="U1170" s="220">
        <v>0.11</v>
      </c>
      <c r="V1170" s="220">
        <f>ROUND(E1170*U1170,2)</f>
        <v>10.39</v>
      </c>
      <c r="W1170" s="220"/>
      <c r="X1170" s="220" t="s">
        <v>325</v>
      </c>
      <c r="Y1170" s="220" t="s">
        <v>651</v>
      </c>
      <c r="Z1170" s="210"/>
      <c r="AA1170" s="210"/>
      <c r="AB1170" s="210"/>
      <c r="AC1170" s="210"/>
      <c r="AD1170" s="210"/>
      <c r="AE1170" s="210"/>
      <c r="AF1170" s="210"/>
      <c r="AG1170" s="210" t="s">
        <v>335</v>
      </c>
      <c r="AH1170" s="210"/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outlineLevel="2" x14ac:dyDescent="0.2">
      <c r="A1171" s="217"/>
      <c r="B1171" s="218"/>
      <c r="C1171" s="256" t="s">
        <v>1424</v>
      </c>
      <c r="D1171" s="221"/>
      <c r="E1171" s="222">
        <v>57.26</v>
      </c>
      <c r="F1171" s="220"/>
      <c r="G1171" s="220"/>
      <c r="H1171" s="220"/>
      <c r="I1171" s="220"/>
      <c r="J1171" s="220"/>
      <c r="K1171" s="220"/>
      <c r="L1171" s="220"/>
      <c r="M1171" s="220"/>
      <c r="N1171" s="219"/>
      <c r="O1171" s="219"/>
      <c r="P1171" s="219"/>
      <c r="Q1171" s="219"/>
      <c r="R1171" s="220"/>
      <c r="S1171" s="220"/>
      <c r="T1171" s="220"/>
      <c r="U1171" s="220"/>
      <c r="V1171" s="220"/>
      <c r="W1171" s="220"/>
      <c r="X1171" s="220"/>
      <c r="Y1171" s="220"/>
      <c r="Z1171" s="210"/>
      <c r="AA1171" s="210"/>
      <c r="AB1171" s="210"/>
      <c r="AC1171" s="210"/>
      <c r="AD1171" s="210"/>
      <c r="AE1171" s="210"/>
      <c r="AF1171" s="210"/>
      <c r="AG1171" s="210" t="s">
        <v>331</v>
      </c>
      <c r="AH1171" s="210">
        <v>0</v>
      </c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outlineLevel="3" x14ac:dyDescent="0.2">
      <c r="A1172" s="217"/>
      <c r="B1172" s="218"/>
      <c r="C1172" s="256" t="s">
        <v>1425</v>
      </c>
      <c r="D1172" s="221"/>
      <c r="E1172" s="222">
        <v>6.3</v>
      </c>
      <c r="F1172" s="220"/>
      <c r="G1172" s="220"/>
      <c r="H1172" s="220"/>
      <c r="I1172" s="220"/>
      <c r="J1172" s="220"/>
      <c r="K1172" s="220"/>
      <c r="L1172" s="220"/>
      <c r="M1172" s="220"/>
      <c r="N1172" s="219"/>
      <c r="O1172" s="219"/>
      <c r="P1172" s="219"/>
      <c r="Q1172" s="219"/>
      <c r="R1172" s="220"/>
      <c r="S1172" s="220"/>
      <c r="T1172" s="220"/>
      <c r="U1172" s="220"/>
      <c r="V1172" s="220"/>
      <c r="W1172" s="220"/>
      <c r="X1172" s="220"/>
      <c r="Y1172" s="220"/>
      <c r="Z1172" s="210"/>
      <c r="AA1172" s="210"/>
      <c r="AB1172" s="210"/>
      <c r="AC1172" s="210"/>
      <c r="AD1172" s="210"/>
      <c r="AE1172" s="210"/>
      <c r="AF1172" s="210"/>
      <c r="AG1172" s="210" t="s">
        <v>331</v>
      </c>
      <c r="AH1172" s="210">
        <v>0</v>
      </c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outlineLevel="3" x14ac:dyDescent="0.2">
      <c r="A1173" s="217"/>
      <c r="B1173" s="218"/>
      <c r="C1173" s="256" t="s">
        <v>1426</v>
      </c>
      <c r="D1173" s="221"/>
      <c r="E1173" s="222">
        <v>4.96</v>
      </c>
      <c r="F1173" s="220"/>
      <c r="G1173" s="220"/>
      <c r="H1173" s="220"/>
      <c r="I1173" s="220"/>
      <c r="J1173" s="220"/>
      <c r="K1173" s="220"/>
      <c r="L1173" s="220"/>
      <c r="M1173" s="220"/>
      <c r="N1173" s="219"/>
      <c r="O1173" s="219"/>
      <c r="P1173" s="219"/>
      <c r="Q1173" s="219"/>
      <c r="R1173" s="220"/>
      <c r="S1173" s="220"/>
      <c r="T1173" s="220"/>
      <c r="U1173" s="220"/>
      <c r="V1173" s="220"/>
      <c r="W1173" s="220"/>
      <c r="X1173" s="220"/>
      <c r="Y1173" s="220"/>
      <c r="Z1173" s="210"/>
      <c r="AA1173" s="210"/>
      <c r="AB1173" s="210"/>
      <c r="AC1173" s="210"/>
      <c r="AD1173" s="210"/>
      <c r="AE1173" s="210"/>
      <c r="AF1173" s="210"/>
      <c r="AG1173" s="210" t="s">
        <v>331</v>
      </c>
      <c r="AH1173" s="210">
        <v>0</v>
      </c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outlineLevel="3" x14ac:dyDescent="0.2">
      <c r="A1174" s="217"/>
      <c r="B1174" s="218"/>
      <c r="C1174" s="256" t="s">
        <v>1438</v>
      </c>
      <c r="D1174" s="221"/>
      <c r="E1174" s="222">
        <v>18.18</v>
      </c>
      <c r="F1174" s="220"/>
      <c r="G1174" s="220"/>
      <c r="H1174" s="220"/>
      <c r="I1174" s="220"/>
      <c r="J1174" s="220"/>
      <c r="K1174" s="220"/>
      <c r="L1174" s="220"/>
      <c r="M1174" s="220"/>
      <c r="N1174" s="219"/>
      <c r="O1174" s="219"/>
      <c r="P1174" s="219"/>
      <c r="Q1174" s="219"/>
      <c r="R1174" s="220"/>
      <c r="S1174" s="220"/>
      <c r="T1174" s="220"/>
      <c r="U1174" s="220"/>
      <c r="V1174" s="220"/>
      <c r="W1174" s="220"/>
      <c r="X1174" s="220"/>
      <c r="Y1174" s="220"/>
      <c r="Z1174" s="210"/>
      <c r="AA1174" s="210"/>
      <c r="AB1174" s="210"/>
      <c r="AC1174" s="210"/>
      <c r="AD1174" s="210"/>
      <c r="AE1174" s="210"/>
      <c r="AF1174" s="210"/>
      <c r="AG1174" s="210" t="s">
        <v>331</v>
      </c>
      <c r="AH1174" s="210">
        <v>0</v>
      </c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outlineLevel="3" x14ac:dyDescent="0.2">
      <c r="A1175" s="217"/>
      <c r="B1175" s="218"/>
      <c r="C1175" s="256" t="s">
        <v>1439</v>
      </c>
      <c r="D1175" s="221"/>
      <c r="E1175" s="222">
        <v>7.76</v>
      </c>
      <c r="F1175" s="220"/>
      <c r="G1175" s="220"/>
      <c r="H1175" s="220"/>
      <c r="I1175" s="220"/>
      <c r="J1175" s="220"/>
      <c r="K1175" s="220"/>
      <c r="L1175" s="220"/>
      <c r="M1175" s="220"/>
      <c r="N1175" s="219"/>
      <c r="O1175" s="219"/>
      <c r="P1175" s="219"/>
      <c r="Q1175" s="219"/>
      <c r="R1175" s="220"/>
      <c r="S1175" s="220"/>
      <c r="T1175" s="220"/>
      <c r="U1175" s="220"/>
      <c r="V1175" s="220"/>
      <c r="W1175" s="220"/>
      <c r="X1175" s="220"/>
      <c r="Y1175" s="220"/>
      <c r="Z1175" s="210"/>
      <c r="AA1175" s="210"/>
      <c r="AB1175" s="210"/>
      <c r="AC1175" s="210"/>
      <c r="AD1175" s="210"/>
      <c r="AE1175" s="210"/>
      <c r="AF1175" s="210"/>
      <c r="AG1175" s="210" t="s">
        <v>331</v>
      </c>
      <c r="AH1175" s="210">
        <v>0</v>
      </c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outlineLevel="1" x14ac:dyDescent="0.2">
      <c r="A1176" s="235">
        <v>232</v>
      </c>
      <c r="B1176" s="236" t="s">
        <v>1474</v>
      </c>
      <c r="C1176" s="254" t="s">
        <v>1475</v>
      </c>
      <c r="D1176" s="237" t="s">
        <v>365</v>
      </c>
      <c r="E1176" s="238">
        <v>3.04359</v>
      </c>
      <c r="F1176" s="239"/>
      <c r="G1176" s="240">
        <f>ROUND(E1176*F1176,2)</f>
        <v>0</v>
      </c>
      <c r="H1176" s="239"/>
      <c r="I1176" s="240">
        <f>ROUND(E1176*H1176,2)</f>
        <v>0</v>
      </c>
      <c r="J1176" s="239"/>
      <c r="K1176" s="240">
        <f>ROUND(E1176*J1176,2)</f>
        <v>0</v>
      </c>
      <c r="L1176" s="240">
        <v>21</v>
      </c>
      <c r="M1176" s="240">
        <f>G1176*(1+L1176/100)</f>
        <v>0</v>
      </c>
      <c r="N1176" s="238">
        <v>0</v>
      </c>
      <c r="O1176" s="238">
        <f>ROUND(E1176*N1176,2)</f>
        <v>0</v>
      </c>
      <c r="P1176" s="238">
        <v>0</v>
      </c>
      <c r="Q1176" s="238">
        <f>ROUND(E1176*P1176,2)</f>
        <v>0</v>
      </c>
      <c r="R1176" s="240" t="s">
        <v>1316</v>
      </c>
      <c r="S1176" s="240" t="s">
        <v>324</v>
      </c>
      <c r="T1176" s="241" t="s">
        <v>324</v>
      </c>
      <c r="U1176" s="220">
        <v>1.609</v>
      </c>
      <c r="V1176" s="220">
        <f>ROUND(E1176*U1176,2)</f>
        <v>4.9000000000000004</v>
      </c>
      <c r="W1176" s="220"/>
      <c r="X1176" s="220" t="s">
        <v>1303</v>
      </c>
      <c r="Y1176" s="220" t="s">
        <v>651</v>
      </c>
      <c r="Z1176" s="210"/>
      <c r="AA1176" s="210"/>
      <c r="AB1176" s="210"/>
      <c r="AC1176" s="210"/>
      <c r="AD1176" s="210"/>
      <c r="AE1176" s="210"/>
      <c r="AF1176" s="210"/>
      <c r="AG1176" s="210" t="s">
        <v>1476</v>
      </c>
      <c r="AH1176" s="210"/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outlineLevel="2" x14ac:dyDescent="0.2">
      <c r="A1177" s="217"/>
      <c r="B1177" s="218"/>
      <c r="C1177" s="255" t="s">
        <v>1477</v>
      </c>
      <c r="D1177" s="243"/>
      <c r="E1177" s="243"/>
      <c r="F1177" s="243"/>
      <c r="G1177" s="243"/>
      <c r="H1177" s="220"/>
      <c r="I1177" s="220"/>
      <c r="J1177" s="220"/>
      <c r="K1177" s="220"/>
      <c r="L1177" s="220"/>
      <c r="M1177" s="220"/>
      <c r="N1177" s="219"/>
      <c r="O1177" s="219"/>
      <c r="P1177" s="219"/>
      <c r="Q1177" s="219"/>
      <c r="R1177" s="220"/>
      <c r="S1177" s="220"/>
      <c r="T1177" s="220"/>
      <c r="U1177" s="220"/>
      <c r="V1177" s="220"/>
      <c r="W1177" s="220"/>
      <c r="X1177" s="220"/>
      <c r="Y1177" s="220"/>
      <c r="Z1177" s="210"/>
      <c r="AA1177" s="210"/>
      <c r="AB1177" s="210"/>
      <c r="AC1177" s="210"/>
      <c r="AD1177" s="210"/>
      <c r="AE1177" s="210"/>
      <c r="AF1177" s="210"/>
      <c r="AG1177" s="210" t="s">
        <v>329</v>
      </c>
      <c r="AH1177" s="210"/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outlineLevel="2" x14ac:dyDescent="0.2">
      <c r="A1178" s="217"/>
      <c r="B1178" s="218"/>
      <c r="C1178" s="256" t="s">
        <v>1306</v>
      </c>
      <c r="D1178" s="221"/>
      <c r="E1178" s="222"/>
      <c r="F1178" s="220"/>
      <c r="G1178" s="220"/>
      <c r="H1178" s="220"/>
      <c r="I1178" s="220"/>
      <c r="J1178" s="220"/>
      <c r="K1178" s="220"/>
      <c r="L1178" s="220"/>
      <c r="M1178" s="220"/>
      <c r="N1178" s="219"/>
      <c r="O1178" s="219"/>
      <c r="P1178" s="219"/>
      <c r="Q1178" s="219"/>
      <c r="R1178" s="220"/>
      <c r="S1178" s="220"/>
      <c r="T1178" s="220"/>
      <c r="U1178" s="220"/>
      <c r="V1178" s="220"/>
      <c r="W1178" s="220"/>
      <c r="X1178" s="220"/>
      <c r="Y1178" s="220"/>
      <c r="Z1178" s="210"/>
      <c r="AA1178" s="210"/>
      <c r="AB1178" s="210"/>
      <c r="AC1178" s="210"/>
      <c r="AD1178" s="210"/>
      <c r="AE1178" s="210"/>
      <c r="AF1178" s="210"/>
      <c r="AG1178" s="210" t="s">
        <v>331</v>
      </c>
      <c r="AH1178" s="210">
        <v>0</v>
      </c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outlineLevel="3" x14ac:dyDescent="0.2">
      <c r="A1179" s="217"/>
      <c r="B1179" s="218"/>
      <c r="C1179" s="256" t="s">
        <v>1478</v>
      </c>
      <c r="D1179" s="221"/>
      <c r="E1179" s="222"/>
      <c r="F1179" s="220"/>
      <c r="G1179" s="220"/>
      <c r="H1179" s="220"/>
      <c r="I1179" s="220"/>
      <c r="J1179" s="220"/>
      <c r="K1179" s="220"/>
      <c r="L1179" s="220"/>
      <c r="M1179" s="220"/>
      <c r="N1179" s="219"/>
      <c r="O1179" s="219"/>
      <c r="P1179" s="219"/>
      <c r="Q1179" s="219"/>
      <c r="R1179" s="220"/>
      <c r="S1179" s="220"/>
      <c r="T1179" s="220"/>
      <c r="U1179" s="220"/>
      <c r="V1179" s="220"/>
      <c r="W1179" s="220"/>
      <c r="X1179" s="220"/>
      <c r="Y1179" s="220"/>
      <c r="Z1179" s="210"/>
      <c r="AA1179" s="210"/>
      <c r="AB1179" s="210"/>
      <c r="AC1179" s="210"/>
      <c r="AD1179" s="210"/>
      <c r="AE1179" s="210"/>
      <c r="AF1179" s="210"/>
      <c r="AG1179" s="210" t="s">
        <v>331</v>
      </c>
      <c r="AH1179" s="210">
        <v>0</v>
      </c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outlineLevel="3" x14ac:dyDescent="0.2">
      <c r="A1180" s="217"/>
      <c r="B1180" s="218"/>
      <c r="C1180" s="256" t="s">
        <v>1479</v>
      </c>
      <c r="D1180" s="221"/>
      <c r="E1180" s="222">
        <v>3.04359</v>
      </c>
      <c r="F1180" s="220"/>
      <c r="G1180" s="220"/>
      <c r="H1180" s="220"/>
      <c r="I1180" s="220"/>
      <c r="J1180" s="220"/>
      <c r="K1180" s="220"/>
      <c r="L1180" s="220"/>
      <c r="M1180" s="220"/>
      <c r="N1180" s="219"/>
      <c r="O1180" s="219"/>
      <c r="P1180" s="219"/>
      <c r="Q1180" s="219"/>
      <c r="R1180" s="220"/>
      <c r="S1180" s="220"/>
      <c r="T1180" s="220"/>
      <c r="U1180" s="220"/>
      <c r="V1180" s="220"/>
      <c r="W1180" s="220"/>
      <c r="X1180" s="220"/>
      <c r="Y1180" s="220"/>
      <c r="Z1180" s="210"/>
      <c r="AA1180" s="210"/>
      <c r="AB1180" s="210"/>
      <c r="AC1180" s="210"/>
      <c r="AD1180" s="210"/>
      <c r="AE1180" s="210"/>
      <c r="AF1180" s="210"/>
      <c r="AG1180" s="210" t="s">
        <v>331</v>
      </c>
      <c r="AH1180" s="210">
        <v>0</v>
      </c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x14ac:dyDescent="0.2">
      <c r="A1181" s="228" t="s">
        <v>318</v>
      </c>
      <c r="B1181" s="229" t="s">
        <v>255</v>
      </c>
      <c r="C1181" s="253" t="s">
        <v>256</v>
      </c>
      <c r="D1181" s="230"/>
      <c r="E1181" s="231"/>
      <c r="F1181" s="232"/>
      <c r="G1181" s="232">
        <f>SUMIF(AG1182:AG1369,"&lt;&gt;NOR",G1182:G1369)</f>
        <v>0</v>
      </c>
      <c r="H1181" s="232"/>
      <c r="I1181" s="232">
        <f>SUM(I1182:I1369)</f>
        <v>0</v>
      </c>
      <c r="J1181" s="232"/>
      <c r="K1181" s="232">
        <f>SUM(K1182:K1369)</f>
        <v>0</v>
      </c>
      <c r="L1181" s="232"/>
      <c r="M1181" s="232">
        <f>SUM(M1182:M1369)</f>
        <v>0</v>
      </c>
      <c r="N1181" s="231"/>
      <c r="O1181" s="231">
        <f>SUM(O1182:O1369)</f>
        <v>10.91</v>
      </c>
      <c r="P1181" s="231"/>
      <c r="Q1181" s="231">
        <f>SUM(Q1182:Q1369)</f>
        <v>2.5099999999999998</v>
      </c>
      <c r="R1181" s="232"/>
      <c r="S1181" s="232"/>
      <c r="T1181" s="233"/>
      <c r="U1181" s="227"/>
      <c r="V1181" s="227">
        <f>SUM(V1182:V1369)</f>
        <v>566.78</v>
      </c>
      <c r="W1181" s="227"/>
      <c r="X1181" s="227"/>
      <c r="Y1181" s="227"/>
      <c r="AG1181" t="s">
        <v>319</v>
      </c>
    </row>
    <row r="1182" spans="1:60" ht="33.75" outlineLevel="1" x14ac:dyDescent="0.2">
      <c r="A1182" s="235">
        <v>233</v>
      </c>
      <c r="B1182" s="236" t="s">
        <v>1480</v>
      </c>
      <c r="C1182" s="254" t="s">
        <v>1481</v>
      </c>
      <c r="D1182" s="237" t="s">
        <v>392</v>
      </c>
      <c r="E1182" s="238">
        <v>223.0625</v>
      </c>
      <c r="F1182" s="239"/>
      <c r="G1182" s="240">
        <f>ROUND(E1182*F1182,2)</f>
        <v>0</v>
      </c>
      <c r="H1182" s="239"/>
      <c r="I1182" s="240">
        <f>ROUND(E1182*H1182,2)</f>
        <v>0</v>
      </c>
      <c r="J1182" s="239"/>
      <c r="K1182" s="240">
        <f>ROUND(E1182*J1182,2)</f>
        <v>0</v>
      </c>
      <c r="L1182" s="240">
        <v>21</v>
      </c>
      <c r="M1182" s="240">
        <f>G1182*(1+L1182/100)</f>
        <v>0</v>
      </c>
      <c r="N1182" s="238">
        <v>0</v>
      </c>
      <c r="O1182" s="238">
        <f>ROUND(E1182*N1182,2)</f>
        <v>0</v>
      </c>
      <c r="P1182" s="238">
        <v>8.0000000000000002E-3</v>
      </c>
      <c r="Q1182" s="238">
        <f>ROUND(E1182*P1182,2)</f>
        <v>1.78</v>
      </c>
      <c r="R1182" s="240" t="s">
        <v>1482</v>
      </c>
      <c r="S1182" s="240" t="s">
        <v>324</v>
      </c>
      <c r="T1182" s="241" t="s">
        <v>324</v>
      </c>
      <c r="U1182" s="220">
        <v>0.05</v>
      </c>
      <c r="V1182" s="220">
        <f>ROUND(E1182*U1182,2)</f>
        <v>11.15</v>
      </c>
      <c r="W1182" s="220"/>
      <c r="X1182" s="220" t="s">
        <v>325</v>
      </c>
      <c r="Y1182" s="220" t="s">
        <v>326</v>
      </c>
      <c r="Z1182" s="210"/>
      <c r="AA1182" s="210"/>
      <c r="AB1182" s="210"/>
      <c r="AC1182" s="210"/>
      <c r="AD1182" s="210"/>
      <c r="AE1182" s="210"/>
      <c r="AF1182" s="210"/>
      <c r="AG1182" s="210" t="s">
        <v>335</v>
      </c>
      <c r="AH1182" s="210"/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outlineLevel="2" x14ac:dyDescent="0.2">
      <c r="A1183" s="217"/>
      <c r="B1183" s="218"/>
      <c r="C1183" s="256" t="s">
        <v>1483</v>
      </c>
      <c r="D1183" s="221"/>
      <c r="E1183" s="222">
        <v>223.0625</v>
      </c>
      <c r="F1183" s="220"/>
      <c r="G1183" s="220"/>
      <c r="H1183" s="220"/>
      <c r="I1183" s="220"/>
      <c r="J1183" s="220"/>
      <c r="K1183" s="220"/>
      <c r="L1183" s="220"/>
      <c r="M1183" s="220"/>
      <c r="N1183" s="219"/>
      <c r="O1183" s="219"/>
      <c r="P1183" s="219"/>
      <c r="Q1183" s="219"/>
      <c r="R1183" s="220"/>
      <c r="S1183" s="220"/>
      <c r="T1183" s="220"/>
      <c r="U1183" s="220"/>
      <c r="V1183" s="220"/>
      <c r="W1183" s="220"/>
      <c r="X1183" s="220"/>
      <c r="Y1183" s="220"/>
      <c r="Z1183" s="210"/>
      <c r="AA1183" s="210"/>
      <c r="AB1183" s="210"/>
      <c r="AC1183" s="210"/>
      <c r="AD1183" s="210"/>
      <c r="AE1183" s="210"/>
      <c r="AF1183" s="210"/>
      <c r="AG1183" s="210" t="s">
        <v>331</v>
      </c>
      <c r="AH1183" s="210">
        <v>0</v>
      </c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ht="22.5" outlineLevel="1" x14ac:dyDescent="0.2">
      <c r="A1184" s="235">
        <v>234</v>
      </c>
      <c r="B1184" s="236" t="s">
        <v>1484</v>
      </c>
      <c r="C1184" s="254" t="s">
        <v>1485</v>
      </c>
      <c r="D1184" s="237" t="s">
        <v>392</v>
      </c>
      <c r="E1184" s="238">
        <v>365.8</v>
      </c>
      <c r="F1184" s="239"/>
      <c r="G1184" s="240">
        <f>ROUND(E1184*F1184,2)</f>
        <v>0</v>
      </c>
      <c r="H1184" s="239"/>
      <c r="I1184" s="240">
        <f>ROUND(E1184*H1184,2)</f>
        <v>0</v>
      </c>
      <c r="J1184" s="239"/>
      <c r="K1184" s="240">
        <f>ROUND(E1184*J1184,2)</f>
        <v>0</v>
      </c>
      <c r="L1184" s="240">
        <v>21</v>
      </c>
      <c r="M1184" s="240">
        <f>G1184*(1+L1184/100)</f>
        <v>0</v>
      </c>
      <c r="N1184" s="238">
        <v>0</v>
      </c>
      <c r="O1184" s="238">
        <f>ROUND(E1184*N1184,2)</f>
        <v>0</v>
      </c>
      <c r="P1184" s="238">
        <v>2E-3</v>
      </c>
      <c r="Q1184" s="238">
        <f>ROUND(E1184*P1184,2)</f>
        <v>0.73</v>
      </c>
      <c r="R1184" s="240" t="s">
        <v>1482</v>
      </c>
      <c r="S1184" s="240" t="s">
        <v>324</v>
      </c>
      <c r="T1184" s="241" t="s">
        <v>324</v>
      </c>
      <c r="U1184" s="220">
        <v>0.04</v>
      </c>
      <c r="V1184" s="220">
        <f>ROUND(E1184*U1184,2)</f>
        <v>14.63</v>
      </c>
      <c r="W1184" s="220"/>
      <c r="X1184" s="220" t="s">
        <v>325</v>
      </c>
      <c r="Y1184" s="220" t="s">
        <v>326</v>
      </c>
      <c r="Z1184" s="210"/>
      <c r="AA1184" s="210"/>
      <c r="AB1184" s="210"/>
      <c r="AC1184" s="210"/>
      <c r="AD1184" s="210"/>
      <c r="AE1184" s="210"/>
      <c r="AF1184" s="210"/>
      <c r="AG1184" s="210" t="s">
        <v>335</v>
      </c>
      <c r="AH1184" s="210"/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outlineLevel="2" x14ac:dyDescent="0.2">
      <c r="A1185" s="217"/>
      <c r="B1185" s="218"/>
      <c r="C1185" s="256" t="s">
        <v>1260</v>
      </c>
      <c r="D1185" s="221"/>
      <c r="E1185" s="222">
        <v>82</v>
      </c>
      <c r="F1185" s="220"/>
      <c r="G1185" s="220"/>
      <c r="H1185" s="220"/>
      <c r="I1185" s="220"/>
      <c r="J1185" s="220"/>
      <c r="K1185" s="220"/>
      <c r="L1185" s="220"/>
      <c r="M1185" s="220"/>
      <c r="N1185" s="219"/>
      <c r="O1185" s="219"/>
      <c r="P1185" s="219"/>
      <c r="Q1185" s="219"/>
      <c r="R1185" s="220"/>
      <c r="S1185" s="220"/>
      <c r="T1185" s="220"/>
      <c r="U1185" s="220"/>
      <c r="V1185" s="220"/>
      <c r="W1185" s="220"/>
      <c r="X1185" s="220"/>
      <c r="Y1185" s="220"/>
      <c r="Z1185" s="210"/>
      <c r="AA1185" s="210"/>
      <c r="AB1185" s="210"/>
      <c r="AC1185" s="210"/>
      <c r="AD1185" s="210"/>
      <c r="AE1185" s="210"/>
      <c r="AF1185" s="210"/>
      <c r="AG1185" s="210" t="s">
        <v>331</v>
      </c>
      <c r="AH1185" s="210">
        <v>0</v>
      </c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outlineLevel="3" x14ac:dyDescent="0.2">
      <c r="A1186" s="217"/>
      <c r="B1186" s="218"/>
      <c r="C1186" s="256" t="s">
        <v>1261</v>
      </c>
      <c r="D1186" s="221"/>
      <c r="E1186" s="222">
        <v>98.3</v>
      </c>
      <c r="F1186" s="220"/>
      <c r="G1186" s="220"/>
      <c r="H1186" s="220"/>
      <c r="I1186" s="220"/>
      <c r="J1186" s="220"/>
      <c r="K1186" s="220"/>
      <c r="L1186" s="220"/>
      <c r="M1186" s="220"/>
      <c r="N1186" s="219"/>
      <c r="O1186" s="219"/>
      <c r="P1186" s="219"/>
      <c r="Q1186" s="219"/>
      <c r="R1186" s="220"/>
      <c r="S1186" s="220"/>
      <c r="T1186" s="220"/>
      <c r="U1186" s="220"/>
      <c r="V1186" s="220"/>
      <c r="W1186" s="220"/>
      <c r="X1186" s="220"/>
      <c r="Y1186" s="220"/>
      <c r="Z1186" s="210"/>
      <c r="AA1186" s="210"/>
      <c r="AB1186" s="210"/>
      <c r="AC1186" s="210"/>
      <c r="AD1186" s="210"/>
      <c r="AE1186" s="210"/>
      <c r="AF1186" s="210"/>
      <c r="AG1186" s="210" t="s">
        <v>331</v>
      </c>
      <c r="AH1186" s="210">
        <v>0</v>
      </c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3" x14ac:dyDescent="0.2">
      <c r="A1187" s="217"/>
      <c r="B1187" s="218"/>
      <c r="C1187" s="256" t="s">
        <v>1486</v>
      </c>
      <c r="D1187" s="221"/>
      <c r="E1187" s="222">
        <v>67</v>
      </c>
      <c r="F1187" s="220"/>
      <c r="G1187" s="220"/>
      <c r="H1187" s="220"/>
      <c r="I1187" s="220"/>
      <c r="J1187" s="220"/>
      <c r="K1187" s="220"/>
      <c r="L1187" s="220"/>
      <c r="M1187" s="220"/>
      <c r="N1187" s="219"/>
      <c r="O1187" s="219"/>
      <c r="P1187" s="219"/>
      <c r="Q1187" s="219"/>
      <c r="R1187" s="220"/>
      <c r="S1187" s="220"/>
      <c r="T1187" s="220"/>
      <c r="U1187" s="220"/>
      <c r="V1187" s="220"/>
      <c r="W1187" s="220"/>
      <c r="X1187" s="220"/>
      <c r="Y1187" s="220"/>
      <c r="Z1187" s="210"/>
      <c r="AA1187" s="210"/>
      <c r="AB1187" s="210"/>
      <c r="AC1187" s="210"/>
      <c r="AD1187" s="210"/>
      <c r="AE1187" s="210"/>
      <c r="AF1187" s="210"/>
      <c r="AG1187" s="210" t="s">
        <v>331</v>
      </c>
      <c r="AH1187" s="210">
        <v>0</v>
      </c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outlineLevel="3" x14ac:dyDescent="0.2">
      <c r="A1188" s="217"/>
      <c r="B1188" s="218"/>
      <c r="C1188" s="256" t="s">
        <v>1262</v>
      </c>
      <c r="D1188" s="221"/>
      <c r="E1188" s="222">
        <v>118.5</v>
      </c>
      <c r="F1188" s="220"/>
      <c r="G1188" s="220"/>
      <c r="H1188" s="220"/>
      <c r="I1188" s="220"/>
      <c r="J1188" s="220"/>
      <c r="K1188" s="220"/>
      <c r="L1188" s="220"/>
      <c r="M1188" s="220"/>
      <c r="N1188" s="219"/>
      <c r="O1188" s="219"/>
      <c r="P1188" s="219"/>
      <c r="Q1188" s="219"/>
      <c r="R1188" s="220"/>
      <c r="S1188" s="220"/>
      <c r="T1188" s="220"/>
      <c r="U1188" s="220"/>
      <c r="V1188" s="220"/>
      <c r="W1188" s="220"/>
      <c r="X1188" s="220"/>
      <c r="Y1188" s="220"/>
      <c r="Z1188" s="210"/>
      <c r="AA1188" s="210"/>
      <c r="AB1188" s="210"/>
      <c r="AC1188" s="210"/>
      <c r="AD1188" s="210"/>
      <c r="AE1188" s="210"/>
      <c r="AF1188" s="210"/>
      <c r="AG1188" s="210" t="s">
        <v>331</v>
      </c>
      <c r="AH1188" s="210">
        <v>0</v>
      </c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1" x14ac:dyDescent="0.2">
      <c r="A1189" s="235">
        <v>235</v>
      </c>
      <c r="B1189" s="236" t="s">
        <v>1487</v>
      </c>
      <c r="C1189" s="254" t="s">
        <v>1488</v>
      </c>
      <c r="D1189" s="237" t="s">
        <v>392</v>
      </c>
      <c r="E1189" s="238">
        <v>1512.22</v>
      </c>
      <c r="F1189" s="239"/>
      <c r="G1189" s="240">
        <f>ROUND(E1189*F1189,2)</f>
        <v>0</v>
      </c>
      <c r="H1189" s="239"/>
      <c r="I1189" s="240">
        <f>ROUND(E1189*H1189,2)</f>
        <v>0</v>
      </c>
      <c r="J1189" s="239"/>
      <c r="K1189" s="240">
        <f>ROUND(E1189*J1189,2)</f>
        <v>0</v>
      </c>
      <c r="L1189" s="240">
        <v>21</v>
      </c>
      <c r="M1189" s="240">
        <f>G1189*(1+L1189/100)</f>
        <v>0</v>
      </c>
      <c r="N1189" s="238">
        <v>0</v>
      </c>
      <c r="O1189" s="238">
        <f>ROUND(E1189*N1189,2)</f>
        <v>0</v>
      </c>
      <c r="P1189" s="238">
        <v>0</v>
      </c>
      <c r="Q1189" s="238">
        <f>ROUND(E1189*P1189,2)</f>
        <v>0</v>
      </c>
      <c r="R1189" s="240" t="s">
        <v>1482</v>
      </c>
      <c r="S1189" s="240" t="s">
        <v>324</v>
      </c>
      <c r="T1189" s="241" t="s">
        <v>324</v>
      </c>
      <c r="U1189" s="220">
        <v>0.08</v>
      </c>
      <c r="V1189" s="220">
        <f>ROUND(E1189*U1189,2)</f>
        <v>120.98</v>
      </c>
      <c r="W1189" s="220"/>
      <c r="X1189" s="220" t="s">
        <v>325</v>
      </c>
      <c r="Y1189" s="220" t="s">
        <v>326</v>
      </c>
      <c r="Z1189" s="210"/>
      <c r="AA1189" s="210"/>
      <c r="AB1189" s="210"/>
      <c r="AC1189" s="210"/>
      <c r="AD1189" s="210"/>
      <c r="AE1189" s="210"/>
      <c r="AF1189" s="210"/>
      <c r="AG1189" s="210" t="s">
        <v>335</v>
      </c>
      <c r="AH1189" s="210"/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outlineLevel="2" x14ac:dyDescent="0.2">
      <c r="A1190" s="217"/>
      <c r="B1190" s="218"/>
      <c r="C1190" s="256" t="s">
        <v>1044</v>
      </c>
      <c r="D1190" s="221"/>
      <c r="E1190" s="222">
        <v>25.335000000000001</v>
      </c>
      <c r="F1190" s="220"/>
      <c r="G1190" s="220"/>
      <c r="H1190" s="220"/>
      <c r="I1190" s="220"/>
      <c r="J1190" s="220"/>
      <c r="K1190" s="220"/>
      <c r="L1190" s="220"/>
      <c r="M1190" s="220"/>
      <c r="N1190" s="219"/>
      <c r="O1190" s="219"/>
      <c r="P1190" s="219"/>
      <c r="Q1190" s="219"/>
      <c r="R1190" s="220"/>
      <c r="S1190" s="220"/>
      <c r="T1190" s="220"/>
      <c r="U1190" s="220"/>
      <c r="V1190" s="220"/>
      <c r="W1190" s="220"/>
      <c r="X1190" s="220"/>
      <c r="Y1190" s="220"/>
      <c r="Z1190" s="210"/>
      <c r="AA1190" s="210"/>
      <c r="AB1190" s="210"/>
      <c r="AC1190" s="210"/>
      <c r="AD1190" s="210"/>
      <c r="AE1190" s="210"/>
      <c r="AF1190" s="210"/>
      <c r="AG1190" s="210" t="s">
        <v>331</v>
      </c>
      <c r="AH1190" s="210">
        <v>0</v>
      </c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outlineLevel="3" x14ac:dyDescent="0.2">
      <c r="A1191" s="217"/>
      <c r="B1191" s="218"/>
      <c r="C1191" s="256" t="s">
        <v>1045</v>
      </c>
      <c r="D1191" s="221"/>
      <c r="E1191" s="222">
        <v>191.8</v>
      </c>
      <c r="F1191" s="220"/>
      <c r="G1191" s="220"/>
      <c r="H1191" s="220"/>
      <c r="I1191" s="220"/>
      <c r="J1191" s="220"/>
      <c r="K1191" s="220"/>
      <c r="L1191" s="220"/>
      <c r="M1191" s="220"/>
      <c r="N1191" s="219"/>
      <c r="O1191" s="219"/>
      <c r="P1191" s="219"/>
      <c r="Q1191" s="219"/>
      <c r="R1191" s="220"/>
      <c r="S1191" s="220"/>
      <c r="T1191" s="220"/>
      <c r="U1191" s="220"/>
      <c r="V1191" s="220"/>
      <c r="W1191" s="220"/>
      <c r="X1191" s="220"/>
      <c r="Y1191" s="220"/>
      <c r="Z1191" s="210"/>
      <c r="AA1191" s="210"/>
      <c r="AB1191" s="210"/>
      <c r="AC1191" s="210"/>
      <c r="AD1191" s="210"/>
      <c r="AE1191" s="210"/>
      <c r="AF1191" s="210"/>
      <c r="AG1191" s="210" t="s">
        <v>331</v>
      </c>
      <c r="AH1191" s="210">
        <v>0</v>
      </c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outlineLevel="3" x14ac:dyDescent="0.2">
      <c r="A1192" s="217"/>
      <c r="B1192" s="218"/>
      <c r="C1192" s="256" t="s">
        <v>1046</v>
      </c>
      <c r="D1192" s="221"/>
      <c r="E1192" s="222">
        <v>116.255</v>
      </c>
      <c r="F1192" s="220"/>
      <c r="G1192" s="220"/>
      <c r="H1192" s="220"/>
      <c r="I1192" s="220"/>
      <c r="J1192" s="220"/>
      <c r="K1192" s="220"/>
      <c r="L1192" s="220"/>
      <c r="M1192" s="220"/>
      <c r="N1192" s="219"/>
      <c r="O1192" s="219"/>
      <c r="P1192" s="219"/>
      <c r="Q1192" s="219"/>
      <c r="R1192" s="220"/>
      <c r="S1192" s="220"/>
      <c r="T1192" s="220"/>
      <c r="U1192" s="220"/>
      <c r="V1192" s="220"/>
      <c r="W1192" s="220"/>
      <c r="X1192" s="220"/>
      <c r="Y1192" s="220"/>
      <c r="Z1192" s="210"/>
      <c r="AA1192" s="210"/>
      <c r="AB1192" s="210"/>
      <c r="AC1192" s="210"/>
      <c r="AD1192" s="210"/>
      <c r="AE1192" s="210"/>
      <c r="AF1192" s="210"/>
      <c r="AG1192" s="210" t="s">
        <v>331</v>
      </c>
      <c r="AH1192" s="210">
        <v>0</v>
      </c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outlineLevel="3" x14ac:dyDescent="0.2">
      <c r="A1193" s="217"/>
      <c r="B1193" s="218"/>
      <c r="C1193" s="256" t="s">
        <v>1047</v>
      </c>
      <c r="D1193" s="221"/>
      <c r="E1193" s="222">
        <v>14.725</v>
      </c>
      <c r="F1193" s="220"/>
      <c r="G1193" s="220"/>
      <c r="H1193" s="220"/>
      <c r="I1193" s="220"/>
      <c r="J1193" s="220"/>
      <c r="K1193" s="220"/>
      <c r="L1193" s="220"/>
      <c r="M1193" s="220"/>
      <c r="N1193" s="219"/>
      <c r="O1193" s="219"/>
      <c r="P1193" s="219"/>
      <c r="Q1193" s="219"/>
      <c r="R1193" s="220"/>
      <c r="S1193" s="220"/>
      <c r="T1193" s="220"/>
      <c r="U1193" s="220"/>
      <c r="V1193" s="220"/>
      <c r="W1193" s="220"/>
      <c r="X1193" s="220"/>
      <c r="Y1193" s="220"/>
      <c r="Z1193" s="210"/>
      <c r="AA1193" s="210"/>
      <c r="AB1193" s="210"/>
      <c r="AC1193" s="210"/>
      <c r="AD1193" s="210"/>
      <c r="AE1193" s="210"/>
      <c r="AF1193" s="210"/>
      <c r="AG1193" s="210" t="s">
        <v>331</v>
      </c>
      <c r="AH1193" s="210">
        <v>0</v>
      </c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outlineLevel="3" x14ac:dyDescent="0.2">
      <c r="A1194" s="217"/>
      <c r="B1194" s="218"/>
      <c r="C1194" s="256" t="s">
        <v>1048</v>
      </c>
      <c r="D1194" s="221"/>
      <c r="E1194" s="222">
        <v>178.57</v>
      </c>
      <c r="F1194" s="220"/>
      <c r="G1194" s="220"/>
      <c r="H1194" s="220"/>
      <c r="I1194" s="220"/>
      <c r="J1194" s="220"/>
      <c r="K1194" s="220"/>
      <c r="L1194" s="220"/>
      <c r="M1194" s="220"/>
      <c r="N1194" s="219"/>
      <c r="O1194" s="219"/>
      <c r="P1194" s="219"/>
      <c r="Q1194" s="219"/>
      <c r="R1194" s="220"/>
      <c r="S1194" s="220"/>
      <c r="T1194" s="220"/>
      <c r="U1194" s="220"/>
      <c r="V1194" s="220"/>
      <c r="W1194" s="220"/>
      <c r="X1194" s="220"/>
      <c r="Y1194" s="220"/>
      <c r="Z1194" s="210"/>
      <c r="AA1194" s="210"/>
      <c r="AB1194" s="210"/>
      <c r="AC1194" s="210"/>
      <c r="AD1194" s="210"/>
      <c r="AE1194" s="210"/>
      <c r="AF1194" s="210"/>
      <c r="AG1194" s="210" t="s">
        <v>331</v>
      </c>
      <c r="AH1194" s="210">
        <v>0</v>
      </c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3" x14ac:dyDescent="0.2">
      <c r="A1195" s="217"/>
      <c r="B1195" s="218"/>
      <c r="C1195" s="261" t="s">
        <v>421</v>
      </c>
      <c r="D1195" s="225"/>
      <c r="E1195" s="226">
        <v>526.68499999999995</v>
      </c>
      <c r="F1195" s="220"/>
      <c r="G1195" s="220"/>
      <c r="H1195" s="220"/>
      <c r="I1195" s="220"/>
      <c r="J1195" s="220"/>
      <c r="K1195" s="220"/>
      <c r="L1195" s="220"/>
      <c r="M1195" s="220"/>
      <c r="N1195" s="219"/>
      <c r="O1195" s="219"/>
      <c r="P1195" s="219"/>
      <c r="Q1195" s="219"/>
      <c r="R1195" s="220"/>
      <c r="S1195" s="220"/>
      <c r="T1195" s="220"/>
      <c r="U1195" s="220"/>
      <c r="V1195" s="220"/>
      <c r="W1195" s="220"/>
      <c r="X1195" s="220"/>
      <c r="Y1195" s="220"/>
      <c r="Z1195" s="210"/>
      <c r="AA1195" s="210"/>
      <c r="AB1195" s="210"/>
      <c r="AC1195" s="210"/>
      <c r="AD1195" s="210"/>
      <c r="AE1195" s="210"/>
      <c r="AF1195" s="210"/>
      <c r="AG1195" s="210" t="s">
        <v>331</v>
      </c>
      <c r="AH1195" s="210">
        <v>1</v>
      </c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3" x14ac:dyDescent="0.2">
      <c r="A1196" s="217"/>
      <c r="B1196" s="218"/>
      <c r="C1196" s="256" t="s">
        <v>1049</v>
      </c>
      <c r="D1196" s="221"/>
      <c r="E1196" s="222">
        <v>28.3</v>
      </c>
      <c r="F1196" s="220"/>
      <c r="G1196" s="220"/>
      <c r="H1196" s="220"/>
      <c r="I1196" s="220"/>
      <c r="J1196" s="220"/>
      <c r="K1196" s="220"/>
      <c r="L1196" s="220"/>
      <c r="M1196" s="220"/>
      <c r="N1196" s="219"/>
      <c r="O1196" s="219"/>
      <c r="P1196" s="219"/>
      <c r="Q1196" s="219"/>
      <c r="R1196" s="220"/>
      <c r="S1196" s="220"/>
      <c r="T1196" s="220"/>
      <c r="U1196" s="220"/>
      <c r="V1196" s="220"/>
      <c r="W1196" s="220"/>
      <c r="X1196" s="220"/>
      <c r="Y1196" s="220"/>
      <c r="Z1196" s="210"/>
      <c r="AA1196" s="210"/>
      <c r="AB1196" s="210"/>
      <c r="AC1196" s="210"/>
      <c r="AD1196" s="210"/>
      <c r="AE1196" s="210"/>
      <c r="AF1196" s="210"/>
      <c r="AG1196" s="210" t="s">
        <v>331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3" x14ac:dyDescent="0.2">
      <c r="A1197" s="217"/>
      <c r="B1197" s="218"/>
      <c r="C1197" s="256" t="s">
        <v>1050</v>
      </c>
      <c r="D1197" s="221"/>
      <c r="E1197" s="222">
        <v>28.9</v>
      </c>
      <c r="F1197" s="220"/>
      <c r="G1197" s="220"/>
      <c r="H1197" s="220"/>
      <c r="I1197" s="220"/>
      <c r="J1197" s="220"/>
      <c r="K1197" s="220"/>
      <c r="L1197" s="220"/>
      <c r="M1197" s="220"/>
      <c r="N1197" s="219"/>
      <c r="O1197" s="219"/>
      <c r="P1197" s="219"/>
      <c r="Q1197" s="219"/>
      <c r="R1197" s="220"/>
      <c r="S1197" s="220"/>
      <c r="T1197" s="220"/>
      <c r="U1197" s="220"/>
      <c r="V1197" s="220"/>
      <c r="W1197" s="220"/>
      <c r="X1197" s="220"/>
      <c r="Y1197" s="220"/>
      <c r="Z1197" s="210"/>
      <c r="AA1197" s="210"/>
      <c r="AB1197" s="210"/>
      <c r="AC1197" s="210"/>
      <c r="AD1197" s="210"/>
      <c r="AE1197" s="210"/>
      <c r="AF1197" s="210"/>
      <c r="AG1197" s="210" t="s">
        <v>331</v>
      </c>
      <c r="AH1197" s="210">
        <v>0</v>
      </c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3" x14ac:dyDescent="0.2">
      <c r="A1198" s="217"/>
      <c r="B1198" s="218"/>
      <c r="C1198" s="256" t="s">
        <v>1051</v>
      </c>
      <c r="D1198" s="221"/>
      <c r="E1198" s="222">
        <v>285.92</v>
      </c>
      <c r="F1198" s="220"/>
      <c r="G1198" s="220"/>
      <c r="H1198" s="220"/>
      <c r="I1198" s="220"/>
      <c r="J1198" s="220"/>
      <c r="K1198" s="220"/>
      <c r="L1198" s="220"/>
      <c r="M1198" s="220"/>
      <c r="N1198" s="219"/>
      <c r="O1198" s="219"/>
      <c r="P1198" s="219"/>
      <c r="Q1198" s="219"/>
      <c r="R1198" s="220"/>
      <c r="S1198" s="220"/>
      <c r="T1198" s="220"/>
      <c r="U1198" s="220"/>
      <c r="V1198" s="220"/>
      <c r="W1198" s="220"/>
      <c r="X1198" s="220"/>
      <c r="Y1198" s="220"/>
      <c r="Z1198" s="210"/>
      <c r="AA1198" s="210"/>
      <c r="AB1198" s="210"/>
      <c r="AC1198" s="210"/>
      <c r="AD1198" s="210"/>
      <c r="AE1198" s="210"/>
      <c r="AF1198" s="210"/>
      <c r="AG1198" s="210" t="s">
        <v>331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3" x14ac:dyDescent="0.2">
      <c r="A1199" s="217"/>
      <c r="B1199" s="218"/>
      <c r="C1199" s="256" t="s">
        <v>1052</v>
      </c>
      <c r="D1199" s="221"/>
      <c r="E1199" s="222">
        <v>14.725</v>
      </c>
      <c r="F1199" s="220"/>
      <c r="G1199" s="220"/>
      <c r="H1199" s="220"/>
      <c r="I1199" s="220"/>
      <c r="J1199" s="220"/>
      <c r="K1199" s="220"/>
      <c r="L1199" s="220"/>
      <c r="M1199" s="220"/>
      <c r="N1199" s="219"/>
      <c r="O1199" s="219"/>
      <c r="P1199" s="219"/>
      <c r="Q1199" s="219"/>
      <c r="R1199" s="220"/>
      <c r="S1199" s="220"/>
      <c r="T1199" s="220"/>
      <c r="U1199" s="220"/>
      <c r="V1199" s="220"/>
      <c r="W1199" s="220"/>
      <c r="X1199" s="220"/>
      <c r="Y1199" s="220"/>
      <c r="Z1199" s="210"/>
      <c r="AA1199" s="210"/>
      <c r="AB1199" s="210"/>
      <c r="AC1199" s="210"/>
      <c r="AD1199" s="210"/>
      <c r="AE1199" s="210"/>
      <c r="AF1199" s="210"/>
      <c r="AG1199" s="210" t="s">
        <v>331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3" x14ac:dyDescent="0.2">
      <c r="A1200" s="217"/>
      <c r="B1200" s="218"/>
      <c r="C1200" s="256" t="s">
        <v>1053</v>
      </c>
      <c r="D1200" s="221"/>
      <c r="E1200" s="222">
        <v>130.6</v>
      </c>
      <c r="F1200" s="220"/>
      <c r="G1200" s="220"/>
      <c r="H1200" s="220"/>
      <c r="I1200" s="220"/>
      <c r="J1200" s="220"/>
      <c r="K1200" s="220"/>
      <c r="L1200" s="220"/>
      <c r="M1200" s="220"/>
      <c r="N1200" s="219"/>
      <c r="O1200" s="219"/>
      <c r="P1200" s="219"/>
      <c r="Q1200" s="219"/>
      <c r="R1200" s="220"/>
      <c r="S1200" s="220"/>
      <c r="T1200" s="220"/>
      <c r="U1200" s="220"/>
      <c r="V1200" s="220"/>
      <c r="W1200" s="220"/>
      <c r="X1200" s="220"/>
      <c r="Y1200" s="220"/>
      <c r="Z1200" s="210"/>
      <c r="AA1200" s="210"/>
      <c r="AB1200" s="210"/>
      <c r="AC1200" s="210"/>
      <c r="AD1200" s="210"/>
      <c r="AE1200" s="210"/>
      <c r="AF1200" s="210"/>
      <c r="AG1200" s="210" t="s">
        <v>331</v>
      </c>
      <c r="AH1200" s="210">
        <v>0</v>
      </c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3" x14ac:dyDescent="0.2">
      <c r="A1201" s="217"/>
      <c r="B1201" s="218"/>
      <c r="C1201" s="256" t="s">
        <v>1054</v>
      </c>
      <c r="D1201" s="221"/>
      <c r="E1201" s="222">
        <v>29.82</v>
      </c>
      <c r="F1201" s="220"/>
      <c r="G1201" s="220"/>
      <c r="H1201" s="220"/>
      <c r="I1201" s="220"/>
      <c r="J1201" s="220"/>
      <c r="K1201" s="220"/>
      <c r="L1201" s="220"/>
      <c r="M1201" s="220"/>
      <c r="N1201" s="219"/>
      <c r="O1201" s="219"/>
      <c r="P1201" s="219"/>
      <c r="Q1201" s="219"/>
      <c r="R1201" s="220"/>
      <c r="S1201" s="220"/>
      <c r="T1201" s="220"/>
      <c r="U1201" s="220"/>
      <c r="V1201" s="220"/>
      <c r="W1201" s="220"/>
      <c r="X1201" s="220"/>
      <c r="Y1201" s="220"/>
      <c r="Z1201" s="210"/>
      <c r="AA1201" s="210"/>
      <c r="AB1201" s="210"/>
      <c r="AC1201" s="210"/>
      <c r="AD1201" s="210"/>
      <c r="AE1201" s="210"/>
      <c r="AF1201" s="210"/>
      <c r="AG1201" s="210" t="s">
        <v>331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3" x14ac:dyDescent="0.2">
      <c r="A1202" s="217"/>
      <c r="B1202" s="218"/>
      <c r="C1202" s="256" t="s">
        <v>1055</v>
      </c>
      <c r="D1202" s="221"/>
      <c r="E1202" s="222">
        <v>310.44</v>
      </c>
      <c r="F1202" s="220"/>
      <c r="G1202" s="220"/>
      <c r="H1202" s="220"/>
      <c r="I1202" s="220"/>
      <c r="J1202" s="220"/>
      <c r="K1202" s="220"/>
      <c r="L1202" s="220"/>
      <c r="M1202" s="220"/>
      <c r="N1202" s="219"/>
      <c r="O1202" s="219"/>
      <c r="P1202" s="219"/>
      <c r="Q1202" s="219"/>
      <c r="R1202" s="220"/>
      <c r="S1202" s="220"/>
      <c r="T1202" s="220"/>
      <c r="U1202" s="220"/>
      <c r="V1202" s="220"/>
      <c r="W1202" s="220"/>
      <c r="X1202" s="220"/>
      <c r="Y1202" s="220"/>
      <c r="Z1202" s="210"/>
      <c r="AA1202" s="210"/>
      <c r="AB1202" s="210"/>
      <c r="AC1202" s="210"/>
      <c r="AD1202" s="210"/>
      <c r="AE1202" s="210"/>
      <c r="AF1202" s="210"/>
      <c r="AG1202" s="210" t="s">
        <v>331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3" x14ac:dyDescent="0.2">
      <c r="A1203" s="217"/>
      <c r="B1203" s="218"/>
      <c r="C1203" s="256" t="s">
        <v>1056</v>
      </c>
      <c r="D1203" s="221"/>
      <c r="E1203" s="222">
        <v>14.725</v>
      </c>
      <c r="F1203" s="220"/>
      <c r="G1203" s="220"/>
      <c r="H1203" s="220"/>
      <c r="I1203" s="220"/>
      <c r="J1203" s="220"/>
      <c r="K1203" s="220"/>
      <c r="L1203" s="220"/>
      <c r="M1203" s="220"/>
      <c r="N1203" s="219"/>
      <c r="O1203" s="219"/>
      <c r="P1203" s="219"/>
      <c r="Q1203" s="219"/>
      <c r="R1203" s="220"/>
      <c r="S1203" s="220"/>
      <c r="T1203" s="220"/>
      <c r="U1203" s="220"/>
      <c r="V1203" s="220"/>
      <c r="W1203" s="220"/>
      <c r="X1203" s="220"/>
      <c r="Y1203" s="220"/>
      <c r="Z1203" s="210"/>
      <c r="AA1203" s="210"/>
      <c r="AB1203" s="210"/>
      <c r="AC1203" s="210"/>
      <c r="AD1203" s="210"/>
      <c r="AE1203" s="210"/>
      <c r="AF1203" s="210"/>
      <c r="AG1203" s="210" t="s">
        <v>331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3" x14ac:dyDescent="0.2">
      <c r="A1204" s="217"/>
      <c r="B1204" s="218"/>
      <c r="C1204" s="256" t="s">
        <v>1057</v>
      </c>
      <c r="D1204" s="221"/>
      <c r="E1204" s="222">
        <v>142.10499999999999</v>
      </c>
      <c r="F1204" s="220"/>
      <c r="G1204" s="220"/>
      <c r="H1204" s="220"/>
      <c r="I1204" s="220"/>
      <c r="J1204" s="220"/>
      <c r="K1204" s="220"/>
      <c r="L1204" s="220"/>
      <c r="M1204" s="220"/>
      <c r="N1204" s="219"/>
      <c r="O1204" s="219"/>
      <c r="P1204" s="219"/>
      <c r="Q1204" s="219"/>
      <c r="R1204" s="220"/>
      <c r="S1204" s="220"/>
      <c r="T1204" s="220"/>
      <c r="U1204" s="220"/>
      <c r="V1204" s="220"/>
      <c r="W1204" s="220"/>
      <c r="X1204" s="220"/>
      <c r="Y1204" s="220"/>
      <c r="Z1204" s="210"/>
      <c r="AA1204" s="210"/>
      <c r="AB1204" s="210"/>
      <c r="AC1204" s="210"/>
      <c r="AD1204" s="210"/>
      <c r="AE1204" s="210"/>
      <c r="AF1204" s="210"/>
      <c r="AG1204" s="210" t="s">
        <v>331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3" x14ac:dyDescent="0.2">
      <c r="A1205" s="217"/>
      <c r="B1205" s="218"/>
      <c r="C1205" s="261" t="s">
        <v>421</v>
      </c>
      <c r="D1205" s="225"/>
      <c r="E1205" s="226">
        <v>985.53499999999997</v>
      </c>
      <c r="F1205" s="220"/>
      <c r="G1205" s="220"/>
      <c r="H1205" s="220"/>
      <c r="I1205" s="220"/>
      <c r="J1205" s="220"/>
      <c r="K1205" s="220"/>
      <c r="L1205" s="220"/>
      <c r="M1205" s="220"/>
      <c r="N1205" s="219"/>
      <c r="O1205" s="219"/>
      <c r="P1205" s="219"/>
      <c r="Q1205" s="219"/>
      <c r="R1205" s="220"/>
      <c r="S1205" s="220"/>
      <c r="T1205" s="220"/>
      <c r="U1205" s="220"/>
      <c r="V1205" s="220"/>
      <c r="W1205" s="220"/>
      <c r="X1205" s="220"/>
      <c r="Y1205" s="220"/>
      <c r="Z1205" s="210"/>
      <c r="AA1205" s="210"/>
      <c r="AB1205" s="210"/>
      <c r="AC1205" s="210"/>
      <c r="AD1205" s="210"/>
      <c r="AE1205" s="210"/>
      <c r="AF1205" s="210"/>
      <c r="AG1205" s="210" t="s">
        <v>331</v>
      </c>
      <c r="AH1205" s="210">
        <v>1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ht="22.5" outlineLevel="1" x14ac:dyDescent="0.2">
      <c r="A1206" s="235">
        <v>236</v>
      </c>
      <c r="B1206" s="236" t="s">
        <v>1489</v>
      </c>
      <c r="C1206" s="254" t="s">
        <v>1490</v>
      </c>
      <c r="D1206" s="237" t="s">
        <v>392</v>
      </c>
      <c r="E1206" s="238">
        <v>537.21870000000001</v>
      </c>
      <c r="F1206" s="239"/>
      <c r="G1206" s="240">
        <f>ROUND(E1206*F1206,2)</f>
        <v>0</v>
      </c>
      <c r="H1206" s="239"/>
      <c r="I1206" s="240">
        <f>ROUND(E1206*H1206,2)</f>
        <v>0</v>
      </c>
      <c r="J1206" s="239"/>
      <c r="K1206" s="240">
        <f>ROUND(E1206*J1206,2)</f>
        <v>0</v>
      </c>
      <c r="L1206" s="240">
        <v>21</v>
      </c>
      <c r="M1206" s="240">
        <f>G1206*(1+L1206/100)</f>
        <v>0</v>
      </c>
      <c r="N1206" s="238">
        <v>3.6800000000000001E-3</v>
      </c>
      <c r="O1206" s="238">
        <f>ROUND(E1206*N1206,2)</f>
        <v>1.98</v>
      </c>
      <c r="P1206" s="238">
        <v>0</v>
      </c>
      <c r="Q1206" s="238">
        <f>ROUND(E1206*P1206,2)</f>
        <v>0</v>
      </c>
      <c r="R1206" s="240" t="s">
        <v>385</v>
      </c>
      <c r="S1206" s="240" t="s">
        <v>324</v>
      </c>
      <c r="T1206" s="241" t="s">
        <v>324</v>
      </c>
      <c r="U1206" s="220">
        <v>0</v>
      </c>
      <c r="V1206" s="220">
        <f>ROUND(E1206*U1206,2)</f>
        <v>0</v>
      </c>
      <c r="W1206" s="220"/>
      <c r="X1206" s="220" t="s">
        <v>386</v>
      </c>
      <c r="Y1206" s="220" t="s">
        <v>326</v>
      </c>
      <c r="Z1206" s="210"/>
      <c r="AA1206" s="210"/>
      <c r="AB1206" s="210"/>
      <c r="AC1206" s="210"/>
      <c r="AD1206" s="210"/>
      <c r="AE1206" s="210"/>
      <c r="AF1206" s="210"/>
      <c r="AG1206" s="210" t="s">
        <v>652</v>
      </c>
      <c r="AH1206" s="210"/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2" x14ac:dyDescent="0.2">
      <c r="A1207" s="217"/>
      <c r="B1207" s="218"/>
      <c r="C1207" s="256" t="s">
        <v>1491</v>
      </c>
      <c r="D1207" s="221"/>
      <c r="E1207" s="222">
        <v>526.68499999999995</v>
      </c>
      <c r="F1207" s="220"/>
      <c r="G1207" s="220"/>
      <c r="H1207" s="220"/>
      <c r="I1207" s="220"/>
      <c r="J1207" s="220"/>
      <c r="K1207" s="220"/>
      <c r="L1207" s="220"/>
      <c r="M1207" s="220"/>
      <c r="N1207" s="219"/>
      <c r="O1207" s="219"/>
      <c r="P1207" s="219"/>
      <c r="Q1207" s="219"/>
      <c r="R1207" s="220"/>
      <c r="S1207" s="220"/>
      <c r="T1207" s="220"/>
      <c r="U1207" s="220"/>
      <c r="V1207" s="220"/>
      <c r="W1207" s="220"/>
      <c r="X1207" s="220"/>
      <c r="Y1207" s="220"/>
      <c r="Z1207" s="210"/>
      <c r="AA1207" s="210"/>
      <c r="AB1207" s="210"/>
      <c r="AC1207" s="210"/>
      <c r="AD1207" s="210"/>
      <c r="AE1207" s="210"/>
      <c r="AF1207" s="210"/>
      <c r="AG1207" s="210" t="s">
        <v>331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3" x14ac:dyDescent="0.2">
      <c r="A1208" s="217"/>
      <c r="B1208" s="218"/>
      <c r="C1208" s="260" t="s">
        <v>1492</v>
      </c>
      <c r="D1208" s="223"/>
      <c r="E1208" s="224">
        <v>10.5337</v>
      </c>
      <c r="F1208" s="220"/>
      <c r="G1208" s="220"/>
      <c r="H1208" s="220"/>
      <c r="I1208" s="220"/>
      <c r="J1208" s="220"/>
      <c r="K1208" s="220"/>
      <c r="L1208" s="220"/>
      <c r="M1208" s="220"/>
      <c r="N1208" s="219"/>
      <c r="O1208" s="219"/>
      <c r="P1208" s="219"/>
      <c r="Q1208" s="219"/>
      <c r="R1208" s="220"/>
      <c r="S1208" s="220"/>
      <c r="T1208" s="220"/>
      <c r="U1208" s="220"/>
      <c r="V1208" s="220"/>
      <c r="W1208" s="220"/>
      <c r="X1208" s="220"/>
      <c r="Y1208" s="220"/>
      <c r="Z1208" s="210"/>
      <c r="AA1208" s="210"/>
      <c r="AB1208" s="210"/>
      <c r="AC1208" s="210"/>
      <c r="AD1208" s="210"/>
      <c r="AE1208" s="210"/>
      <c r="AF1208" s="210"/>
      <c r="AG1208" s="210" t="s">
        <v>331</v>
      </c>
      <c r="AH1208" s="210">
        <v>4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ht="22.5" outlineLevel="1" x14ac:dyDescent="0.2">
      <c r="A1209" s="235">
        <v>237</v>
      </c>
      <c r="B1209" s="236" t="s">
        <v>1493</v>
      </c>
      <c r="C1209" s="254" t="s">
        <v>1494</v>
      </c>
      <c r="D1209" s="237" t="s">
        <v>392</v>
      </c>
      <c r="E1209" s="238">
        <v>1005.2457000000001</v>
      </c>
      <c r="F1209" s="239"/>
      <c r="G1209" s="240">
        <f>ROUND(E1209*F1209,2)</f>
        <v>0</v>
      </c>
      <c r="H1209" s="239"/>
      <c r="I1209" s="240">
        <f>ROUND(E1209*H1209,2)</f>
        <v>0</v>
      </c>
      <c r="J1209" s="239"/>
      <c r="K1209" s="240">
        <f>ROUND(E1209*J1209,2)</f>
        <v>0</v>
      </c>
      <c r="L1209" s="240">
        <v>21</v>
      </c>
      <c r="M1209" s="240">
        <f>G1209*(1+L1209/100)</f>
        <v>0</v>
      </c>
      <c r="N1209" s="238">
        <v>3.5E-4</v>
      </c>
      <c r="O1209" s="238">
        <f>ROUND(E1209*N1209,2)</f>
        <v>0.35</v>
      </c>
      <c r="P1209" s="238">
        <v>0</v>
      </c>
      <c r="Q1209" s="238">
        <f>ROUND(E1209*P1209,2)</f>
        <v>0</v>
      </c>
      <c r="R1209" s="240" t="s">
        <v>385</v>
      </c>
      <c r="S1209" s="240" t="s">
        <v>324</v>
      </c>
      <c r="T1209" s="241" t="s">
        <v>324</v>
      </c>
      <c r="U1209" s="220">
        <v>0</v>
      </c>
      <c r="V1209" s="220">
        <f>ROUND(E1209*U1209,2)</f>
        <v>0</v>
      </c>
      <c r="W1209" s="220"/>
      <c r="X1209" s="220" t="s">
        <v>386</v>
      </c>
      <c r="Y1209" s="220" t="s">
        <v>326</v>
      </c>
      <c r="Z1209" s="210"/>
      <c r="AA1209" s="210"/>
      <c r="AB1209" s="210"/>
      <c r="AC1209" s="210"/>
      <c r="AD1209" s="210"/>
      <c r="AE1209" s="210"/>
      <c r="AF1209" s="210"/>
      <c r="AG1209" s="210" t="s">
        <v>652</v>
      </c>
      <c r="AH1209" s="210"/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2" x14ac:dyDescent="0.2">
      <c r="A1210" s="217"/>
      <c r="B1210" s="218"/>
      <c r="C1210" s="256" t="s">
        <v>1495</v>
      </c>
      <c r="D1210" s="221"/>
      <c r="E1210" s="222">
        <v>985.53499999999997</v>
      </c>
      <c r="F1210" s="220"/>
      <c r="G1210" s="220"/>
      <c r="H1210" s="220"/>
      <c r="I1210" s="220"/>
      <c r="J1210" s="220"/>
      <c r="K1210" s="220"/>
      <c r="L1210" s="220"/>
      <c r="M1210" s="220"/>
      <c r="N1210" s="219"/>
      <c r="O1210" s="219"/>
      <c r="P1210" s="219"/>
      <c r="Q1210" s="219"/>
      <c r="R1210" s="220"/>
      <c r="S1210" s="220"/>
      <c r="T1210" s="220"/>
      <c r="U1210" s="220"/>
      <c r="V1210" s="220"/>
      <c r="W1210" s="220"/>
      <c r="X1210" s="220"/>
      <c r="Y1210" s="220"/>
      <c r="Z1210" s="210"/>
      <c r="AA1210" s="210"/>
      <c r="AB1210" s="210"/>
      <c r="AC1210" s="210"/>
      <c r="AD1210" s="210"/>
      <c r="AE1210" s="210"/>
      <c r="AF1210" s="210"/>
      <c r="AG1210" s="210" t="s">
        <v>331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3" x14ac:dyDescent="0.2">
      <c r="A1211" s="217"/>
      <c r="B1211" s="218"/>
      <c r="C1211" s="260" t="s">
        <v>1492</v>
      </c>
      <c r="D1211" s="223"/>
      <c r="E1211" s="224">
        <v>19.710699999999999</v>
      </c>
      <c r="F1211" s="220"/>
      <c r="G1211" s="220"/>
      <c r="H1211" s="220"/>
      <c r="I1211" s="220"/>
      <c r="J1211" s="220"/>
      <c r="K1211" s="220"/>
      <c r="L1211" s="220"/>
      <c r="M1211" s="220"/>
      <c r="N1211" s="219"/>
      <c r="O1211" s="219"/>
      <c r="P1211" s="219"/>
      <c r="Q1211" s="219"/>
      <c r="R1211" s="220"/>
      <c r="S1211" s="220"/>
      <c r="T1211" s="220"/>
      <c r="U1211" s="220"/>
      <c r="V1211" s="220"/>
      <c r="W1211" s="220"/>
      <c r="X1211" s="220"/>
      <c r="Y1211" s="220"/>
      <c r="Z1211" s="210"/>
      <c r="AA1211" s="210"/>
      <c r="AB1211" s="210"/>
      <c r="AC1211" s="210"/>
      <c r="AD1211" s="210"/>
      <c r="AE1211" s="210"/>
      <c r="AF1211" s="210"/>
      <c r="AG1211" s="210" t="s">
        <v>331</v>
      </c>
      <c r="AH1211" s="210">
        <v>4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ht="22.5" outlineLevel="1" x14ac:dyDescent="0.2">
      <c r="A1212" s="235">
        <v>238</v>
      </c>
      <c r="B1212" s="236" t="s">
        <v>1496</v>
      </c>
      <c r="C1212" s="254" t="s">
        <v>1497</v>
      </c>
      <c r="D1212" s="237" t="s">
        <v>381</v>
      </c>
      <c r="E1212" s="238">
        <v>1408.28</v>
      </c>
      <c r="F1212" s="239"/>
      <c r="G1212" s="240">
        <f>ROUND(E1212*F1212,2)</f>
        <v>0</v>
      </c>
      <c r="H1212" s="239"/>
      <c r="I1212" s="240">
        <f>ROUND(E1212*H1212,2)</f>
        <v>0</v>
      </c>
      <c r="J1212" s="239"/>
      <c r="K1212" s="240">
        <f>ROUND(E1212*J1212,2)</f>
        <v>0</v>
      </c>
      <c r="L1212" s="240">
        <v>21</v>
      </c>
      <c r="M1212" s="240">
        <f>G1212*(1+L1212/100)</f>
        <v>0</v>
      </c>
      <c r="N1212" s="238">
        <v>1.6000000000000001E-4</v>
      </c>
      <c r="O1212" s="238">
        <f>ROUND(E1212*N1212,2)</f>
        <v>0.23</v>
      </c>
      <c r="P1212" s="238">
        <v>0</v>
      </c>
      <c r="Q1212" s="238">
        <f>ROUND(E1212*P1212,2)</f>
        <v>0</v>
      </c>
      <c r="R1212" s="240" t="s">
        <v>1482</v>
      </c>
      <c r="S1212" s="240" t="s">
        <v>324</v>
      </c>
      <c r="T1212" s="241" t="s">
        <v>324</v>
      </c>
      <c r="U1212" s="220">
        <v>0.05</v>
      </c>
      <c r="V1212" s="220">
        <f>ROUND(E1212*U1212,2)</f>
        <v>70.41</v>
      </c>
      <c r="W1212" s="220"/>
      <c r="X1212" s="220" t="s">
        <v>325</v>
      </c>
      <c r="Y1212" s="220" t="s">
        <v>651</v>
      </c>
      <c r="Z1212" s="210"/>
      <c r="AA1212" s="210"/>
      <c r="AB1212" s="210"/>
      <c r="AC1212" s="210"/>
      <c r="AD1212" s="210"/>
      <c r="AE1212" s="210"/>
      <c r="AF1212" s="210"/>
      <c r="AG1212" s="210" t="s">
        <v>335</v>
      </c>
      <c r="AH1212" s="210"/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2" x14ac:dyDescent="0.2">
      <c r="A1213" s="217"/>
      <c r="B1213" s="218"/>
      <c r="C1213" s="256" t="s">
        <v>1498</v>
      </c>
      <c r="D1213" s="221"/>
      <c r="E1213" s="222">
        <v>23.2</v>
      </c>
      <c r="F1213" s="220"/>
      <c r="G1213" s="220"/>
      <c r="H1213" s="220"/>
      <c r="I1213" s="220"/>
      <c r="J1213" s="220"/>
      <c r="K1213" s="220"/>
      <c r="L1213" s="220"/>
      <c r="M1213" s="220"/>
      <c r="N1213" s="219"/>
      <c r="O1213" s="219"/>
      <c r="P1213" s="219"/>
      <c r="Q1213" s="219"/>
      <c r="R1213" s="220"/>
      <c r="S1213" s="220"/>
      <c r="T1213" s="220"/>
      <c r="U1213" s="220"/>
      <c r="V1213" s="220"/>
      <c r="W1213" s="220"/>
      <c r="X1213" s="220"/>
      <c r="Y1213" s="220"/>
      <c r="Z1213" s="210"/>
      <c r="AA1213" s="210"/>
      <c r="AB1213" s="210"/>
      <c r="AC1213" s="210"/>
      <c r="AD1213" s="210"/>
      <c r="AE1213" s="210"/>
      <c r="AF1213" s="210"/>
      <c r="AG1213" s="210" t="s">
        <v>331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3" x14ac:dyDescent="0.2">
      <c r="A1214" s="217"/>
      <c r="B1214" s="218"/>
      <c r="C1214" s="256" t="s">
        <v>1499</v>
      </c>
      <c r="D1214" s="221"/>
      <c r="E1214" s="222">
        <v>16.899999999999999</v>
      </c>
      <c r="F1214" s="220"/>
      <c r="G1214" s="220"/>
      <c r="H1214" s="220"/>
      <c r="I1214" s="220"/>
      <c r="J1214" s="220"/>
      <c r="K1214" s="220"/>
      <c r="L1214" s="220"/>
      <c r="M1214" s="220"/>
      <c r="N1214" s="219"/>
      <c r="O1214" s="219"/>
      <c r="P1214" s="219"/>
      <c r="Q1214" s="219"/>
      <c r="R1214" s="220"/>
      <c r="S1214" s="220"/>
      <c r="T1214" s="220"/>
      <c r="U1214" s="220"/>
      <c r="V1214" s="220"/>
      <c r="W1214" s="220"/>
      <c r="X1214" s="220"/>
      <c r="Y1214" s="220"/>
      <c r="Z1214" s="210"/>
      <c r="AA1214" s="210"/>
      <c r="AB1214" s="210"/>
      <c r="AC1214" s="210"/>
      <c r="AD1214" s="210"/>
      <c r="AE1214" s="210"/>
      <c r="AF1214" s="210"/>
      <c r="AG1214" s="210" t="s">
        <v>331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3" x14ac:dyDescent="0.2">
      <c r="A1215" s="217"/>
      <c r="B1215" s="218"/>
      <c r="C1215" s="256" t="s">
        <v>1500</v>
      </c>
      <c r="D1215" s="221"/>
      <c r="E1215" s="222">
        <v>23</v>
      </c>
      <c r="F1215" s="220"/>
      <c r="G1215" s="220"/>
      <c r="H1215" s="220"/>
      <c r="I1215" s="220"/>
      <c r="J1215" s="220"/>
      <c r="K1215" s="220"/>
      <c r="L1215" s="220"/>
      <c r="M1215" s="220"/>
      <c r="N1215" s="219"/>
      <c r="O1215" s="219"/>
      <c r="P1215" s="219"/>
      <c r="Q1215" s="219"/>
      <c r="R1215" s="220"/>
      <c r="S1215" s="220"/>
      <c r="T1215" s="220"/>
      <c r="U1215" s="220"/>
      <c r="V1215" s="220"/>
      <c r="W1215" s="220"/>
      <c r="X1215" s="220"/>
      <c r="Y1215" s="220"/>
      <c r="Z1215" s="210"/>
      <c r="AA1215" s="210"/>
      <c r="AB1215" s="210"/>
      <c r="AC1215" s="210"/>
      <c r="AD1215" s="210"/>
      <c r="AE1215" s="210"/>
      <c r="AF1215" s="210"/>
      <c r="AG1215" s="210" t="s">
        <v>331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3" x14ac:dyDescent="0.2">
      <c r="A1216" s="217"/>
      <c r="B1216" s="218"/>
      <c r="C1216" s="256" t="s">
        <v>1501</v>
      </c>
      <c r="D1216" s="221"/>
      <c r="E1216" s="222">
        <v>23.1</v>
      </c>
      <c r="F1216" s="220"/>
      <c r="G1216" s="220"/>
      <c r="H1216" s="220"/>
      <c r="I1216" s="220"/>
      <c r="J1216" s="220"/>
      <c r="K1216" s="220"/>
      <c r="L1216" s="220"/>
      <c r="M1216" s="220"/>
      <c r="N1216" s="219"/>
      <c r="O1216" s="219"/>
      <c r="P1216" s="219"/>
      <c r="Q1216" s="219"/>
      <c r="R1216" s="220"/>
      <c r="S1216" s="220"/>
      <c r="T1216" s="220"/>
      <c r="U1216" s="220"/>
      <c r="V1216" s="220"/>
      <c r="W1216" s="220"/>
      <c r="X1216" s="220"/>
      <c r="Y1216" s="220"/>
      <c r="Z1216" s="210"/>
      <c r="AA1216" s="210"/>
      <c r="AB1216" s="210"/>
      <c r="AC1216" s="210"/>
      <c r="AD1216" s="210"/>
      <c r="AE1216" s="210"/>
      <c r="AF1216" s="210"/>
      <c r="AG1216" s="210" t="s">
        <v>331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3" x14ac:dyDescent="0.2">
      <c r="A1217" s="217"/>
      <c r="B1217" s="218"/>
      <c r="C1217" s="256" t="s">
        <v>1502</v>
      </c>
      <c r="D1217" s="221"/>
      <c r="E1217" s="222">
        <v>17</v>
      </c>
      <c r="F1217" s="220"/>
      <c r="G1217" s="220"/>
      <c r="H1217" s="220"/>
      <c r="I1217" s="220"/>
      <c r="J1217" s="220"/>
      <c r="K1217" s="220"/>
      <c r="L1217" s="220"/>
      <c r="M1217" s="220"/>
      <c r="N1217" s="219"/>
      <c r="O1217" s="219"/>
      <c r="P1217" s="219"/>
      <c r="Q1217" s="219"/>
      <c r="R1217" s="220"/>
      <c r="S1217" s="220"/>
      <c r="T1217" s="220"/>
      <c r="U1217" s="220"/>
      <c r="V1217" s="220"/>
      <c r="W1217" s="220"/>
      <c r="X1217" s="220"/>
      <c r="Y1217" s="220"/>
      <c r="Z1217" s="210"/>
      <c r="AA1217" s="210"/>
      <c r="AB1217" s="210"/>
      <c r="AC1217" s="210"/>
      <c r="AD1217" s="210"/>
      <c r="AE1217" s="210"/>
      <c r="AF1217" s="210"/>
      <c r="AG1217" s="210" t="s">
        <v>331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3" x14ac:dyDescent="0.2">
      <c r="A1218" s="217"/>
      <c r="B1218" s="218"/>
      <c r="C1218" s="256" t="s">
        <v>1503</v>
      </c>
      <c r="D1218" s="221"/>
      <c r="E1218" s="222">
        <v>23.2</v>
      </c>
      <c r="F1218" s="220"/>
      <c r="G1218" s="220"/>
      <c r="H1218" s="220"/>
      <c r="I1218" s="220"/>
      <c r="J1218" s="220"/>
      <c r="K1218" s="220"/>
      <c r="L1218" s="220"/>
      <c r="M1218" s="220"/>
      <c r="N1218" s="219"/>
      <c r="O1218" s="219"/>
      <c r="P1218" s="219"/>
      <c r="Q1218" s="219"/>
      <c r="R1218" s="220"/>
      <c r="S1218" s="220"/>
      <c r="T1218" s="220"/>
      <c r="U1218" s="220"/>
      <c r="V1218" s="220"/>
      <c r="W1218" s="220"/>
      <c r="X1218" s="220"/>
      <c r="Y1218" s="220"/>
      <c r="Z1218" s="210"/>
      <c r="AA1218" s="210"/>
      <c r="AB1218" s="210"/>
      <c r="AC1218" s="210"/>
      <c r="AD1218" s="210"/>
      <c r="AE1218" s="210"/>
      <c r="AF1218" s="210"/>
      <c r="AG1218" s="210" t="s">
        <v>331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3" x14ac:dyDescent="0.2">
      <c r="A1219" s="217"/>
      <c r="B1219" s="218"/>
      <c r="C1219" s="256" t="s">
        <v>1504</v>
      </c>
      <c r="D1219" s="221"/>
      <c r="E1219" s="222">
        <v>32.85</v>
      </c>
      <c r="F1219" s="220"/>
      <c r="G1219" s="220"/>
      <c r="H1219" s="220"/>
      <c r="I1219" s="220"/>
      <c r="J1219" s="220"/>
      <c r="K1219" s="220"/>
      <c r="L1219" s="220"/>
      <c r="M1219" s="220"/>
      <c r="N1219" s="219"/>
      <c r="O1219" s="219"/>
      <c r="P1219" s="219"/>
      <c r="Q1219" s="219"/>
      <c r="R1219" s="220"/>
      <c r="S1219" s="220"/>
      <c r="T1219" s="220"/>
      <c r="U1219" s="220"/>
      <c r="V1219" s="220"/>
      <c r="W1219" s="220"/>
      <c r="X1219" s="220"/>
      <c r="Y1219" s="220"/>
      <c r="Z1219" s="210"/>
      <c r="AA1219" s="210"/>
      <c r="AB1219" s="210"/>
      <c r="AC1219" s="210"/>
      <c r="AD1219" s="210"/>
      <c r="AE1219" s="210"/>
      <c r="AF1219" s="210"/>
      <c r="AG1219" s="210" t="s">
        <v>331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3" x14ac:dyDescent="0.2">
      <c r="A1220" s="217"/>
      <c r="B1220" s="218"/>
      <c r="C1220" s="256" t="s">
        <v>1505</v>
      </c>
      <c r="D1220" s="221"/>
      <c r="E1220" s="222">
        <v>17.3</v>
      </c>
      <c r="F1220" s="220"/>
      <c r="G1220" s="220"/>
      <c r="H1220" s="220"/>
      <c r="I1220" s="220"/>
      <c r="J1220" s="220"/>
      <c r="K1220" s="220"/>
      <c r="L1220" s="220"/>
      <c r="M1220" s="220"/>
      <c r="N1220" s="219"/>
      <c r="O1220" s="219"/>
      <c r="P1220" s="219"/>
      <c r="Q1220" s="219"/>
      <c r="R1220" s="220"/>
      <c r="S1220" s="220"/>
      <c r="T1220" s="220"/>
      <c r="U1220" s="220"/>
      <c r="V1220" s="220"/>
      <c r="W1220" s="220"/>
      <c r="X1220" s="220"/>
      <c r="Y1220" s="220"/>
      <c r="Z1220" s="210"/>
      <c r="AA1220" s="210"/>
      <c r="AB1220" s="210"/>
      <c r="AC1220" s="210"/>
      <c r="AD1220" s="210"/>
      <c r="AE1220" s="210"/>
      <c r="AF1220" s="210"/>
      <c r="AG1220" s="210" t="s">
        <v>331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3" x14ac:dyDescent="0.2">
      <c r="A1221" s="217"/>
      <c r="B1221" s="218"/>
      <c r="C1221" s="256" t="s">
        <v>1506</v>
      </c>
      <c r="D1221" s="221"/>
      <c r="E1221" s="222">
        <v>11.5</v>
      </c>
      <c r="F1221" s="220"/>
      <c r="G1221" s="220"/>
      <c r="H1221" s="220"/>
      <c r="I1221" s="220"/>
      <c r="J1221" s="220"/>
      <c r="K1221" s="220"/>
      <c r="L1221" s="220"/>
      <c r="M1221" s="220"/>
      <c r="N1221" s="219"/>
      <c r="O1221" s="219"/>
      <c r="P1221" s="219"/>
      <c r="Q1221" s="219"/>
      <c r="R1221" s="220"/>
      <c r="S1221" s="220"/>
      <c r="T1221" s="220"/>
      <c r="U1221" s="220"/>
      <c r="V1221" s="220"/>
      <c r="W1221" s="220"/>
      <c r="X1221" s="220"/>
      <c r="Y1221" s="220"/>
      <c r="Z1221" s="210"/>
      <c r="AA1221" s="210"/>
      <c r="AB1221" s="210"/>
      <c r="AC1221" s="210"/>
      <c r="AD1221" s="210"/>
      <c r="AE1221" s="210"/>
      <c r="AF1221" s="210"/>
      <c r="AG1221" s="210" t="s">
        <v>331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3" x14ac:dyDescent="0.2">
      <c r="A1222" s="217"/>
      <c r="B1222" s="218"/>
      <c r="C1222" s="256" t="s">
        <v>1507</v>
      </c>
      <c r="D1222" s="221"/>
      <c r="E1222" s="222">
        <v>18.3</v>
      </c>
      <c r="F1222" s="220"/>
      <c r="G1222" s="220"/>
      <c r="H1222" s="220"/>
      <c r="I1222" s="220"/>
      <c r="J1222" s="220"/>
      <c r="K1222" s="220"/>
      <c r="L1222" s="220"/>
      <c r="M1222" s="220"/>
      <c r="N1222" s="219"/>
      <c r="O1222" s="219"/>
      <c r="P1222" s="219"/>
      <c r="Q1222" s="219"/>
      <c r="R1222" s="220"/>
      <c r="S1222" s="220"/>
      <c r="T1222" s="220"/>
      <c r="U1222" s="220"/>
      <c r="V1222" s="220"/>
      <c r="W1222" s="220"/>
      <c r="X1222" s="220"/>
      <c r="Y1222" s="220"/>
      <c r="Z1222" s="210"/>
      <c r="AA1222" s="210"/>
      <c r="AB1222" s="210"/>
      <c r="AC1222" s="210"/>
      <c r="AD1222" s="210"/>
      <c r="AE1222" s="210"/>
      <c r="AF1222" s="210"/>
      <c r="AG1222" s="210" t="s">
        <v>331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3" x14ac:dyDescent="0.2">
      <c r="A1223" s="217"/>
      <c r="B1223" s="218"/>
      <c r="C1223" s="256" t="s">
        <v>1508</v>
      </c>
      <c r="D1223" s="221"/>
      <c r="E1223" s="222">
        <v>22.9</v>
      </c>
      <c r="F1223" s="220"/>
      <c r="G1223" s="220"/>
      <c r="H1223" s="220"/>
      <c r="I1223" s="220"/>
      <c r="J1223" s="220"/>
      <c r="K1223" s="220"/>
      <c r="L1223" s="220"/>
      <c r="M1223" s="220"/>
      <c r="N1223" s="219"/>
      <c r="O1223" s="219"/>
      <c r="P1223" s="219"/>
      <c r="Q1223" s="219"/>
      <c r="R1223" s="220"/>
      <c r="S1223" s="220"/>
      <c r="T1223" s="220"/>
      <c r="U1223" s="220"/>
      <c r="V1223" s="220"/>
      <c r="W1223" s="220"/>
      <c r="X1223" s="220"/>
      <c r="Y1223" s="220"/>
      <c r="Z1223" s="210"/>
      <c r="AA1223" s="210"/>
      <c r="AB1223" s="210"/>
      <c r="AC1223" s="210"/>
      <c r="AD1223" s="210"/>
      <c r="AE1223" s="210"/>
      <c r="AF1223" s="210"/>
      <c r="AG1223" s="210" t="s">
        <v>331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3" x14ac:dyDescent="0.2">
      <c r="A1224" s="217"/>
      <c r="B1224" s="218"/>
      <c r="C1224" s="256" t="s">
        <v>1509</v>
      </c>
      <c r="D1224" s="221"/>
      <c r="E1224" s="222">
        <v>22.9</v>
      </c>
      <c r="F1224" s="220"/>
      <c r="G1224" s="220"/>
      <c r="H1224" s="220"/>
      <c r="I1224" s="220"/>
      <c r="J1224" s="220"/>
      <c r="K1224" s="220"/>
      <c r="L1224" s="220"/>
      <c r="M1224" s="220"/>
      <c r="N1224" s="219"/>
      <c r="O1224" s="219"/>
      <c r="P1224" s="219"/>
      <c r="Q1224" s="219"/>
      <c r="R1224" s="220"/>
      <c r="S1224" s="220"/>
      <c r="T1224" s="220"/>
      <c r="U1224" s="220"/>
      <c r="V1224" s="220"/>
      <c r="W1224" s="220"/>
      <c r="X1224" s="220"/>
      <c r="Y1224" s="220"/>
      <c r="Z1224" s="210"/>
      <c r="AA1224" s="210"/>
      <c r="AB1224" s="210"/>
      <c r="AC1224" s="210"/>
      <c r="AD1224" s="210"/>
      <c r="AE1224" s="210"/>
      <c r="AF1224" s="210"/>
      <c r="AG1224" s="210" t="s">
        <v>331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3" x14ac:dyDescent="0.2">
      <c r="A1225" s="217"/>
      <c r="B1225" s="218"/>
      <c r="C1225" s="256" t="s">
        <v>1510</v>
      </c>
      <c r="D1225" s="221"/>
      <c r="E1225" s="222">
        <v>17.8</v>
      </c>
      <c r="F1225" s="220"/>
      <c r="G1225" s="220"/>
      <c r="H1225" s="220"/>
      <c r="I1225" s="220"/>
      <c r="J1225" s="220"/>
      <c r="K1225" s="220"/>
      <c r="L1225" s="220"/>
      <c r="M1225" s="220"/>
      <c r="N1225" s="219"/>
      <c r="O1225" s="219"/>
      <c r="P1225" s="219"/>
      <c r="Q1225" s="219"/>
      <c r="R1225" s="220"/>
      <c r="S1225" s="220"/>
      <c r="T1225" s="220"/>
      <c r="U1225" s="220"/>
      <c r="V1225" s="220"/>
      <c r="W1225" s="220"/>
      <c r="X1225" s="220"/>
      <c r="Y1225" s="220"/>
      <c r="Z1225" s="210"/>
      <c r="AA1225" s="210"/>
      <c r="AB1225" s="210"/>
      <c r="AC1225" s="210"/>
      <c r="AD1225" s="210"/>
      <c r="AE1225" s="210"/>
      <c r="AF1225" s="210"/>
      <c r="AG1225" s="210" t="s">
        <v>331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3" x14ac:dyDescent="0.2">
      <c r="A1226" s="217"/>
      <c r="B1226" s="218"/>
      <c r="C1226" s="256" t="s">
        <v>1511</v>
      </c>
      <c r="D1226" s="221"/>
      <c r="E1226" s="222">
        <v>17.8</v>
      </c>
      <c r="F1226" s="220"/>
      <c r="G1226" s="220"/>
      <c r="H1226" s="220"/>
      <c r="I1226" s="220"/>
      <c r="J1226" s="220"/>
      <c r="K1226" s="220"/>
      <c r="L1226" s="220"/>
      <c r="M1226" s="220"/>
      <c r="N1226" s="219"/>
      <c r="O1226" s="219"/>
      <c r="P1226" s="219"/>
      <c r="Q1226" s="219"/>
      <c r="R1226" s="220"/>
      <c r="S1226" s="220"/>
      <c r="T1226" s="220"/>
      <c r="U1226" s="220"/>
      <c r="V1226" s="220"/>
      <c r="W1226" s="220"/>
      <c r="X1226" s="220"/>
      <c r="Y1226" s="220"/>
      <c r="Z1226" s="210"/>
      <c r="AA1226" s="210"/>
      <c r="AB1226" s="210"/>
      <c r="AC1226" s="210"/>
      <c r="AD1226" s="210"/>
      <c r="AE1226" s="210"/>
      <c r="AF1226" s="210"/>
      <c r="AG1226" s="210" t="s">
        <v>331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3" x14ac:dyDescent="0.2">
      <c r="A1227" s="217"/>
      <c r="B1227" s="218"/>
      <c r="C1227" s="256" t="s">
        <v>1512</v>
      </c>
      <c r="D1227" s="221"/>
      <c r="E1227" s="222">
        <v>23.6</v>
      </c>
      <c r="F1227" s="220"/>
      <c r="G1227" s="220"/>
      <c r="H1227" s="220"/>
      <c r="I1227" s="220"/>
      <c r="J1227" s="220"/>
      <c r="K1227" s="220"/>
      <c r="L1227" s="220"/>
      <c r="M1227" s="220"/>
      <c r="N1227" s="219"/>
      <c r="O1227" s="219"/>
      <c r="P1227" s="219"/>
      <c r="Q1227" s="219"/>
      <c r="R1227" s="220"/>
      <c r="S1227" s="220"/>
      <c r="T1227" s="220"/>
      <c r="U1227" s="220"/>
      <c r="V1227" s="220"/>
      <c r="W1227" s="220"/>
      <c r="X1227" s="220"/>
      <c r="Y1227" s="220"/>
      <c r="Z1227" s="210"/>
      <c r="AA1227" s="210"/>
      <c r="AB1227" s="210"/>
      <c r="AC1227" s="210"/>
      <c r="AD1227" s="210"/>
      <c r="AE1227" s="210"/>
      <c r="AF1227" s="210"/>
      <c r="AG1227" s="210" t="s">
        <v>331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3" x14ac:dyDescent="0.2">
      <c r="A1228" s="217"/>
      <c r="B1228" s="218"/>
      <c r="C1228" s="256" t="s">
        <v>1513</v>
      </c>
      <c r="D1228" s="221"/>
      <c r="E1228" s="222">
        <v>22.9</v>
      </c>
      <c r="F1228" s="220"/>
      <c r="G1228" s="220"/>
      <c r="H1228" s="220"/>
      <c r="I1228" s="220"/>
      <c r="J1228" s="220"/>
      <c r="K1228" s="220"/>
      <c r="L1228" s="220"/>
      <c r="M1228" s="220"/>
      <c r="N1228" s="219"/>
      <c r="O1228" s="219"/>
      <c r="P1228" s="219"/>
      <c r="Q1228" s="219"/>
      <c r="R1228" s="220"/>
      <c r="S1228" s="220"/>
      <c r="T1228" s="220"/>
      <c r="U1228" s="220"/>
      <c r="V1228" s="220"/>
      <c r="W1228" s="220"/>
      <c r="X1228" s="220"/>
      <c r="Y1228" s="220"/>
      <c r="Z1228" s="210"/>
      <c r="AA1228" s="210"/>
      <c r="AB1228" s="210"/>
      <c r="AC1228" s="210"/>
      <c r="AD1228" s="210"/>
      <c r="AE1228" s="210"/>
      <c r="AF1228" s="210"/>
      <c r="AG1228" s="210" t="s">
        <v>331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3" x14ac:dyDescent="0.2">
      <c r="A1229" s="217"/>
      <c r="B1229" s="218"/>
      <c r="C1229" s="256" t="s">
        <v>1514</v>
      </c>
      <c r="D1229" s="221"/>
      <c r="E1229" s="222">
        <v>14.4</v>
      </c>
      <c r="F1229" s="220"/>
      <c r="G1229" s="220"/>
      <c r="H1229" s="220"/>
      <c r="I1229" s="220"/>
      <c r="J1229" s="220"/>
      <c r="K1229" s="220"/>
      <c r="L1229" s="220"/>
      <c r="M1229" s="220"/>
      <c r="N1229" s="219"/>
      <c r="O1229" s="219"/>
      <c r="P1229" s="219"/>
      <c r="Q1229" s="219"/>
      <c r="R1229" s="220"/>
      <c r="S1229" s="220"/>
      <c r="T1229" s="220"/>
      <c r="U1229" s="220"/>
      <c r="V1229" s="220"/>
      <c r="W1229" s="220"/>
      <c r="X1229" s="220"/>
      <c r="Y1229" s="220"/>
      <c r="Z1229" s="210"/>
      <c r="AA1229" s="210"/>
      <c r="AB1229" s="210"/>
      <c r="AC1229" s="210"/>
      <c r="AD1229" s="210"/>
      <c r="AE1229" s="210"/>
      <c r="AF1229" s="210"/>
      <c r="AG1229" s="210" t="s">
        <v>331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outlineLevel="3" x14ac:dyDescent="0.2">
      <c r="A1230" s="217"/>
      <c r="B1230" s="218"/>
      <c r="C1230" s="256" t="s">
        <v>1515</v>
      </c>
      <c r="D1230" s="221"/>
      <c r="E1230" s="222">
        <v>16.7</v>
      </c>
      <c r="F1230" s="220"/>
      <c r="G1230" s="220"/>
      <c r="H1230" s="220"/>
      <c r="I1230" s="220"/>
      <c r="J1230" s="220"/>
      <c r="K1230" s="220"/>
      <c r="L1230" s="220"/>
      <c r="M1230" s="220"/>
      <c r="N1230" s="219"/>
      <c r="O1230" s="219"/>
      <c r="P1230" s="219"/>
      <c r="Q1230" s="219"/>
      <c r="R1230" s="220"/>
      <c r="S1230" s="220"/>
      <c r="T1230" s="220"/>
      <c r="U1230" s="220"/>
      <c r="V1230" s="220"/>
      <c r="W1230" s="220"/>
      <c r="X1230" s="220"/>
      <c r="Y1230" s="220"/>
      <c r="Z1230" s="210"/>
      <c r="AA1230" s="210"/>
      <c r="AB1230" s="210"/>
      <c r="AC1230" s="210"/>
      <c r="AD1230" s="210"/>
      <c r="AE1230" s="210"/>
      <c r="AF1230" s="210"/>
      <c r="AG1230" s="210" t="s">
        <v>331</v>
      </c>
      <c r="AH1230" s="210">
        <v>0</v>
      </c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outlineLevel="3" x14ac:dyDescent="0.2">
      <c r="A1231" s="217"/>
      <c r="B1231" s="218"/>
      <c r="C1231" s="256" t="s">
        <v>1516</v>
      </c>
      <c r="D1231" s="221"/>
      <c r="E1231" s="222">
        <v>9.3000000000000007</v>
      </c>
      <c r="F1231" s="220"/>
      <c r="G1231" s="220"/>
      <c r="H1231" s="220"/>
      <c r="I1231" s="220"/>
      <c r="J1231" s="220"/>
      <c r="K1231" s="220"/>
      <c r="L1231" s="220"/>
      <c r="M1231" s="220"/>
      <c r="N1231" s="219"/>
      <c r="O1231" s="219"/>
      <c r="P1231" s="219"/>
      <c r="Q1231" s="219"/>
      <c r="R1231" s="220"/>
      <c r="S1231" s="220"/>
      <c r="T1231" s="220"/>
      <c r="U1231" s="220"/>
      <c r="V1231" s="220"/>
      <c r="W1231" s="220"/>
      <c r="X1231" s="220"/>
      <c r="Y1231" s="220"/>
      <c r="Z1231" s="210"/>
      <c r="AA1231" s="210"/>
      <c r="AB1231" s="210"/>
      <c r="AC1231" s="210"/>
      <c r="AD1231" s="210"/>
      <c r="AE1231" s="210"/>
      <c r="AF1231" s="210"/>
      <c r="AG1231" s="210" t="s">
        <v>331</v>
      </c>
      <c r="AH1231" s="210">
        <v>0</v>
      </c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outlineLevel="3" x14ac:dyDescent="0.2">
      <c r="A1232" s="217"/>
      <c r="B1232" s="218"/>
      <c r="C1232" s="256" t="s">
        <v>1517</v>
      </c>
      <c r="D1232" s="221"/>
      <c r="E1232" s="222">
        <v>12.1</v>
      </c>
      <c r="F1232" s="220"/>
      <c r="G1232" s="220"/>
      <c r="H1232" s="220"/>
      <c r="I1232" s="220"/>
      <c r="J1232" s="220"/>
      <c r="K1232" s="220"/>
      <c r="L1232" s="220"/>
      <c r="M1232" s="220"/>
      <c r="N1232" s="219"/>
      <c r="O1232" s="219"/>
      <c r="P1232" s="219"/>
      <c r="Q1232" s="219"/>
      <c r="R1232" s="220"/>
      <c r="S1232" s="220"/>
      <c r="T1232" s="220"/>
      <c r="U1232" s="220"/>
      <c r="V1232" s="220"/>
      <c r="W1232" s="220"/>
      <c r="X1232" s="220"/>
      <c r="Y1232" s="220"/>
      <c r="Z1232" s="210"/>
      <c r="AA1232" s="210"/>
      <c r="AB1232" s="210"/>
      <c r="AC1232" s="210"/>
      <c r="AD1232" s="210"/>
      <c r="AE1232" s="210"/>
      <c r="AF1232" s="210"/>
      <c r="AG1232" s="210" t="s">
        <v>331</v>
      </c>
      <c r="AH1232" s="210">
        <v>0</v>
      </c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outlineLevel="3" x14ac:dyDescent="0.2">
      <c r="A1233" s="217"/>
      <c r="B1233" s="218"/>
      <c r="C1233" s="256" t="s">
        <v>1518</v>
      </c>
      <c r="D1233" s="221"/>
      <c r="E1233" s="222">
        <v>43.3</v>
      </c>
      <c r="F1233" s="220"/>
      <c r="G1233" s="220"/>
      <c r="H1233" s="220"/>
      <c r="I1233" s="220"/>
      <c r="J1233" s="220"/>
      <c r="K1233" s="220"/>
      <c r="L1233" s="220"/>
      <c r="M1233" s="220"/>
      <c r="N1233" s="219"/>
      <c r="O1233" s="219"/>
      <c r="P1233" s="219"/>
      <c r="Q1233" s="219"/>
      <c r="R1233" s="220"/>
      <c r="S1233" s="220"/>
      <c r="T1233" s="220"/>
      <c r="U1233" s="220"/>
      <c r="V1233" s="220"/>
      <c r="W1233" s="220"/>
      <c r="X1233" s="220"/>
      <c r="Y1233" s="220"/>
      <c r="Z1233" s="210"/>
      <c r="AA1233" s="210"/>
      <c r="AB1233" s="210"/>
      <c r="AC1233" s="210"/>
      <c r="AD1233" s="210"/>
      <c r="AE1233" s="210"/>
      <c r="AF1233" s="210"/>
      <c r="AG1233" s="210" t="s">
        <v>331</v>
      </c>
      <c r="AH1233" s="210">
        <v>0</v>
      </c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outlineLevel="3" x14ac:dyDescent="0.2">
      <c r="A1234" s="217"/>
      <c r="B1234" s="218"/>
      <c r="C1234" s="256" t="s">
        <v>1519</v>
      </c>
      <c r="D1234" s="221"/>
      <c r="E1234" s="222">
        <v>13.95</v>
      </c>
      <c r="F1234" s="220"/>
      <c r="G1234" s="220"/>
      <c r="H1234" s="220"/>
      <c r="I1234" s="220"/>
      <c r="J1234" s="220"/>
      <c r="K1234" s="220"/>
      <c r="L1234" s="220"/>
      <c r="M1234" s="220"/>
      <c r="N1234" s="219"/>
      <c r="O1234" s="219"/>
      <c r="P1234" s="219"/>
      <c r="Q1234" s="219"/>
      <c r="R1234" s="220"/>
      <c r="S1234" s="220"/>
      <c r="T1234" s="220"/>
      <c r="U1234" s="220"/>
      <c r="V1234" s="220"/>
      <c r="W1234" s="220"/>
      <c r="X1234" s="220"/>
      <c r="Y1234" s="220"/>
      <c r="Z1234" s="210"/>
      <c r="AA1234" s="210"/>
      <c r="AB1234" s="210"/>
      <c r="AC1234" s="210"/>
      <c r="AD1234" s="210"/>
      <c r="AE1234" s="210"/>
      <c r="AF1234" s="210"/>
      <c r="AG1234" s="210" t="s">
        <v>331</v>
      </c>
      <c r="AH1234" s="210">
        <v>0</v>
      </c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outlineLevel="3" x14ac:dyDescent="0.2">
      <c r="A1235" s="217"/>
      <c r="B1235" s="218"/>
      <c r="C1235" s="256" t="s">
        <v>1520</v>
      </c>
      <c r="D1235" s="221"/>
      <c r="E1235" s="222">
        <v>13.45</v>
      </c>
      <c r="F1235" s="220"/>
      <c r="G1235" s="220"/>
      <c r="H1235" s="220"/>
      <c r="I1235" s="220"/>
      <c r="J1235" s="220"/>
      <c r="K1235" s="220"/>
      <c r="L1235" s="220"/>
      <c r="M1235" s="220"/>
      <c r="N1235" s="219"/>
      <c r="O1235" s="219"/>
      <c r="P1235" s="219"/>
      <c r="Q1235" s="219"/>
      <c r="R1235" s="220"/>
      <c r="S1235" s="220"/>
      <c r="T1235" s="220"/>
      <c r="U1235" s="220"/>
      <c r="V1235" s="220"/>
      <c r="W1235" s="220"/>
      <c r="X1235" s="220"/>
      <c r="Y1235" s="220"/>
      <c r="Z1235" s="210"/>
      <c r="AA1235" s="210"/>
      <c r="AB1235" s="210"/>
      <c r="AC1235" s="210"/>
      <c r="AD1235" s="210"/>
      <c r="AE1235" s="210"/>
      <c r="AF1235" s="210"/>
      <c r="AG1235" s="210" t="s">
        <v>331</v>
      </c>
      <c r="AH1235" s="210">
        <v>0</v>
      </c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outlineLevel="3" x14ac:dyDescent="0.2">
      <c r="A1236" s="217"/>
      <c r="B1236" s="218"/>
      <c r="C1236" s="256" t="s">
        <v>1521</v>
      </c>
      <c r="D1236" s="221"/>
      <c r="E1236" s="222">
        <v>23.2</v>
      </c>
      <c r="F1236" s="220"/>
      <c r="G1236" s="220"/>
      <c r="H1236" s="220"/>
      <c r="I1236" s="220"/>
      <c r="J1236" s="220"/>
      <c r="K1236" s="220"/>
      <c r="L1236" s="220"/>
      <c r="M1236" s="220"/>
      <c r="N1236" s="219"/>
      <c r="O1236" s="219"/>
      <c r="P1236" s="219"/>
      <c r="Q1236" s="219"/>
      <c r="R1236" s="220"/>
      <c r="S1236" s="220"/>
      <c r="T1236" s="220"/>
      <c r="U1236" s="220"/>
      <c r="V1236" s="220"/>
      <c r="W1236" s="220"/>
      <c r="X1236" s="220"/>
      <c r="Y1236" s="220"/>
      <c r="Z1236" s="210"/>
      <c r="AA1236" s="210"/>
      <c r="AB1236" s="210"/>
      <c r="AC1236" s="210"/>
      <c r="AD1236" s="210"/>
      <c r="AE1236" s="210"/>
      <c r="AF1236" s="210"/>
      <c r="AG1236" s="210" t="s">
        <v>331</v>
      </c>
      <c r="AH1236" s="210">
        <v>0</v>
      </c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outlineLevel="3" x14ac:dyDescent="0.2">
      <c r="A1237" s="217"/>
      <c r="B1237" s="218"/>
      <c r="C1237" s="256" t="s">
        <v>1522</v>
      </c>
      <c r="D1237" s="221"/>
      <c r="E1237" s="222">
        <v>17.2</v>
      </c>
      <c r="F1237" s="220"/>
      <c r="G1237" s="220"/>
      <c r="H1237" s="220"/>
      <c r="I1237" s="220"/>
      <c r="J1237" s="220"/>
      <c r="K1237" s="220"/>
      <c r="L1237" s="220"/>
      <c r="M1237" s="220"/>
      <c r="N1237" s="219"/>
      <c r="O1237" s="219"/>
      <c r="P1237" s="219"/>
      <c r="Q1237" s="219"/>
      <c r="R1237" s="220"/>
      <c r="S1237" s="220"/>
      <c r="T1237" s="220"/>
      <c r="U1237" s="220"/>
      <c r="V1237" s="220"/>
      <c r="W1237" s="220"/>
      <c r="X1237" s="220"/>
      <c r="Y1237" s="220"/>
      <c r="Z1237" s="210"/>
      <c r="AA1237" s="210"/>
      <c r="AB1237" s="210"/>
      <c r="AC1237" s="210"/>
      <c r="AD1237" s="210"/>
      <c r="AE1237" s="210"/>
      <c r="AF1237" s="210"/>
      <c r="AG1237" s="210" t="s">
        <v>331</v>
      </c>
      <c r="AH1237" s="210">
        <v>0</v>
      </c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outlineLevel="3" x14ac:dyDescent="0.2">
      <c r="A1238" s="217"/>
      <c r="B1238" s="218"/>
      <c r="C1238" s="256" t="s">
        <v>1523</v>
      </c>
      <c r="D1238" s="221"/>
      <c r="E1238" s="222">
        <v>23.1</v>
      </c>
      <c r="F1238" s="220"/>
      <c r="G1238" s="220"/>
      <c r="H1238" s="220"/>
      <c r="I1238" s="220"/>
      <c r="J1238" s="220"/>
      <c r="K1238" s="220"/>
      <c r="L1238" s="220"/>
      <c r="M1238" s="220"/>
      <c r="N1238" s="219"/>
      <c r="O1238" s="219"/>
      <c r="P1238" s="219"/>
      <c r="Q1238" s="219"/>
      <c r="R1238" s="220"/>
      <c r="S1238" s="220"/>
      <c r="T1238" s="220"/>
      <c r="U1238" s="220"/>
      <c r="V1238" s="220"/>
      <c r="W1238" s="220"/>
      <c r="X1238" s="220"/>
      <c r="Y1238" s="220"/>
      <c r="Z1238" s="210"/>
      <c r="AA1238" s="210"/>
      <c r="AB1238" s="210"/>
      <c r="AC1238" s="210"/>
      <c r="AD1238" s="210"/>
      <c r="AE1238" s="210"/>
      <c r="AF1238" s="210"/>
      <c r="AG1238" s="210" t="s">
        <v>331</v>
      </c>
      <c r="AH1238" s="210">
        <v>0</v>
      </c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outlineLevel="3" x14ac:dyDescent="0.2">
      <c r="A1239" s="217"/>
      <c r="B1239" s="218"/>
      <c r="C1239" s="256" t="s">
        <v>1524</v>
      </c>
      <c r="D1239" s="221"/>
      <c r="E1239" s="222">
        <v>8.8000000000000007</v>
      </c>
      <c r="F1239" s="220"/>
      <c r="G1239" s="220"/>
      <c r="H1239" s="220"/>
      <c r="I1239" s="220"/>
      <c r="J1239" s="220"/>
      <c r="K1239" s="220"/>
      <c r="L1239" s="220"/>
      <c r="M1239" s="220"/>
      <c r="N1239" s="219"/>
      <c r="O1239" s="219"/>
      <c r="P1239" s="219"/>
      <c r="Q1239" s="219"/>
      <c r="R1239" s="220"/>
      <c r="S1239" s="220"/>
      <c r="T1239" s="220"/>
      <c r="U1239" s="220"/>
      <c r="V1239" s="220"/>
      <c r="W1239" s="220"/>
      <c r="X1239" s="220"/>
      <c r="Y1239" s="220"/>
      <c r="Z1239" s="210"/>
      <c r="AA1239" s="210"/>
      <c r="AB1239" s="210"/>
      <c r="AC1239" s="210"/>
      <c r="AD1239" s="210"/>
      <c r="AE1239" s="210"/>
      <c r="AF1239" s="210"/>
      <c r="AG1239" s="210" t="s">
        <v>331</v>
      </c>
      <c r="AH1239" s="210">
        <v>0</v>
      </c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outlineLevel="3" x14ac:dyDescent="0.2">
      <c r="A1240" s="217"/>
      <c r="B1240" s="218"/>
      <c r="C1240" s="256" t="s">
        <v>1525</v>
      </c>
      <c r="D1240" s="221"/>
      <c r="E1240" s="222">
        <v>23.2</v>
      </c>
      <c r="F1240" s="220"/>
      <c r="G1240" s="220"/>
      <c r="H1240" s="220"/>
      <c r="I1240" s="220"/>
      <c r="J1240" s="220"/>
      <c r="K1240" s="220"/>
      <c r="L1240" s="220"/>
      <c r="M1240" s="220"/>
      <c r="N1240" s="219"/>
      <c r="O1240" s="219"/>
      <c r="P1240" s="219"/>
      <c r="Q1240" s="219"/>
      <c r="R1240" s="220"/>
      <c r="S1240" s="220"/>
      <c r="T1240" s="220"/>
      <c r="U1240" s="220"/>
      <c r="V1240" s="220"/>
      <c r="W1240" s="220"/>
      <c r="X1240" s="220"/>
      <c r="Y1240" s="220"/>
      <c r="Z1240" s="210"/>
      <c r="AA1240" s="210"/>
      <c r="AB1240" s="210"/>
      <c r="AC1240" s="210"/>
      <c r="AD1240" s="210"/>
      <c r="AE1240" s="210"/>
      <c r="AF1240" s="210"/>
      <c r="AG1240" s="210" t="s">
        <v>331</v>
      </c>
      <c r="AH1240" s="210">
        <v>0</v>
      </c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outlineLevel="3" x14ac:dyDescent="0.2">
      <c r="A1241" s="217"/>
      <c r="B1241" s="218"/>
      <c r="C1241" s="256" t="s">
        <v>1526</v>
      </c>
      <c r="D1241" s="221"/>
      <c r="E1241" s="222">
        <v>17.100000000000001</v>
      </c>
      <c r="F1241" s="220"/>
      <c r="G1241" s="220"/>
      <c r="H1241" s="220"/>
      <c r="I1241" s="220"/>
      <c r="J1241" s="220"/>
      <c r="K1241" s="220"/>
      <c r="L1241" s="220"/>
      <c r="M1241" s="220"/>
      <c r="N1241" s="219"/>
      <c r="O1241" s="219"/>
      <c r="P1241" s="219"/>
      <c r="Q1241" s="219"/>
      <c r="R1241" s="220"/>
      <c r="S1241" s="220"/>
      <c r="T1241" s="220"/>
      <c r="U1241" s="220"/>
      <c r="V1241" s="220"/>
      <c r="W1241" s="220"/>
      <c r="X1241" s="220"/>
      <c r="Y1241" s="220"/>
      <c r="Z1241" s="210"/>
      <c r="AA1241" s="210"/>
      <c r="AB1241" s="210"/>
      <c r="AC1241" s="210"/>
      <c r="AD1241" s="210"/>
      <c r="AE1241" s="210"/>
      <c r="AF1241" s="210"/>
      <c r="AG1241" s="210" t="s">
        <v>331</v>
      </c>
      <c r="AH1241" s="210">
        <v>0</v>
      </c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outlineLevel="3" x14ac:dyDescent="0.2">
      <c r="A1242" s="217"/>
      <c r="B1242" s="218"/>
      <c r="C1242" s="256" t="s">
        <v>1527</v>
      </c>
      <c r="D1242" s="221"/>
      <c r="E1242" s="222">
        <v>20.399999999999999</v>
      </c>
      <c r="F1242" s="220"/>
      <c r="G1242" s="220"/>
      <c r="H1242" s="220"/>
      <c r="I1242" s="220"/>
      <c r="J1242" s="220"/>
      <c r="K1242" s="220"/>
      <c r="L1242" s="220"/>
      <c r="M1242" s="220"/>
      <c r="N1242" s="219"/>
      <c r="O1242" s="219"/>
      <c r="P1242" s="219"/>
      <c r="Q1242" s="219"/>
      <c r="R1242" s="220"/>
      <c r="S1242" s="220"/>
      <c r="T1242" s="220"/>
      <c r="U1242" s="220"/>
      <c r="V1242" s="220"/>
      <c r="W1242" s="220"/>
      <c r="X1242" s="220"/>
      <c r="Y1242" s="220"/>
      <c r="Z1242" s="210"/>
      <c r="AA1242" s="210"/>
      <c r="AB1242" s="210"/>
      <c r="AC1242" s="210"/>
      <c r="AD1242" s="210"/>
      <c r="AE1242" s="210"/>
      <c r="AF1242" s="210"/>
      <c r="AG1242" s="210" t="s">
        <v>331</v>
      </c>
      <c r="AH1242" s="210">
        <v>0</v>
      </c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outlineLevel="3" x14ac:dyDescent="0.2">
      <c r="A1243" s="217"/>
      <c r="B1243" s="218"/>
      <c r="C1243" s="256" t="s">
        <v>1528</v>
      </c>
      <c r="D1243" s="221"/>
      <c r="E1243" s="222">
        <v>29.45</v>
      </c>
      <c r="F1243" s="220"/>
      <c r="G1243" s="220"/>
      <c r="H1243" s="220"/>
      <c r="I1243" s="220"/>
      <c r="J1243" s="220"/>
      <c r="K1243" s="220"/>
      <c r="L1243" s="220"/>
      <c r="M1243" s="220"/>
      <c r="N1243" s="219"/>
      <c r="O1243" s="219"/>
      <c r="P1243" s="219"/>
      <c r="Q1243" s="219"/>
      <c r="R1243" s="220"/>
      <c r="S1243" s="220"/>
      <c r="T1243" s="220"/>
      <c r="U1243" s="220"/>
      <c r="V1243" s="220"/>
      <c r="W1243" s="220"/>
      <c r="X1243" s="220"/>
      <c r="Y1243" s="220"/>
      <c r="Z1243" s="210"/>
      <c r="AA1243" s="210"/>
      <c r="AB1243" s="210"/>
      <c r="AC1243" s="210"/>
      <c r="AD1243" s="210"/>
      <c r="AE1243" s="210"/>
      <c r="AF1243" s="210"/>
      <c r="AG1243" s="210" t="s">
        <v>331</v>
      </c>
      <c r="AH1243" s="210">
        <v>0</v>
      </c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outlineLevel="3" x14ac:dyDescent="0.2">
      <c r="A1244" s="217"/>
      <c r="B1244" s="218"/>
      <c r="C1244" s="256" t="s">
        <v>1529</v>
      </c>
      <c r="D1244" s="221"/>
      <c r="E1244" s="222">
        <v>14.5</v>
      </c>
      <c r="F1244" s="220"/>
      <c r="G1244" s="220"/>
      <c r="H1244" s="220"/>
      <c r="I1244" s="220"/>
      <c r="J1244" s="220"/>
      <c r="K1244" s="220"/>
      <c r="L1244" s="220"/>
      <c r="M1244" s="220"/>
      <c r="N1244" s="219"/>
      <c r="O1244" s="219"/>
      <c r="P1244" s="219"/>
      <c r="Q1244" s="219"/>
      <c r="R1244" s="220"/>
      <c r="S1244" s="220"/>
      <c r="T1244" s="220"/>
      <c r="U1244" s="220"/>
      <c r="V1244" s="220"/>
      <c r="W1244" s="220"/>
      <c r="X1244" s="220"/>
      <c r="Y1244" s="220"/>
      <c r="Z1244" s="210"/>
      <c r="AA1244" s="210"/>
      <c r="AB1244" s="210"/>
      <c r="AC1244" s="210"/>
      <c r="AD1244" s="210"/>
      <c r="AE1244" s="210"/>
      <c r="AF1244" s="210"/>
      <c r="AG1244" s="210" t="s">
        <v>331</v>
      </c>
      <c r="AH1244" s="210">
        <v>0</v>
      </c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outlineLevel="3" x14ac:dyDescent="0.2">
      <c r="A1245" s="217"/>
      <c r="B1245" s="218"/>
      <c r="C1245" s="256" t="s">
        <v>1530</v>
      </c>
      <c r="D1245" s="221"/>
      <c r="E1245" s="222">
        <v>13.85</v>
      </c>
      <c r="F1245" s="220"/>
      <c r="G1245" s="220"/>
      <c r="H1245" s="220"/>
      <c r="I1245" s="220"/>
      <c r="J1245" s="220"/>
      <c r="K1245" s="220"/>
      <c r="L1245" s="220"/>
      <c r="M1245" s="220"/>
      <c r="N1245" s="219"/>
      <c r="O1245" s="219"/>
      <c r="P1245" s="219"/>
      <c r="Q1245" s="219"/>
      <c r="R1245" s="220"/>
      <c r="S1245" s="220"/>
      <c r="T1245" s="220"/>
      <c r="U1245" s="220"/>
      <c r="V1245" s="220"/>
      <c r="W1245" s="220"/>
      <c r="X1245" s="220"/>
      <c r="Y1245" s="220"/>
      <c r="Z1245" s="210"/>
      <c r="AA1245" s="210"/>
      <c r="AB1245" s="210"/>
      <c r="AC1245" s="210"/>
      <c r="AD1245" s="210"/>
      <c r="AE1245" s="210"/>
      <c r="AF1245" s="210"/>
      <c r="AG1245" s="210" t="s">
        <v>331</v>
      </c>
      <c r="AH1245" s="210">
        <v>0</v>
      </c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outlineLevel="3" x14ac:dyDescent="0.2">
      <c r="A1246" s="217"/>
      <c r="B1246" s="218"/>
      <c r="C1246" s="256" t="s">
        <v>1531</v>
      </c>
      <c r="D1246" s="221"/>
      <c r="E1246" s="222">
        <v>13.45</v>
      </c>
      <c r="F1246" s="220"/>
      <c r="G1246" s="220"/>
      <c r="H1246" s="220"/>
      <c r="I1246" s="220"/>
      <c r="J1246" s="220"/>
      <c r="K1246" s="220"/>
      <c r="L1246" s="220"/>
      <c r="M1246" s="220"/>
      <c r="N1246" s="219"/>
      <c r="O1246" s="219"/>
      <c r="P1246" s="219"/>
      <c r="Q1246" s="219"/>
      <c r="R1246" s="220"/>
      <c r="S1246" s="220"/>
      <c r="T1246" s="220"/>
      <c r="U1246" s="220"/>
      <c r="V1246" s="220"/>
      <c r="W1246" s="220"/>
      <c r="X1246" s="220"/>
      <c r="Y1246" s="220"/>
      <c r="Z1246" s="210"/>
      <c r="AA1246" s="210"/>
      <c r="AB1246" s="210"/>
      <c r="AC1246" s="210"/>
      <c r="AD1246" s="210"/>
      <c r="AE1246" s="210"/>
      <c r="AF1246" s="210"/>
      <c r="AG1246" s="210" t="s">
        <v>331</v>
      </c>
      <c r="AH1246" s="210">
        <v>0</v>
      </c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outlineLevel="3" x14ac:dyDescent="0.2">
      <c r="A1247" s="217"/>
      <c r="B1247" s="218"/>
      <c r="C1247" s="256" t="s">
        <v>1532</v>
      </c>
      <c r="D1247" s="221"/>
      <c r="E1247" s="222">
        <v>41.35</v>
      </c>
      <c r="F1247" s="220"/>
      <c r="G1247" s="220"/>
      <c r="H1247" s="220"/>
      <c r="I1247" s="220"/>
      <c r="J1247" s="220"/>
      <c r="K1247" s="220"/>
      <c r="L1247" s="220"/>
      <c r="M1247" s="220"/>
      <c r="N1247" s="219"/>
      <c r="O1247" s="219"/>
      <c r="P1247" s="219"/>
      <c r="Q1247" s="219"/>
      <c r="R1247" s="220"/>
      <c r="S1247" s="220"/>
      <c r="T1247" s="220"/>
      <c r="U1247" s="220"/>
      <c r="V1247" s="220"/>
      <c r="W1247" s="220"/>
      <c r="X1247" s="220"/>
      <c r="Y1247" s="220"/>
      <c r="Z1247" s="210"/>
      <c r="AA1247" s="210"/>
      <c r="AB1247" s="210"/>
      <c r="AC1247" s="210"/>
      <c r="AD1247" s="210"/>
      <c r="AE1247" s="210"/>
      <c r="AF1247" s="210"/>
      <c r="AG1247" s="210" t="s">
        <v>331</v>
      </c>
      <c r="AH1247" s="210">
        <v>0</v>
      </c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outlineLevel="3" x14ac:dyDescent="0.2">
      <c r="A1248" s="217"/>
      <c r="B1248" s="218"/>
      <c r="C1248" s="256" t="s">
        <v>1533</v>
      </c>
      <c r="D1248" s="221"/>
      <c r="E1248" s="222">
        <v>17.399999999999999</v>
      </c>
      <c r="F1248" s="220"/>
      <c r="G1248" s="220"/>
      <c r="H1248" s="220"/>
      <c r="I1248" s="220"/>
      <c r="J1248" s="220"/>
      <c r="K1248" s="220"/>
      <c r="L1248" s="220"/>
      <c r="M1248" s="220"/>
      <c r="N1248" s="219"/>
      <c r="O1248" s="219"/>
      <c r="P1248" s="219"/>
      <c r="Q1248" s="219"/>
      <c r="R1248" s="220"/>
      <c r="S1248" s="220"/>
      <c r="T1248" s="220"/>
      <c r="U1248" s="220"/>
      <c r="V1248" s="220"/>
      <c r="W1248" s="220"/>
      <c r="X1248" s="220"/>
      <c r="Y1248" s="220"/>
      <c r="Z1248" s="210"/>
      <c r="AA1248" s="210"/>
      <c r="AB1248" s="210"/>
      <c r="AC1248" s="210"/>
      <c r="AD1248" s="210"/>
      <c r="AE1248" s="210"/>
      <c r="AF1248" s="210"/>
      <c r="AG1248" s="210" t="s">
        <v>331</v>
      </c>
      <c r="AH1248" s="210">
        <v>0</v>
      </c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outlineLevel="3" x14ac:dyDescent="0.2">
      <c r="A1249" s="217"/>
      <c r="B1249" s="218"/>
      <c r="C1249" s="256" t="s">
        <v>1534</v>
      </c>
      <c r="D1249" s="221"/>
      <c r="E1249" s="222">
        <v>18</v>
      </c>
      <c r="F1249" s="220"/>
      <c r="G1249" s="220"/>
      <c r="H1249" s="220"/>
      <c r="I1249" s="220"/>
      <c r="J1249" s="220"/>
      <c r="K1249" s="220"/>
      <c r="L1249" s="220"/>
      <c r="M1249" s="220"/>
      <c r="N1249" s="219"/>
      <c r="O1249" s="219"/>
      <c r="P1249" s="219"/>
      <c r="Q1249" s="219"/>
      <c r="R1249" s="220"/>
      <c r="S1249" s="220"/>
      <c r="T1249" s="220"/>
      <c r="U1249" s="220"/>
      <c r="V1249" s="220"/>
      <c r="W1249" s="220"/>
      <c r="X1249" s="220"/>
      <c r="Y1249" s="220"/>
      <c r="Z1249" s="210"/>
      <c r="AA1249" s="210"/>
      <c r="AB1249" s="210"/>
      <c r="AC1249" s="210"/>
      <c r="AD1249" s="210"/>
      <c r="AE1249" s="210"/>
      <c r="AF1249" s="210"/>
      <c r="AG1249" s="210" t="s">
        <v>331</v>
      </c>
      <c r="AH1249" s="210">
        <v>0</v>
      </c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outlineLevel="3" x14ac:dyDescent="0.2">
      <c r="A1250" s="217"/>
      <c r="B1250" s="218"/>
      <c r="C1250" s="256" t="s">
        <v>1535</v>
      </c>
      <c r="D1250" s="221"/>
      <c r="E1250" s="222">
        <v>18</v>
      </c>
      <c r="F1250" s="220"/>
      <c r="G1250" s="220"/>
      <c r="H1250" s="220"/>
      <c r="I1250" s="220"/>
      <c r="J1250" s="220"/>
      <c r="K1250" s="220"/>
      <c r="L1250" s="220"/>
      <c r="M1250" s="220"/>
      <c r="N1250" s="219"/>
      <c r="O1250" s="219"/>
      <c r="P1250" s="219"/>
      <c r="Q1250" s="219"/>
      <c r="R1250" s="220"/>
      <c r="S1250" s="220"/>
      <c r="T1250" s="220"/>
      <c r="U1250" s="220"/>
      <c r="V1250" s="220"/>
      <c r="W1250" s="220"/>
      <c r="X1250" s="220"/>
      <c r="Y1250" s="220"/>
      <c r="Z1250" s="210"/>
      <c r="AA1250" s="210"/>
      <c r="AB1250" s="210"/>
      <c r="AC1250" s="210"/>
      <c r="AD1250" s="210"/>
      <c r="AE1250" s="210"/>
      <c r="AF1250" s="210"/>
      <c r="AG1250" s="210" t="s">
        <v>331</v>
      </c>
      <c r="AH1250" s="210">
        <v>0</v>
      </c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outlineLevel="3" x14ac:dyDescent="0.2">
      <c r="A1251" s="217"/>
      <c r="B1251" s="218"/>
      <c r="C1251" s="256" t="s">
        <v>1536</v>
      </c>
      <c r="D1251" s="221"/>
      <c r="E1251" s="222">
        <v>18</v>
      </c>
      <c r="F1251" s="220"/>
      <c r="G1251" s="220"/>
      <c r="H1251" s="220"/>
      <c r="I1251" s="220"/>
      <c r="J1251" s="220"/>
      <c r="K1251" s="220"/>
      <c r="L1251" s="220"/>
      <c r="M1251" s="220"/>
      <c r="N1251" s="219"/>
      <c r="O1251" s="219"/>
      <c r="P1251" s="219"/>
      <c r="Q1251" s="219"/>
      <c r="R1251" s="220"/>
      <c r="S1251" s="220"/>
      <c r="T1251" s="220"/>
      <c r="U1251" s="220"/>
      <c r="V1251" s="220"/>
      <c r="W1251" s="220"/>
      <c r="X1251" s="220"/>
      <c r="Y1251" s="220"/>
      <c r="Z1251" s="210"/>
      <c r="AA1251" s="210"/>
      <c r="AB1251" s="210"/>
      <c r="AC1251" s="210"/>
      <c r="AD1251" s="210"/>
      <c r="AE1251" s="210"/>
      <c r="AF1251" s="210"/>
      <c r="AG1251" s="210" t="s">
        <v>331</v>
      </c>
      <c r="AH1251" s="210">
        <v>0</v>
      </c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outlineLevel="3" x14ac:dyDescent="0.2">
      <c r="A1252" s="217"/>
      <c r="B1252" s="218"/>
      <c r="C1252" s="256" t="s">
        <v>1537</v>
      </c>
      <c r="D1252" s="221"/>
      <c r="E1252" s="222">
        <v>17.8</v>
      </c>
      <c r="F1252" s="220"/>
      <c r="G1252" s="220"/>
      <c r="H1252" s="220"/>
      <c r="I1252" s="220"/>
      <c r="J1252" s="220"/>
      <c r="K1252" s="220"/>
      <c r="L1252" s="220"/>
      <c r="M1252" s="220"/>
      <c r="N1252" s="219"/>
      <c r="O1252" s="219"/>
      <c r="P1252" s="219"/>
      <c r="Q1252" s="219"/>
      <c r="R1252" s="220"/>
      <c r="S1252" s="220"/>
      <c r="T1252" s="220"/>
      <c r="U1252" s="220"/>
      <c r="V1252" s="220"/>
      <c r="W1252" s="220"/>
      <c r="X1252" s="220"/>
      <c r="Y1252" s="220"/>
      <c r="Z1252" s="210"/>
      <c r="AA1252" s="210"/>
      <c r="AB1252" s="210"/>
      <c r="AC1252" s="210"/>
      <c r="AD1252" s="210"/>
      <c r="AE1252" s="210"/>
      <c r="AF1252" s="210"/>
      <c r="AG1252" s="210" t="s">
        <v>331</v>
      </c>
      <c r="AH1252" s="210">
        <v>0</v>
      </c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outlineLevel="3" x14ac:dyDescent="0.2">
      <c r="A1253" s="217"/>
      <c r="B1253" s="218"/>
      <c r="C1253" s="256" t="s">
        <v>1538</v>
      </c>
      <c r="D1253" s="221"/>
      <c r="E1253" s="222">
        <v>17.8</v>
      </c>
      <c r="F1253" s="220"/>
      <c r="G1253" s="220"/>
      <c r="H1253" s="220"/>
      <c r="I1253" s="220"/>
      <c r="J1253" s="220"/>
      <c r="K1253" s="220"/>
      <c r="L1253" s="220"/>
      <c r="M1253" s="220"/>
      <c r="N1253" s="219"/>
      <c r="O1253" s="219"/>
      <c r="P1253" s="219"/>
      <c r="Q1253" s="219"/>
      <c r="R1253" s="220"/>
      <c r="S1253" s="220"/>
      <c r="T1253" s="220"/>
      <c r="U1253" s="220"/>
      <c r="V1253" s="220"/>
      <c r="W1253" s="220"/>
      <c r="X1253" s="220"/>
      <c r="Y1253" s="220"/>
      <c r="Z1253" s="210"/>
      <c r="AA1253" s="210"/>
      <c r="AB1253" s="210"/>
      <c r="AC1253" s="210"/>
      <c r="AD1253" s="210"/>
      <c r="AE1253" s="210"/>
      <c r="AF1253" s="210"/>
      <c r="AG1253" s="210" t="s">
        <v>331</v>
      </c>
      <c r="AH1253" s="210">
        <v>0</v>
      </c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outlineLevel="3" x14ac:dyDescent="0.2">
      <c r="A1254" s="217"/>
      <c r="B1254" s="218"/>
      <c r="C1254" s="256" t="s">
        <v>1539</v>
      </c>
      <c r="D1254" s="221"/>
      <c r="E1254" s="222">
        <v>18</v>
      </c>
      <c r="F1254" s="220"/>
      <c r="G1254" s="220"/>
      <c r="H1254" s="220"/>
      <c r="I1254" s="220"/>
      <c r="J1254" s="220"/>
      <c r="K1254" s="220"/>
      <c r="L1254" s="220"/>
      <c r="M1254" s="220"/>
      <c r="N1254" s="219"/>
      <c r="O1254" s="219"/>
      <c r="P1254" s="219"/>
      <c r="Q1254" s="219"/>
      <c r="R1254" s="220"/>
      <c r="S1254" s="220"/>
      <c r="T1254" s="220"/>
      <c r="U1254" s="220"/>
      <c r="V1254" s="220"/>
      <c r="W1254" s="220"/>
      <c r="X1254" s="220"/>
      <c r="Y1254" s="220"/>
      <c r="Z1254" s="210"/>
      <c r="AA1254" s="210"/>
      <c r="AB1254" s="210"/>
      <c r="AC1254" s="210"/>
      <c r="AD1254" s="210"/>
      <c r="AE1254" s="210"/>
      <c r="AF1254" s="210"/>
      <c r="AG1254" s="210" t="s">
        <v>331</v>
      </c>
      <c r="AH1254" s="210">
        <v>0</v>
      </c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outlineLevel="3" x14ac:dyDescent="0.2">
      <c r="A1255" s="217"/>
      <c r="B1255" s="218"/>
      <c r="C1255" s="256" t="s">
        <v>1540</v>
      </c>
      <c r="D1255" s="221"/>
      <c r="E1255" s="222">
        <v>18</v>
      </c>
      <c r="F1255" s="220"/>
      <c r="G1255" s="220"/>
      <c r="H1255" s="220"/>
      <c r="I1255" s="220"/>
      <c r="J1255" s="220"/>
      <c r="K1255" s="220"/>
      <c r="L1255" s="220"/>
      <c r="M1255" s="220"/>
      <c r="N1255" s="219"/>
      <c r="O1255" s="219"/>
      <c r="P1255" s="219"/>
      <c r="Q1255" s="219"/>
      <c r="R1255" s="220"/>
      <c r="S1255" s="220"/>
      <c r="T1255" s="220"/>
      <c r="U1255" s="220"/>
      <c r="V1255" s="220"/>
      <c r="W1255" s="220"/>
      <c r="X1255" s="220"/>
      <c r="Y1255" s="220"/>
      <c r="Z1255" s="210"/>
      <c r="AA1255" s="210"/>
      <c r="AB1255" s="210"/>
      <c r="AC1255" s="210"/>
      <c r="AD1255" s="210"/>
      <c r="AE1255" s="210"/>
      <c r="AF1255" s="210"/>
      <c r="AG1255" s="210" t="s">
        <v>331</v>
      </c>
      <c r="AH1255" s="210">
        <v>0</v>
      </c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outlineLevel="3" x14ac:dyDescent="0.2">
      <c r="A1256" s="217"/>
      <c r="B1256" s="218"/>
      <c r="C1256" s="256" t="s">
        <v>1541</v>
      </c>
      <c r="D1256" s="221"/>
      <c r="E1256" s="222">
        <v>18</v>
      </c>
      <c r="F1256" s="220"/>
      <c r="G1256" s="220"/>
      <c r="H1256" s="220"/>
      <c r="I1256" s="220"/>
      <c r="J1256" s="220"/>
      <c r="K1256" s="220"/>
      <c r="L1256" s="220"/>
      <c r="M1256" s="220"/>
      <c r="N1256" s="219"/>
      <c r="O1256" s="219"/>
      <c r="P1256" s="219"/>
      <c r="Q1256" s="219"/>
      <c r="R1256" s="220"/>
      <c r="S1256" s="220"/>
      <c r="T1256" s="220"/>
      <c r="U1256" s="220"/>
      <c r="V1256" s="220"/>
      <c r="W1256" s="220"/>
      <c r="X1256" s="220"/>
      <c r="Y1256" s="220"/>
      <c r="Z1256" s="210"/>
      <c r="AA1256" s="210"/>
      <c r="AB1256" s="210"/>
      <c r="AC1256" s="210"/>
      <c r="AD1256" s="210"/>
      <c r="AE1256" s="210"/>
      <c r="AF1256" s="210"/>
      <c r="AG1256" s="210" t="s">
        <v>331</v>
      </c>
      <c r="AH1256" s="210">
        <v>0</v>
      </c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outlineLevel="3" x14ac:dyDescent="0.2">
      <c r="A1257" s="217"/>
      <c r="B1257" s="218"/>
      <c r="C1257" s="256" t="s">
        <v>1542</v>
      </c>
      <c r="D1257" s="221"/>
      <c r="E1257" s="222">
        <v>14.4</v>
      </c>
      <c r="F1257" s="220"/>
      <c r="G1257" s="220"/>
      <c r="H1257" s="220"/>
      <c r="I1257" s="220"/>
      <c r="J1257" s="220"/>
      <c r="K1257" s="220"/>
      <c r="L1257" s="220"/>
      <c r="M1257" s="220"/>
      <c r="N1257" s="219"/>
      <c r="O1257" s="219"/>
      <c r="P1257" s="219"/>
      <c r="Q1257" s="219"/>
      <c r="R1257" s="220"/>
      <c r="S1257" s="220"/>
      <c r="T1257" s="220"/>
      <c r="U1257" s="220"/>
      <c r="V1257" s="220"/>
      <c r="W1257" s="220"/>
      <c r="X1257" s="220"/>
      <c r="Y1257" s="220"/>
      <c r="Z1257" s="210"/>
      <c r="AA1257" s="210"/>
      <c r="AB1257" s="210"/>
      <c r="AC1257" s="210"/>
      <c r="AD1257" s="210"/>
      <c r="AE1257" s="210"/>
      <c r="AF1257" s="210"/>
      <c r="AG1257" s="210" t="s">
        <v>331</v>
      </c>
      <c r="AH1257" s="210">
        <v>0</v>
      </c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3" x14ac:dyDescent="0.2">
      <c r="A1258" s="217"/>
      <c r="B1258" s="218"/>
      <c r="C1258" s="256" t="s">
        <v>1543</v>
      </c>
      <c r="D1258" s="221"/>
      <c r="E1258" s="222">
        <v>16.899999999999999</v>
      </c>
      <c r="F1258" s="220"/>
      <c r="G1258" s="220"/>
      <c r="H1258" s="220"/>
      <c r="I1258" s="220"/>
      <c r="J1258" s="220"/>
      <c r="K1258" s="220"/>
      <c r="L1258" s="220"/>
      <c r="M1258" s="220"/>
      <c r="N1258" s="219"/>
      <c r="O1258" s="219"/>
      <c r="P1258" s="219"/>
      <c r="Q1258" s="219"/>
      <c r="R1258" s="220"/>
      <c r="S1258" s="220"/>
      <c r="T1258" s="220"/>
      <c r="U1258" s="220"/>
      <c r="V1258" s="220"/>
      <c r="W1258" s="220"/>
      <c r="X1258" s="220"/>
      <c r="Y1258" s="220"/>
      <c r="Z1258" s="210"/>
      <c r="AA1258" s="210"/>
      <c r="AB1258" s="210"/>
      <c r="AC1258" s="210"/>
      <c r="AD1258" s="210"/>
      <c r="AE1258" s="210"/>
      <c r="AF1258" s="210"/>
      <c r="AG1258" s="210" t="s">
        <v>331</v>
      </c>
      <c r="AH1258" s="210">
        <v>0</v>
      </c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3" x14ac:dyDescent="0.2">
      <c r="A1259" s="217"/>
      <c r="B1259" s="218"/>
      <c r="C1259" s="256" t="s">
        <v>1544</v>
      </c>
      <c r="D1259" s="221"/>
      <c r="E1259" s="222">
        <v>7.8</v>
      </c>
      <c r="F1259" s="220"/>
      <c r="G1259" s="220"/>
      <c r="H1259" s="220"/>
      <c r="I1259" s="220"/>
      <c r="J1259" s="220"/>
      <c r="K1259" s="220"/>
      <c r="L1259" s="220"/>
      <c r="M1259" s="220"/>
      <c r="N1259" s="219"/>
      <c r="O1259" s="219"/>
      <c r="P1259" s="219"/>
      <c r="Q1259" s="219"/>
      <c r="R1259" s="220"/>
      <c r="S1259" s="220"/>
      <c r="T1259" s="220"/>
      <c r="U1259" s="220"/>
      <c r="V1259" s="220"/>
      <c r="W1259" s="220"/>
      <c r="X1259" s="220"/>
      <c r="Y1259" s="220"/>
      <c r="Z1259" s="210"/>
      <c r="AA1259" s="210"/>
      <c r="AB1259" s="210"/>
      <c r="AC1259" s="210"/>
      <c r="AD1259" s="210"/>
      <c r="AE1259" s="210"/>
      <c r="AF1259" s="210"/>
      <c r="AG1259" s="210" t="s">
        <v>331</v>
      </c>
      <c r="AH1259" s="210">
        <v>0</v>
      </c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3" x14ac:dyDescent="0.2">
      <c r="A1260" s="217"/>
      <c r="B1260" s="218"/>
      <c r="C1260" s="256" t="s">
        <v>1545</v>
      </c>
      <c r="D1260" s="221"/>
      <c r="E1260" s="222">
        <v>7.2</v>
      </c>
      <c r="F1260" s="220"/>
      <c r="G1260" s="220"/>
      <c r="H1260" s="220"/>
      <c r="I1260" s="220"/>
      <c r="J1260" s="220"/>
      <c r="K1260" s="220"/>
      <c r="L1260" s="220"/>
      <c r="M1260" s="220"/>
      <c r="N1260" s="219"/>
      <c r="O1260" s="219"/>
      <c r="P1260" s="219"/>
      <c r="Q1260" s="219"/>
      <c r="R1260" s="220"/>
      <c r="S1260" s="220"/>
      <c r="T1260" s="220"/>
      <c r="U1260" s="220"/>
      <c r="V1260" s="220"/>
      <c r="W1260" s="220"/>
      <c r="X1260" s="220"/>
      <c r="Y1260" s="220"/>
      <c r="Z1260" s="210"/>
      <c r="AA1260" s="210"/>
      <c r="AB1260" s="210"/>
      <c r="AC1260" s="210"/>
      <c r="AD1260" s="210"/>
      <c r="AE1260" s="210"/>
      <c r="AF1260" s="210"/>
      <c r="AG1260" s="210" t="s">
        <v>331</v>
      </c>
      <c r="AH1260" s="210">
        <v>0</v>
      </c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outlineLevel="3" x14ac:dyDescent="0.2">
      <c r="A1261" s="217"/>
      <c r="B1261" s="218"/>
      <c r="C1261" s="256" t="s">
        <v>1546</v>
      </c>
      <c r="D1261" s="221"/>
      <c r="E1261" s="222">
        <v>15.3</v>
      </c>
      <c r="F1261" s="220"/>
      <c r="G1261" s="220"/>
      <c r="H1261" s="220"/>
      <c r="I1261" s="220"/>
      <c r="J1261" s="220"/>
      <c r="K1261" s="220"/>
      <c r="L1261" s="220"/>
      <c r="M1261" s="220"/>
      <c r="N1261" s="219"/>
      <c r="O1261" s="219"/>
      <c r="P1261" s="219"/>
      <c r="Q1261" s="219"/>
      <c r="R1261" s="220"/>
      <c r="S1261" s="220"/>
      <c r="T1261" s="220"/>
      <c r="U1261" s="220"/>
      <c r="V1261" s="220"/>
      <c r="W1261" s="220"/>
      <c r="X1261" s="220"/>
      <c r="Y1261" s="220"/>
      <c r="Z1261" s="210"/>
      <c r="AA1261" s="210"/>
      <c r="AB1261" s="210"/>
      <c r="AC1261" s="210"/>
      <c r="AD1261" s="210"/>
      <c r="AE1261" s="210"/>
      <c r="AF1261" s="210"/>
      <c r="AG1261" s="210" t="s">
        <v>331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outlineLevel="3" x14ac:dyDescent="0.2">
      <c r="A1262" s="217"/>
      <c r="B1262" s="218"/>
      <c r="C1262" s="256" t="s">
        <v>1547</v>
      </c>
      <c r="D1262" s="221"/>
      <c r="E1262" s="222">
        <v>13.45</v>
      </c>
      <c r="F1262" s="220"/>
      <c r="G1262" s="220"/>
      <c r="H1262" s="220"/>
      <c r="I1262" s="220"/>
      <c r="J1262" s="220"/>
      <c r="K1262" s="220"/>
      <c r="L1262" s="220"/>
      <c r="M1262" s="220"/>
      <c r="N1262" s="219"/>
      <c r="O1262" s="219"/>
      <c r="P1262" s="219"/>
      <c r="Q1262" s="219"/>
      <c r="R1262" s="220"/>
      <c r="S1262" s="220"/>
      <c r="T1262" s="220"/>
      <c r="U1262" s="220"/>
      <c r="V1262" s="220"/>
      <c r="W1262" s="220"/>
      <c r="X1262" s="220"/>
      <c r="Y1262" s="220"/>
      <c r="Z1262" s="210"/>
      <c r="AA1262" s="210"/>
      <c r="AB1262" s="210"/>
      <c r="AC1262" s="210"/>
      <c r="AD1262" s="210"/>
      <c r="AE1262" s="210"/>
      <c r="AF1262" s="210"/>
      <c r="AG1262" s="210" t="s">
        <v>331</v>
      </c>
      <c r="AH1262" s="210">
        <v>0</v>
      </c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3" x14ac:dyDescent="0.2">
      <c r="A1263" s="217"/>
      <c r="B1263" s="218"/>
      <c r="C1263" s="256" t="s">
        <v>1548</v>
      </c>
      <c r="D1263" s="221"/>
      <c r="E1263" s="222">
        <v>13.3</v>
      </c>
      <c r="F1263" s="220"/>
      <c r="G1263" s="220"/>
      <c r="H1263" s="220"/>
      <c r="I1263" s="220"/>
      <c r="J1263" s="220"/>
      <c r="K1263" s="220"/>
      <c r="L1263" s="220"/>
      <c r="M1263" s="220"/>
      <c r="N1263" s="219"/>
      <c r="O1263" s="219"/>
      <c r="P1263" s="219"/>
      <c r="Q1263" s="219"/>
      <c r="R1263" s="220"/>
      <c r="S1263" s="220"/>
      <c r="T1263" s="220"/>
      <c r="U1263" s="220"/>
      <c r="V1263" s="220"/>
      <c r="W1263" s="220"/>
      <c r="X1263" s="220"/>
      <c r="Y1263" s="220"/>
      <c r="Z1263" s="210"/>
      <c r="AA1263" s="210"/>
      <c r="AB1263" s="210"/>
      <c r="AC1263" s="210"/>
      <c r="AD1263" s="210"/>
      <c r="AE1263" s="210"/>
      <c r="AF1263" s="210"/>
      <c r="AG1263" s="210" t="s">
        <v>331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3" x14ac:dyDescent="0.2">
      <c r="A1264" s="217"/>
      <c r="B1264" s="218"/>
      <c r="C1264" s="256" t="s">
        <v>1549</v>
      </c>
      <c r="D1264" s="221"/>
      <c r="E1264" s="222">
        <v>30.7</v>
      </c>
      <c r="F1264" s="220"/>
      <c r="G1264" s="220"/>
      <c r="H1264" s="220"/>
      <c r="I1264" s="220"/>
      <c r="J1264" s="220"/>
      <c r="K1264" s="220"/>
      <c r="L1264" s="220"/>
      <c r="M1264" s="220"/>
      <c r="N1264" s="219"/>
      <c r="O1264" s="219"/>
      <c r="P1264" s="219"/>
      <c r="Q1264" s="219"/>
      <c r="R1264" s="220"/>
      <c r="S1264" s="220"/>
      <c r="T1264" s="220"/>
      <c r="U1264" s="220"/>
      <c r="V1264" s="220"/>
      <c r="W1264" s="220"/>
      <c r="X1264" s="220"/>
      <c r="Y1264" s="220"/>
      <c r="Z1264" s="210"/>
      <c r="AA1264" s="210"/>
      <c r="AB1264" s="210"/>
      <c r="AC1264" s="210"/>
      <c r="AD1264" s="210"/>
      <c r="AE1264" s="210"/>
      <c r="AF1264" s="210"/>
      <c r="AG1264" s="210" t="s">
        <v>331</v>
      </c>
      <c r="AH1264" s="210">
        <v>0</v>
      </c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outlineLevel="3" x14ac:dyDescent="0.2">
      <c r="A1265" s="217"/>
      <c r="B1265" s="218"/>
      <c r="C1265" s="256" t="s">
        <v>1550</v>
      </c>
      <c r="D1265" s="221"/>
      <c r="E1265" s="222">
        <v>23.9</v>
      </c>
      <c r="F1265" s="220"/>
      <c r="G1265" s="220"/>
      <c r="H1265" s="220"/>
      <c r="I1265" s="220"/>
      <c r="J1265" s="220"/>
      <c r="K1265" s="220"/>
      <c r="L1265" s="220"/>
      <c r="M1265" s="220"/>
      <c r="N1265" s="219"/>
      <c r="O1265" s="219"/>
      <c r="P1265" s="219"/>
      <c r="Q1265" s="219"/>
      <c r="R1265" s="220"/>
      <c r="S1265" s="220"/>
      <c r="T1265" s="220"/>
      <c r="U1265" s="220"/>
      <c r="V1265" s="220"/>
      <c r="W1265" s="220"/>
      <c r="X1265" s="220"/>
      <c r="Y1265" s="220"/>
      <c r="Z1265" s="210"/>
      <c r="AA1265" s="210"/>
      <c r="AB1265" s="210"/>
      <c r="AC1265" s="210"/>
      <c r="AD1265" s="210"/>
      <c r="AE1265" s="210"/>
      <c r="AF1265" s="210"/>
      <c r="AG1265" s="210" t="s">
        <v>331</v>
      </c>
      <c r="AH1265" s="210">
        <v>0</v>
      </c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3" x14ac:dyDescent="0.2">
      <c r="A1266" s="217"/>
      <c r="B1266" s="218"/>
      <c r="C1266" s="256" t="s">
        <v>1551</v>
      </c>
      <c r="D1266" s="221"/>
      <c r="E1266" s="222">
        <v>8.9</v>
      </c>
      <c r="F1266" s="220"/>
      <c r="G1266" s="220"/>
      <c r="H1266" s="220"/>
      <c r="I1266" s="220"/>
      <c r="J1266" s="220"/>
      <c r="K1266" s="220"/>
      <c r="L1266" s="220"/>
      <c r="M1266" s="220"/>
      <c r="N1266" s="219"/>
      <c r="O1266" s="219"/>
      <c r="P1266" s="219"/>
      <c r="Q1266" s="219"/>
      <c r="R1266" s="220"/>
      <c r="S1266" s="220"/>
      <c r="T1266" s="220"/>
      <c r="U1266" s="220"/>
      <c r="V1266" s="220"/>
      <c r="W1266" s="220"/>
      <c r="X1266" s="220"/>
      <c r="Y1266" s="220"/>
      <c r="Z1266" s="210"/>
      <c r="AA1266" s="210"/>
      <c r="AB1266" s="210"/>
      <c r="AC1266" s="210"/>
      <c r="AD1266" s="210"/>
      <c r="AE1266" s="210"/>
      <c r="AF1266" s="210"/>
      <c r="AG1266" s="210" t="s">
        <v>331</v>
      </c>
      <c r="AH1266" s="210">
        <v>0</v>
      </c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outlineLevel="3" x14ac:dyDescent="0.2">
      <c r="A1267" s="217"/>
      <c r="B1267" s="218"/>
      <c r="C1267" s="256" t="s">
        <v>1552</v>
      </c>
      <c r="D1267" s="221"/>
      <c r="E1267" s="222">
        <v>25.1</v>
      </c>
      <c r="F1267" s="220"/>
      <c r="G1267" s="220"/>
      <c r="H1267" s="220"/>
      <c r="I1267" s="220"/>
      <c r="J1267" s="220"/>
      <c r="K1267" s="220"/>
      <c r="L1267" s="220"/>
      <c r="M1267" s="220"/>
      <c r="N1267" s="219"/>
      <c r="O1267" s="219"/>
      <c r="P1267" s="219"/>
      <c r="Q1267" s="219"/>
      <c r="R1267" s="220"/>
      <c r="S1267" s="220"/>
      <c r="T1267" s="220"/>
      <c r="U1267" s="220"/>
      <c r="V1267" s="220"/>
      <c r="W1267" s="220"/>
      <c r="X1267" s="220"/>
      <c r="Y1267" s="220"/>
      <c r="Z1267" s="210"/>
      <c r="AA1267" s="210"/>
      <c r="AB1267" s="210"/>
      <c r="AC1267" s="210"/>
      <c r="AD1267" s="210"/>
      <c r="AE1267" s="210"/>
      <c r="AF1267" s="210"/>
      <c r="AG1267" s="210" t="s">
        <v>331</v>
      </c>
      <c r="AH1267" s="210">
        <v>0</v>
      </c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outlineLevel="3" x14ac:dyDescent="0.2">
      <c r="A1268" s="217"/>
      <c r="B1268" s="218"/>
      <c r="C1268" s="256" t="s">
        <v>1553</v>
      </c>
      <c r="D1268" s="221"/>
      <c r="E1268" s="222">
        <v>23.6</v>
      </c>
      <c r="F1268" s="220"/>
      <c r="G1268" s="220"/>
      <c r="H1268" s="220"/>
      <c r="I1268" s="220"/>
      <c r="J1268" s="220"/>
      <c r="K1268" s="220"/>
      <c r="L1268" s="220"/>
      <c r="M1268" s="220"/>
      <c r="N1268" s="219"/>
      <c r="O1268" s="219"/>
      <c r="P1268" s="219"/>
      <c r="Q1268" s="219"/>
      <c r="R1268" s="220"/>
      <c r="S1268" s="220"/>
      <c r="T1268" s="220"/>
      <c r="U1268" s="220"/>
      <c r="V1268" s="220"/>
      <c r="W1268" s="220"/>
      <c r="X1268" s="220"/>
      <c r="Y1268" s="220"/>
      <c r="Z1268" s="210"/>
      <c r="AA1268" s="210"/>
      <c r="AB1268" s="210"/>
      <c r="AC1268" s="210"/>
      <c r="AD1268" s="210"/>
      <c r="AE1268" s="210"/>
      <c r="AF1268" s="210"/>
      <c r="AG1268" s="210" t="s">
        <v>331</v>
      </c>
      <c r="AH1268" s="210">
        <v>0</v>
      </c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3" x14ac:dyDescent="0.2">
      <c r="A1269" s="217"/>
      <c r="B1269" s="218"/>
      <c r="C1269" s="256" t="s">
        <v>1554</v>
      </c>
      <c r="D1269" s="221"/>
      <c r="E1269" s="222">
        <v>32.450000000000003</v>
      </c>
      <c r="F1269" s="220"/>
      <c r="G1269" s="220"/>
      <c r="H1269" s="220"/>
      <c r="I1269" s="220"/>
      <c r="J1269" s="220"/>
      <c r="K1269" s="220"/>
      <c r="L1269" s="220"/>
      <c r="M1269" s="220"/>
      <c r="N1269" s="219"/>
      <c r="O1269" s="219"/>
      <c r="P1269" s="219"/>
      <c r="Q1269" s="219"/>
      <c r="R1269" s="220"/>
      <c r="S1269" s="220"/>
      <c r="T1269" s="220"/>
      <c r="U1269" s="220"/>
      <c r="V1269" s="220"/>
      <c r="W1269" s="220"/>
      <c r="X1269" s="220"/>
      <c r="Y1269" s="220"/>
      <c r="Z1269" s="210"/>
      <c r="AA1269" s="210"/>
      <c r="AB1269" s="210"/>
      <c r="AC1269" s="210"/>
      <c r="AD1269" s="210"/>
      <c r="AE1269" s="210"/>
      <c r="AF1269" s="210"/>
      <c r="AG1269" s="210" t="s">
        <v>331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3" x14ac:dyDescent="0.2">
      <c r="A1270" s="217"/>
      <c r="B1270" s="218"/>
      <c r="C1270" s="256" t="s">
        <v>1555</v>
      </c>
      <c r="D1270" s="221"/>
      <c r="E1270" s="222">
        <v>14.5</v>
      </c>
      <c r="F1270" s="220"/>
      <c r="G1270" s="220"/>
      <c r="H1270" s="220"/>
      <c r="I1270" s="220"/>
      <c r="J1270" s="220"/>
      <c r="K1270" s="220"/>
      <c r="L1270" s="220"/>
      <c r="M1270" s="220"/>
      <c r="N1270" s="219"/>
      <c r="O1270" s="219"/>
      <c r="P1270" s="219"/>
      <c r="Q1270" s="219"/>
      <c r="R1270" s="220"/>
      <c r="S1270" s="220"/>
      <c r="T1270" s="220"/>
      <c r="U1270" s="220"/>
      <c r="V1270" s="220"/>
      <c r="W1270" s="220"/>
      <c r="X1270" s="220"/>
      <c r="Y1270" s="220"/>
      <c r="Z1270" s="210"/>
      <c r="AA1270" s="210"/>
      <c r="AB1270" s="210"/>
      <c r="AC1270" s="210"/>
      <c r="AD1270" s="210"/>
      <c r="AE1270" s="210"/>
      <c r="AF1270" s="210"/>
      <c r="AG1270" s="210" t="s">
        <v>331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3" x14ac:dyDescent="0.2">
      <c r="A1271" s="217"/>
      <c r="B1271" s="218"/>
      <c r="C1271" s="256" t="s">
        <v>1556</v>
      </c>
      <c r="D1271" s="221"/>
      <c r="E1271" s="222">
        <v>13.85</v>
      </c>
      <c r="F1271" s="220"/>
      <c r="G1271" s="220"/>
      <c r="H1271" s="220"/>
      <c r="I1271" s="220"/>
      <c r="J1271" s="220"/>
      <c r="K1271" s="220"/>
      <c r="L1271" s="220"/>
      <c r="M1271" s="220"/>
      <c r="N1271" s="219"/>
      <c r="O1271" s="219"/>
      <c r="P1271" s="219"/>
      <c r="Q1271" s="219"/>
      <c r="R1271" s="220"/>
      <c r="S1271" s="220"/>
      <c r="T1271" s="220"/>
      <c r="U1271" s="220"/>
      <c r="V1271" s="220"/>
      <c r="W1271" s="220"/>
      <c r="X1271" s="220"/>
      <c r="Y1271" s="220"/>
      <c r="Z1271" s="210"/>
      <c r="AA1271" s="210"/>
      <c r="AB1271" s="210"/>
      <c r="AC1271" s="210"/>
      <c r="AD1271" s="210"/>
      <c r="AE1271" s="210"/>
      <c r="AF1271" s="210"/>
      <c r="AG1271" s="210" t="s">
        <v>331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3" x14ac:dyDescent="0.2">
      <c r="A1272" s="217"/>
      <c r="B1272" s="218"/>
      <c r="C1272" s="256" t="s">
        <v>1557</v>
      </c>
      <c r="D1272" s="221"/>
      <c r="E1272" s="222">
        <v>17.3</v>
      </c>
      <c r="F1272" s="220"/>
      <c r="G1272" s="220"/>
      <c r="H1272" s="220"/>
      <c r="I1272" s="220"/>
      <c r="J1272" s="220"/>
      <c r="K1272" s="220"/>
      <c r="L1272" s="220"/>
      <c r="M1272" s="220"/>
      <c r="N1272" s="219"/>
      <c r="O1272" s="219"/>
      <c r="P1272" s="219"/>
      <c r="Q1272" s="219"/>
      <c r="R1272" s="220"/>
      <c r="S1272" s="220"/>
      <c r="T1272" s="220"/>
      <c r="U1272" s="220"/>
      <c r="V1272" s="220"/>
      <c r="W1272" s="220"/>
      <c r="X1272" s="220"/>
      <c r="Y1272" s="220"/>
      <c r="Z1272" s="210"/>
      <c r="AA1272" s="210"/>
      <c r="AB1272" s="210"/>
      <c r="AC1272" s="210"/>
      <c r="AD1272" s="210"/>
      <c r="AE1272" s="210"/>
      <c r="AF1272" s="210"/>
      <c r="AG1272" s="210" t="s">
        <v>331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3" x14ac:dyDescent="0.2">
      <c r="A1273" s="217"/>
      <c r="B1273" s="218"/>
      <c r="C1273" s="256" t="s">
        <v>1558</v>
      </c>
      <c r="D1273" s="221"/>
      <c r="E1273" s="222">
        <v>17.5</v>
      </c>
      <c r="F1273" s="220"/>
      <c r="G1273" s="220"/>
      <c r="H1273" s="220"/>
      <c r="I1273" s="220"/>
      <c r="J1273" s="220"/>
      <c r="K1273" s="220"/>
      <c r="L1273" s="220"/>
      <c r="M1273" s="220"/>
      <c r="N1273" s="219"/>
      <c r="O1273" s="219"/>
      <c r="P1273" s="219"/>
      <c r="Q1273" s="219"/>
      <c r="R1273" s="220"/>
      <c r="S1273" s="220"/>
      <c r="T1273" s="220"/>
      <c r="U1273" s="220"/>
      <c r="V1273" s="220"/>
      <c r="W1273" s="220"/>
      <c r="X1273" s="220"/>
      <c r="Y1273" s="220"/>
      <c r="Z1273" s="210"/>
      <c r="AA1273" s="210"/>
      <c r="AB1273" s="210"/>
      <c r="AC1273" s="210"/>
      <c r="AD1273" s="210"/>
      <c r="AE1273" s="210"/>
      <c r="AF1273" s="210"/>
      <c r="AG1273" s="210" t="s">
        <v>331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3" x14ac:dyDescent="0.2">
      <c r="A1274" s="217"/>
      <c r="B1274" s="218"/>
      <c r="C1274" s="256" t="s">
        <v>1559</v>
      </c>
      <c r="D1274" s="221"/>
      <c r="E1274" s="222">
        <v>18</v>
      </c>
      <c r="F1274" s="220"/>
      <c r="G1274" s="220"/>
      <c r="H1274" s="220"/>
      <c r="I1274" s="220"/>
      <c r="J1274" s="220"/>
      <c r="K1274" s="220"/>
      <c r="L1274" s="220"/>
      <c r="M1274" s="220"/>
      <c r="N1274" s="219"/>
      <c r="O1274" s="219"/>
      <c r="P1274" s="219"/>
      <c r="Q1274" s="219"/>
      <c r="R1274" s="220"/>
      <c r="S1274" s="220"/>
      <c r="T1274" s="220"/>
      <c r="U1274" s="220"/>
      <c r="V1274" s="220"/>
      <c r="W1274" s="220"/>
      <c r="X1274" s="220"/>
      <c r="Y1274" s="220"/>
      <c r="Z1274" s="210"/>
      <c r="AA1274" s="210"/>
      <c r="AB1274" s="210"/>
      <c r="AC1274" s="210"/>
      <c r="AD1274" s="210"/>
      <c r="AE1274" s="210"/>
      <c r="AF1274" s="210"/>
      <c r="AG1274" s="210" t="s">
        <v>331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3" x14ac:dyDescent="0.2">
      <c r="A1275" s="217"/>
      <c r="B1275" s="218"/>
      <c r="C1275" s="256" t="s">
        <v>1560</v>
      </c>
      <c r="D1275" s="221"/>
      <c r="E1275" s="222">
        <v>18</v>
      </c>
      <c r="F1275" s="220"/>
      <c r="G1275" s="220"/>
      <c r="H1275" s="220"/>
      <c r="I1275" s="220"/>
      <c r="J1275" s="220"/>
      <c r="K1275" s="220"/>
      <c r="L1275" s="220"/>
      <c r="M1275" s="220"/>
      <c r="N1275" s="219"/>
      <c r="O1275" s="219"/>
      <c r="P1275" s="219"/>
      <c r="Q1275" s="219"/>
      <c r="R1275" s="220"/>
      <c r="S1275" s="220"/>
      <c r="T1275" s="220"/>
      <c r="U1275" s="220"/>
      <c r="V1275" s="220"/>
      <c r="W1275" s="220"/>
      <c r="X1275" s="220"/>
      <c r="Y1275" s="220"/>
      <c r="Z1275" s="210"/>
      <c r="AA1275" s="210"/>
      <c r="AB1275" s="210"/>
      <c r="AC1275" s="210"/>
      <c r="AD1275" s="210"/>
      <c r="AE1275" s="210"/>
      <c r="AF1275" s="210"/>
      <c r="AG1275" s="210" t="s">
        <v>331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3" x14ac:dyDescent="0.2">
      <c r="A1276" s="217"/>
      <c r="B1276" s="218"/>
      <c r="C1276" s="256" t="s">
        <v>1561</v>
      </c>
      <c r="D1276" s="221"/>
      <c r="E1276" s="222">
        <v>18</v>
      </c>
      <c r="F1276" s="220"/>
      <c r="G1276" s="220"/>
      <c r="H1276" s="220"/>
      <c r="I1276" s="220"/>
      <c r="J1276" s="220"/>
      <c r="K1276" s="220"/>
      <c r="L1276" s="220"/>
      <c r="M1276" s="220"/>
      <c r="N1276" s="219"/>
      <c r="O1276" s="219"/>
      <c r="P1276" s="219"/>
      <c r="Q1276" s="219"/>
      <c r="R1276" s="220"/>
      <c r="S1276" s="220"/>
      <c r="T1276" s="220"/>
      <c r="U1276" s="220"/>
      <c r="V1276" s="220"/>
      <c r="W1276" s="220"/>
      <c r="X1276" s="220"/>
      <c r="Y1276" s="220"/>
      <c r="Z1276" s="210"/>
      <c r="AA1276" s="210"/>
      <c r="AB1276" s="210"/>
      <c r="AC1276" s="210"/>
      <c r="AD1276" s="210"/>
      <c r="AE1276" s="210"/>
      <c r="AF1276" s="210"/>
      <c r="AG1276" s="210" t="s">
        <v>331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3" x14ac:dyDescent="0.2">
      <c r="A1277" s="217"/>
      <c r="B1277" s="218"/>
      <c r="C1277" s="256" t="s">
        <v>1562</v>
      </c>
      <c r="D1277" s="221"/>
      <c r="E1277" s="222">
        <v>17.78</v>
      </c>
      <c r="F1277" s="220"/>
      <c r="G1277" s="220"/>
      <c r="H1277" s="220"/>
      <c r="I1277" s="220"/>
      <c r="J1277" s="220"/>
      <c r="K1277" s="220"/>
      <c r="L1277" s="220"/>
      <c r="M1277" s="220"/>
      <c r="N1277" s="219"/>
      <c r="O1277" s="219"/>
      <c r="P1277" s="219"/>
      <c r="Q1277" s="219"/>
      <c r="R1277" s="220"/>
      <c r="S1277" s="220"/>
      <c r="T1277" s="220"/>
      <c r="U1277" s="220"/>
      <c r="V1277" s="220"/>
      <c r="W1277" s="220"/>
      <c r="X1277" s="220"/>
      <c r="Y1277" s="220"/>
      <c r="Z1277" s="210"/>
      <c r="AA1277" s="210"/>
      <c r="AB1277" s="210"/>
      <c r="AC1277" s="210"/>
      <c r="AD1277" s="210"/>
      <c r="AE1277" s="210"/>
      <c r="AF1277" s="210"/>
      <c r="AG1277" s="210" t="s">
        <v>331</v>
      </c>
      <c r="AH1277" s="210">
        <v>0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3" x14ac:dyDescent="0.2">
      <c r="A1278" s="217"/>
      <c r="B1278" s="218"/>
      <c r="C1278" s="256" t="s">
        <v>1563</v>
      </c>
      <c r="D1278" s="221"/>
      <c r="E1278" s="222">
        <v>17.8</v>
      </c>
      <c r="F1278" s="220"/>
      <c r="G1278" s="220"/>
      <c r="H1278" s="220"/>
      <c r="I1278" s="220"/>
      <c r="J1278" s="220"/>
      <c r="K1278" s="220"/>
      <c r="L1278" s="220"/>
      <c r="M1278" s="220"/>
      <c r="N1278" s="219"/>
      <c r="O1278" s="219"/>
      <c r="P1278" s="219"/>
      <c r="Q1278" s="219"/>
      <c r="R1278" s="220"/>
      <c r="S1278" s="220"/>
      <c r="T1278" s="220"/>
      <c r="U1278" s="220"/>
      <c r="V1278" s="220"/>
      <c r="W1278" s="220"/>
      <c r="X1278" s="220"/>
      <c r="Y1278" s="220"/>
      <c r="Z1278" s="210"/>
      <c r="AA1278" s="210"/>
      <c r="AB1278" s="210"/>
      <c r="AC1278" s="210"/>
      <c r="AD1278" s="210"/>
      <c r="AE1278" s="210"/>
      <c r="AF1278" s="210"/>
      <c r="AG1278" s="210" t="s">
        <v>331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outlineLevel="3" x14ac:dyDescent="0.2">
      <c r="A1279" s="217"/>
      <c r="B1279" s="218"/>
      <c r="C1279" s="256" t="s">
        <v>1564</v>
      </c>
      <c r="D1279" s="221"/>
      <c r="E1279" s="222">
        <v>18</v>
      </c>
      <c r="F1279" s="220"/>
      <c r="G1279" s="220"/>
      <c r="H1279" s="220"/>
      <c r="I1279" s="220"/>
      <c r="J1279" s="220"/>
      <c r="K1279" s="220"/>
      <c r="L1279" s="220"/>
      <c r="M1279" s="220"/>
      <c r="N1279" s="219"/>
      <c r="O1279" s="219"/>
      <c r="P1279" s="219"/>
      <c r="Q1279" s="219"/>
      <c r="R1279" s="220"/>
      <c r="S1279" s="220"/>
      <c r="T1279" s="220"/>
      <c r="U1279" s="220"/>
      <c r="V1279" s="220"/>
      <c r="W1279" s="220"/>
      <c r="X1279" s="220"/>
      <c r="Y1279" s="220"/>
      <c r="Z1279" s="210"/>
      <c r="AA1279" s="210"/>
      <c r="AB1279" s="210"/>
      <c r="AC1279" s="210"/>
      <c r="AD1279" s="210"/>
      <c r="AE1279" s="210"/>
      <c r="AF1279" s="210"/>
      <c r="AG1279" s="210" t="s">
        <v>331</v>
      </c>
      <c r="AH1279" s="210">
        <v>0</v>
      </c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outlineLevel="3" x14ac:dyDescent="0.2">
      <c r="A1280" s="217"/>
      <c r="B1280" s="218"/>
      <c r="C1280" s="256" t="s">
        <v>1565</v>
      </c>
      <c r="D1280" s="221"/>
      <c r="E1280" s="222">
        <v>18</v>
      </c>
      <c r="F1280" s="220"/>
      <c r="G1280" s="220"/>
      <c r="H1280" s="220"/>
      <c r="I1280" s="220"/>
      <c r="J1280" s="220"/>
      <c r="K1280" s="220"/>
      <c r="L1280" s="220"/>
      <c r="M1280" s="220"/>
      <c r="N1280" s="219"/>
      <c r="O1280" s="219"/>
      <c r="P1280" s="219"/>
      <c r="Q1280" s="219"/>
      <c r="R1280" s="220"/>
      <c r="S1280" s="220"/>
      <c r="T1280" s="220"/>
      <c r="U1280" s="220"/>
      <c r="V1280" s="220"/>
      <c r="W1280" s="220"/>
      <c r="X1280" s="220"/>
      <c r="Y1280" s="220"/>
      <c r="Z1280" s="210"/>
      <c r="AA1280" s="210"/>
      <c r="AB1280" s="210"/>
      <c r="AC1280" s="210"/>
      <c r="AD1280" s="210"/>
      <c r="AE1280" s="210"/>
      <c r="AF1280" s="210"/>
      <c r="AG1280" s="210" t="s">
        <v>331</v>
      </c>
      <c r="AH1280" s="210">
        <v>0</v>
      </c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3" x14ac:dyDescent="0.2">
      <c r="A1281" s="217"/>
      <c r="B1281" s="218"/>
      <c r="C1281" s="256" t="s">
        <v>1566</v>
      </c>
      <c r="D1281" s="221"/>
      <c r="E1281" s="222">
        <v>18</v>
      </c>
      <c r="F1281" s="220"/>
      <c r="G1281" s="220"/>
      <c r="H1281" s="220"/>
      <c r="I1281" s="220"/>
      <c r="J1281" s="220"/>
      <c r="K1281" s="220"/>
      <c r="L1281" s="220"/>
      <c r="M1281" s="220"/>
      <c r="N1281" s="219"/>
      <c r="O1281" s="219"/>
      <c r="P1281" s="219"/>
      <c r="Q1281" s="219"/>
      <c r="R1281" s="220"/>
      <c r="S1281" s="220"/>
      <c r="T1281" s="220"/>
      <c r="U1281" s="220"/>
      <c r="V1281" s="220"/>
      <c r="W1281" s="220"/>
      <c r="X1281" s="220"/>
      <c r="Y1281" s="220"/>
      <c r="Z1281" s="210"/>
      <c r="AA1281" s="210"/>
      <c r="AB1281" s="210"/>
      <c r="AC1281" s="210"/>
      <c r="AD1281" s="210"/>
      <c r="AE1281" s="210"/>
      <c r="AF1281" s="210"/>
      <c r="AG1281" s="210" t="s">
        <v>331</v>
      </c>
      <c r="AH1281" s="210">
        <v>0</v>
      </c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3" x14ac:dyDescent="0.2">
      <c r="A1282" s="217"/>
      <c r="B1282" s="218"/>
      <c r="C1282" s="256" t="s">
        <v>1567</v>
      </c>
      <c r="D1282" s="221"/>
      <c r="E1282" s="222">
        <v>14.4</v>
      </c>
      <c r="F1282" s="220"/>
      <c r="G1282" s="220"/>
      <c r="H1282" s="220"/>
      <c r="I1282" s="220"/>
      <c r="J1282" s="220"/>
      <c r="K1282" s="220"/>
      <c r="L1282" s="220"/>
      <c r="M1282" s="220"/>
      <c r="N1282" s="219"/>
      <c r="O1282" s="219"/>
      <c r="P1282" s="219"/>
      <c r="Q1282" s="219"/>
      <c r="R1282" s="220"/>
      <c r="S1282" s="220"/>
      <c r="T1282" s="220"/>
      <c r="U1282" s="220"/>
      <c r="V1282" s="220"/>
      <c r="W1282" s="220"/>
      <c r="X1282" s="220"/>
      <c r="Y1282" s="220"/>
      <c r="Z1282" s="210"/>
      <c r="AA1282" s="210"/>
      <c r="AB1282" s="210"/>
      <c r="AC1282" s="210"/>
      <c r="AD1282" s="210"/>
      <c r="AE1282" s="210"/>
      <c r="AF1282" s="210"/>
      <c r="AG1282" s="210" t="s">
        <v>331</v>
      </c>
      <c r="AH1282" s="210">
        <v>0</v>
      </c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3" x14ac:dyDescent="0.2">
      <c r="A1283" s="217"/>
      <c r="B1283" s="218"/>
      <c r="C1283" s="256" t="s">
        <v>1568</v>
      </c>
      <c r="D1283" s="221"/>
      <c r="E1283" s="222">
        <v>16.7</v>
      </c>
      <c r="F1283" s="220"/>
      <c r="G1283" s="220"/>
      <c r="H1283" s="220"/>
      <c r="I1283" s="220"/>
      <c r="J1283" s="220"/>
      <c r="K1283" s="220"/>
      <c r="L1283" s="220"/>
      <c r="M1283" s="220"/>
      <c r="N1283" s="219"/>
      <c r="O1283" s="219"/>
      <c r="P1283" s="219"/>
      <c r="Q1283" s="219"/>
      <c r="R1283" s="220"/>
      <c r="S1283" s="220"/>
      <c r="T1283" s="220"/>
      <c r="U1283" s="220"/>
      <c r="V1283" s="220"/>
      <c r="W1283" s="220"/>
      <c r="X1283" s="220"/>
      <c r="Y1283" s="220"/>
      <c r="Z1283" s="210"/>
      <c r="AA1283" s="210"/>
      <c r="AB1283" s="210"/>
      <c r="AC1283" s="210"/>
      <c r="AD1283" s="210"/>
      <c r="AE1283" s="210"/>
      <c r="AF1283" s="210"/>
      <c r="AG1283" s="210" t="s">
        <v>331</v>
      </c>
      <c r="AH1283" s="210">
        <v>0</v>
      </c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3" x14ac:dyDescent="0.2">
      <c r="A1284" s="217"/>
      <c r="B1284" s="218"/>
      <c r="C1284" s="256" t="s">
        <v>1569</v>
      </c>
      <c r="D1284" s="221"/>
      <c r="E1284" s="222">
        <v>7.8</v>
      </c>
      <c r="F1284" s="220"/>
      <c r="G1284" s="220"/>
      <c r="H1284" s="220"/>
      <c r="I1284" s="220"/>
      <c r="J1284" s="220"/>
      <c r="K1284" s="220"/>
      <c r="L1284" s="220"/>
      <c r="M1284" s="220"/>
      <c r="N1284" s="219"/>
      <c r="O1284" s="219"/>
      <c r="P1284" s="219"/>
      <c r="Q1284" s="219"/>
      <c r="R1284" s="220"/>
      <c r="S1284" s="220"/>
      <c r="T1284" s="220"/>
      <c r="U1284" s="220"/>
      <c r="V1284" s="220"/>
      <c r="W1284" s="220"/>
      <c r="X1284" s="220"/>
      <c r="Y1284" s="220"/>
      <c r="Z1284" s="210"/>
      <c r="AA1284" s="210"/>
      <c r="AB1284" s="210"/>
      <c r="AC1284" s="210"/>
      <c r="AD1284" s="210"/>
      <c r="AE1284" s="210"/>
      <c r="AF1284" s="210"/>
      <c r="AG1284" s="210" t="s">
        <v>331</v>
      </c>
      <c r="AH1284" s="210">
        <v>0</v>
      </c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3" x14ac:dyDescent="0.2">
      <c r="A1285" s="217"/>
      <c r="B1285" s="218"/>
      <c r="C1285" s="256" t="s">
        <v>1570</v>
      </c>
      <c r="D1285" s="221"/>
      <c r="E1285" s="222">
        <v>7.2</v>
      </c>
      <c r="F1285" s="220"/>
      <c r="G1285" s="220"/>
      <c r="H1285" s="220"/>
      <c r="I1285" s="220"/>
      <c r="J1285" s="220"/>
      <c r="K1285" s="220"/>
      <c r="L1285" s="220"/>
      <c r="M1285" s="220"/>
      <c r="N1285" s="219"/>
      <c r="O1285" s="219"/>
      <c r="P1285" s="219"/>
      <c r="Q1285" s="219"/>
      <c r="R1285" s="220"/>
      <c r="S1285" s="220"/>
      <c r="T1285" s="220"/>
      <c r="U1285" s="220"/>
      <c r="V1285" s="220"/>
      <c r="W1285" s="220"/>
      <c r="X1285" s="220"/>
      <c r="Y1285" s="220"/>
      <c r="Z1285" s="210"/>
      <c r="AA1285" s="210"/>
      <c r="AB1285" s="210"/>
      <c r="AC1285" s="210"/>
      <c r="AD1285" s="210"/>
      <c r="AE1285" s="210"/>
      <c r="AF1285" s="210"/>
      <c r="AG1285" s="210" t="s">
        <v>331</v>
      </c>
      <c r="AH1285" s="210">
        <v>0</v>
      </c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3" x14ac:dyDescent="0.2">
      <c r="A1286" s="217"/>
      <c r="B1286" s="218"/>
      <c r="C1286" s="256" t="s">
        <v>1571</v>
      </c>
      <c r="D1286" s="221"/>
      <c r="E1286" s="222">
        <v>15.3</v>
      </c>
      <c r="F1286" s="220"/>
      <c r="G1286" s="220"/>
      <c r="H1286" s="220"/>
      <c r="I1286" s="220"/>
      <c r="J1286" s="220"/>
      <c r="K1286" s="220"/>
      <c r="L1286" s="220"/>
      <c r="M1286" s="220"/>
      <c r="N1286" s="219"/>
      <c r="O1286" s="219"/>
      <c r="P1286" s="219"/>
      <c r="Q1286" s="219"/>
      <c r="R1286" s="220"/>
      <c r="S1286" s="220"/>
      <c r="T1286" s="220"/>
      <c r="U1286" s="220"/>
      <c r="V1286" s="220"/>
      <c r="W1286" s="220"/>
      <c r="X1286" s="220"/>
      <c r="Y1286" s="220"/>
      <c r="Z1286" s="210"/>
      <c r="AA1286" s="210"/>
      <c r="AB1286" s="210"/>
      <c r="AC1286" s="210"/>
      <c r="AD1286" s="210"/>
      <c r="AE1286" s="210"/>
      <c r="AF1286" s="210"/>
      <c r="AG1286" s="210" t="s">
        <v>331</v>
      </c>
      <c r="AH1286" s="210">
        <v>0</v>
      </c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3" x14ac:dyDescent="0.2">
      <c r="A1287" s="217"/>
      <c r="B1287" s="218"/>
      <c r="C1287" s="256" t="s">
        <v>1572</v>
      </c>
      <c r="D1287" s="221"/>
      <c r="E1287" s="222">
        <v>43.1</v>
      </c>
      <c r="F1287" s="220"/>
      <c r="G1287" s="220"/>
      <c r="H1287" s="220"/>
      <c r="I1287" s="220"/>
      <c r="J1287" s="220"/>
      <c r="K1287" s="220"/>
      <c r="L1287" s="220"/>
      <c r="M1287" s="220"/>
      <c r="N1287" s="219"/>
      <c r="O1287" s="219"/>
      <c r="P1287" s="219"/>
      <c r="Q1287" s="219"/>
      <c r="R1287" s="220"/>
      <c r="S1287" s="220"/>
      <c r="T1287" s="220"/>
      <c r="U1287" s="220"/>
      <c r="V1287" s="220"/>
      <c r="W1287" s="220"/>
      <c r="X1287" s="220"/>
      <c r="Y1287" s="220"/>
      <c r="Z1287" s="210"/>
      <c r="AA1287" s="210"/>
      <c r="AB1287" s="210"/>
      <c r="AC1287" s="210"/>
      <c r="AD1287" s="210"/>
      <c r="AE1287" s="210"/>
      <c r="AF1287" s="210"/>
      <c r="AG1287" s="210" t="s">
        <v>331</v>
      </c>
      <c r="AH1287" s="210">
        <v>0</v>
      </c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1" x14ac:dyDescent="0.2">
      <c r="A1288" s="235">
        <v>239</v>
      </c>
      <c r="B1288" s="236" t="s">
        <v>1573</v>
      </c>
      <c r="C1288" s="254" t="s">
        <v>1574</v>
      </c>
      <c r="D1288" s="237" t="s">
        <v>392</v>
      </c>
      <c r="E1288" s="238">
        <v>171.84</v>
      </c>
      <c r="F1288" s="239"/>
      <c r="G1288" s="240">
        <f>ROUND(E1288*F1288,2)</f>
        <v>0</v>
      </c>
      <c r="H1288" s="239"/>
      <c r="I1288" s="240">
        <f>ROUND(E1288*H1288,2)</f>
        <v>0</v>
      </c>
      <c r="J1288" s="239"/>
      <c r="K1288" s="240">
        <f>ROUND(E1288*J1288,2)</f>
        <v>0</v>
      </c>
      <c r="L1288" s="240">
        <v>21</v>
      </c>
      <c r="M1288" s="240">
        <f>G1288*(1+L1288/100)</f>
        <v>0</v>
      </c>
      <c r="N1288" s="238">
        <v>3.0000000000000001E-3</v>
      </c>
      <c r="O1288" s="238">
        <f>ROUND(E1288*N1288,2)</f>
        <v>0.52</v>
      </c>
      <c r="P1288" s="238">
        <v>0</v>
      </c>
      <c r="Q1288" s="238">
        <f>ROUND(E1288*P1288,2)</f>
        <v>0</v>
      </c>
      <c r="R1288" s="240" t="s">
        <v>1482</v>
      </c>
      <c r="S1288" s="240" t="s">
        <v>324</v>
      </c>
      <c r="T1288" s="241" t="s">
        <v>324</v>
      </c>
      <c r="U1288" s="220">
        <v>0.28000000000000003</v>
      </c>
      <c r="V1288" s="220">
        <f>ROUND(E1288*U1288,2)</f>
        <v>48.12</v>
      </c>
      <c r="W1288" s="220"/>
      <c r="X1288" s="220" t="s">
        <v>325</v>
      </c>
      <c r="Y1288" s="220" t="s">
        <v>651</v>
      </c>
      <c r="Z1288" s="210"/>
      <c r="AA1288" s="210"/>
      <c r="AB1288" s="210"/>
      <c r="AC1288" s="210"/>
      <c r="AD1288" s="210"/>
      <c r="AE1288" s="210"/>
      <c r="AF1288" s="210"/>
      <c r="AG1288" s="210" t="s">
        <v>335</v>
      </c>
      <c r="AH1288" s="210"/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2" x14ac:dyDescent="0.2">
      <c r="A1289" s="217"/>
      <c r="B1289" s="218"/>
      <c r="C1289" s="257" t="s">
        <v>1575</v>
      </c>
      <c r="D1289" s="244"/>
      <c r="E1289" s="244"/>
      <c r="F1289" s="244"/>
      <c r="G1289" s="244"/>
      <c r="H1289" s="220"/>
      <c r="I1289" s="220"/>
      <c r="J1289" s="220"/>
      <c r="K1289" s="220"/>
      <c r="L1289" s="220"/>
      <c r="M1289" s="220"/>
      <c r="N1289" s="219"/>
      <c r="O1289" s="219"/>
      <c r="P1289" s="219"/>
      <c r="Q1289" s="219"/>
      <c r="R1289" s="220"/>
      <c r="S1289" s="220"/>
      <c r="T1289" s="220"/>
      <c r="U1289" s="220"/>
      <c r="V1289" s="220"/>
      <c r="W1289" s="220"/>
      <c r="X1289" s="220"/>
      <c r="Y1289" s="220"/>
      <c r="Z1289" s="210"/>
      <c r="AA1289" s="210"/>
      <c r="AB1289" s="210"/>
      <c r="AC1289" s="210"/>
      <c r="AD1289" s="210"/>
      <c r="AE1289" s="210"/>
      <c r="AF1289" s="210"/>
      <c r="AG1289" s="210" t="s">
        <v>369</v>
      </c>
      <c r="AH1289" s="210"/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42" t="str">
        <f>C1289</f>
        <v>Očištění povrchu stěny od prachu, nařezání izolačních desek na požadovaný rozměr, nanesení lepicího tmelu, osazení desek.</v>
      </c>
      <c r="BB1289" s="210"/>
      <c r="BC1289" s="210"/>
      <c r="BD1289" s="210"/>
      <c r="BE1289" s="210"/>
      <c r="BF1289" s="210"/>
      <c r="BG1289" s="210"/>
      <c r="BH1289" s="210"/>
    </row>
    <row r="1290" spans="1:60" outlineLevel="2" x14ac:dyDescent="0.2">
      <c r="A1290" s="217"/>
      <c r="B1290" s="218"/>
      <c r="C1290" s="256" t="s">
        <v>1576</v>
      </c>
      <c r="D1290" s="221"/>
      <c r="E1290" s="222">
        <v>81.8</v>
      </c>
      <c r="F1290" s="220"/>
      <c r="G1290" s="220"/>
      <c r="H1290" s="220"/>
      <c r="I1290" s="220"/>
      <c r="J1290" s="220"/>
      <c r="K1290" s="220"/>
      <c r="L1290" s="220"/>
      <c r="M1290" s="220"/>
      <c r="N1290" s="219"/>
      <c r="O1290" s="219"/>
      <c r="P1290" s="219"/>
      <c r="Q1290" s="219"/>
      <c r="R1290" s="220"/>
      <c r="S1290" s="220"/>
      <c r="T1290" s="220"/>
      <c r="U1290" s="220"/>
      <c r="V1290" s="220"/>
      <c r="W1290" s="220"/>
      <c r="X1290" s="220"/>
      <c r="Y1290" s="220"/>
      <c r="Z1290" s="210"/>
      <c r="AA1290" s="210"/>
      <c r="AB1290" s="210"/>
      <c r="AC1290" s="210"/>
      <c r="AD1290" s="210"/>
      <c r="AE1290" s="210"/>
      <c r="AF1290" s="210"/>
      <c r="AG1290" s="210" t="s">
        <v>331</v>
      </c>
      <c r="AH1290" s="210">
        <v>0</v>
      </c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3" x14ac:dyDescent="0.2">
      <c r="A1291" s="217"/>
      <c r="B1291" s="218"/>
      <c r="C1291" s="256" t="s">
        <v>1577</v>
      </c>
      <c r="D1291" s="221"/>
      <c r="E1291" s="222">
        <v>9</v>
      </c>
      <c r="F1291" s="220"/>
      <c r="G1291" s="220"/>
      <c r="H1291" s="220"/>
      <c r="I1291" s="220"/>
      <c r="J1291" s="220"/>
      <c r="K1291" s="220"/>
      <c r="L1291" s="220"/>
      <c r="M1291" s="220"/>
      <c r="N1291" s="219"/>
      <c r="O1291" s="219"/>
      <c r="P1291" s="219"/>
      <c r="Q1291" s="219"/>
      <c r="R1291" s="220"/>
      <c r="S1291" s="220"/>
      <c r="T1291" s="220"/>
      <c r="U1291" s="220"/>
      <c r="V1291" s="220"/>
      <c r="W1291" s="220"/>
      <c r="X1291" s="220"/>
      <c r="Y1291" s="220"/>
      <c r="Z1291" s="210"/>
      <c r="AA1291" s="210"/>
      <c r="AB1291" s="210"/>
      <c r="AC1291" s="210"/>
      <c r="AD1291" s="210"/>
      <c r="AE1291" s="210"/>
      <c r="AF1291" s="210"/>
      <c r="AG1291" s="210" t="s">
        <v>331</v>
      </c>
      <c r="AH1291" s="210">
        <v>0</v>
      </c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3" x14ac:dyDescent="0.2">
      <c r="A1292" s="217"/>
      <c r="B1292" s="218"/>
      <c r="C1292" s="256" t="s">
        <v>1578</v>
      </c>
      <c r="D1292" s="221"/>
      <c r="E1292" s="222">
        <v>16.52</v>
      </c>
      <c r="F1292" s="220"/>
      <c r="G1292" s="220"/>
      <c r="H1292" s="220"/>
      <c r="I1292" s="220"/>
      <c r="J1292" s="220"/>
      <c r="K1292" s="220"/>
      <c r="L1292" s="220"/>
      <c r="M1292" s="220"/>
      <c r="N1292" s="219"/>
      <c r="O1292" s="219"/>
      <c r="P1292" s="219"/>
      <c r="Q1292" s="219"/>
      <c r="R1292" s="220"/>
      <c r="S1292" s="220"/>
      <c r="T1292" s="220"/>
      <c r="U1292" s="220"/>
      <c r="V1292" s="220"/>
      <c r="W1292" s="220"/>
      <c r="X1292" s="220"/>
      <c r="Y1292" s="220"/>
      <c r="Z1292" s="210"/>
      <c r="AA1292" s="210"/>
      <c r="AB1292" s="210"/>
      <c r="AC1292" s="210"/>
      <c r="AD1292" s="210"/>
      <c r="AE1292" s="210"/>
      <c r="AF1292" s="210"/>
      <c r="AG1292" s="210" t="s">
        <v>331</v>
      </c>
      <c r="AH1292" s="210">
        <v>0</v>
      </c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3" x14ac:dyDescent="0.2">
      <c r="A1293" s="217"/>
      <c r="B1293" s="218"/>
      <c r="C1293" s="256" t="s">
        <v>1579</v>
      </c>
      <c r="D1293" s="221"/>
      <c r="E1293" s="222">
        <v>30.7</v>
      </c>
      <c r="F1293" s="220"/>
      <c r="G1293" s="220"/>
      <c r="H1293" s="220"/>
      <c r="I1293" s="220"/>
      <c r="J1293" s="220"/>
      <c r="K1293" s="220"/>
      <c r="L1293" s="220"/>
      <c r="M1293" s="220"/>
      <c r="N1293" s="219"/>
      <c r="O1293" s="219"/>
      <c r="P1293" s="219"/>
      <c r="Q1293" s="219"/>
      <c r="R1293" s="220"/>
      <c r="S1293" s="220"/>
      <c r="T1293" s="220"/>
      <c r="U1293" s="220"/>
      <c r="V1293" s="220"/>
      <c r="W1293" s="220"/>
      <c r="X1293" s="220"/>
      <c r="Y1293" s="220"/>
      <c r="Z1293" s="210"/>
      <c r="AA1293" s="210"/>
      <c r="AB1293" s="210"/>
      <c r="AC1293" s="210"/>
      <c r="AD1293" s="210"/>
      <c r="AE1293" s="210"/>
      <c r="AF1293" s="210"/>
      <c r="AG1293" s="210" t="s">
        <v>331</v>
      </c>
      <c r="AH1293" s="210">
        <v>0</v>
      </c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3" x14ac:dyDescent="0.2">
      <c r="A1294" s="217"/>
      <c r="B1294" s="218"/>
      <c r="C1294" s="256" t="s">
        <v>1419</v>
      </c>
      <c r="D1294" s="221"/>
      <c r="E1294" s="222">
        <v>26</v>
      </c>
      <c r="F1294" s="220"/>
      <c r="G1294" s="220"/>
      <c r="H1294" s="220"/>
      <c r="I1294" s="220"/>
      <c r="J1294" s="220"/>
      <c r="K1294" s="220"/>
      <c r="L1294" s="220"/>
      <c r="M1294" s="220"/>
      <c r="N1294" s="219"/>
      <c r="O1294" s="219"/>
      <c r="P1294" s="219"/>
      <c r="Q1294" s="219"/>
      <c r="R1294" s="220"/>
      <c r="S1294" s="220"/>
      <c r="T1294" s="220"/>
      <c r="U1294" s="220"/>
      <c r="V1294" s="220"/>
      <c r="W1294" s="220"/>
      <c r="X1294" s="220"/>
      <c r="Y1294" s="220"/>
      <c r="Z1294" s="210"/>
      <c r="AA1294" s="210"/>
      <c r="AB1294" s="210"/>
      <c r="AC1294" s="210"/>
      <c r="AD1294" s="210"/>
      <c r="AE1294" s="210"/>
      <c r="AF1294" s="210"/>
      <c r="AG1294" s="210" t="s">
        <v>331</v>
      </c>
      <c r="AH1294" s="210">
        <v>0</v>
      </c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3" x14ac:dyDescent="0.2">
      <c r="A1295" s="217"/>
      <c r="B1295" s="218"/>
      <c r="C1295" s="256" t="s">
        <v>1435</v>
      </c>
      <c r="D1295" s="221"/>
      <c r="E1295" s="222">
        <v>7.82</v>
      </c>
      <c r="F1295" s="220"/>
      <c r="G1295" s="220"/>
      <c r="H1295" s="220"/>
      <c r="I1295" s="220"/>
      <c r="J1295" s="220"/>
      <c r="K1295" s="220"/>
      <c r="L1295" s="220"/>
      <c r="M1295" s="220"/>
      <c r="N1295" s="219"/>
      <c r="O1295" s="219"/>
      <c r="P1295" s="219"/>
      <c r="Q1295" s="219"/>
      <c r="R1295" s="220"/>
      <c r="S1295" s="220"/>
      <c r="T1295" s="220"/>
      <c r="U1295" s="220"/>
      <c r="V1295" s="220"/>
      <c r="W1295" s="220"/>
      <c r="X1295" s="220"/>
      <c r="Y1295" s="220"/>
      <c r="Z1295" s="210"/>
      <c r="AA1295" s="210"/>
      <c r="AB1295" s="210"/>
      <c r="AC1295" s="210"/>
      <c r="AD1295" s="210"/>
      <c r="AE1295" s="210"/>
      <c r="AF1295" s="210"/>
      <c r="AG1295" s="210" t="s">
        <v>331</v>
      </c>
      <c r="AH1295" s="210">
        <v>0</v>
      </c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ht="22.5" outlineLevel="1" x14ac:dyDescent="0.2">
      <c r="A1296" s="235">
        <v>240</v>
      </c>
      <c r="B1296" s="236" t="s">
        <v>1580</v>
      </c>
      <c r="C1296" s="254" t="s">
        <v>1581</v>
      </c>
      <c r="D1296" s="237" t="s">
        <v>392</v>
      </c>
      <c r="E1296" s="238">
        <v>175.28700000000001</v>
      </c>
      <c r="F1296" s="239"/>
      <c r="G1296" s="240">
        <f>ROUND(E1296*F1296,2)</f>
        <v>0</v>
      </c>
      <c r="H1296" s="239"/>
      <c r="I1296" s="240">
        <f>ROUND(E1296*H1296,2)</f>
        <v>0</v>
      </c>
      <c r="J1296" s="239"/>
      <c r="K1296" s="240">
        <f>ROUND(E1296*J1296,2)</f>
        <v>0</v>
      </c>
      <c r="L1296" s="240">
        <v>21</v>
      </c>
      <c r="M1296" s="240">
        <f>G1296*(1+L1296/100)</f>
        <v>0</v>
      </c>
      <c r="N1296" s="238">
        <v>1.6999999999999999E-3</v>
      </c>
      <c r="O1296" s="238">
        <f>ROUND(E1296*N1296,2)</f>
        <v>0.3</v>
      </c>
      <c r="P1296" s="238">
        <v>0</v>
      </c>
      <c r="Q1296" s="238">
        <f>ROUND(E1296*P1296,2)</f>
        <v>0</v>
      </c>
      <c r="R1296" s="240" t="s">
        <v>385</v>
      </c>
      <c r="S1296" s="240" t="s">
        <v>324</v>
      </c>
      <c r="T1296" s="241" t="s">
        <v>324</v>
      </c>
      <c r="U1296" s="220">
        <v>0</v>
      </c>
      <c r="V1296" s="220">
        <f>ROUND(E1296*U1296,2)</f>
        <v>0</v>
      </c>
      <c r="W1296" s="220"/>
      <c r="X1296" s="220" t="s">
        <v>386</v>
      </c>
      <c r="Y1296" s="220" t="s">
        <v>651</v>
      </c>
      <c r="Z1296" s="210"/>
      <c r="AA1296" s="210"/>
      <c r="AB1296" s="210"/>
      <c r="AC1296" s="210"/>
      <c r="AD1296" s="210"/>
      <c r="AE1296" s="210"/>
      <c r="AF1296" s="210"/>
      <c r="AG1296" s="210" t="s">
        <v>652</v>
      </c>
      <c r="AH1296" s="210"/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2" x14ac:dyDescent="0.2">
      <c r="A1297" s="217"/>
      <c r="B1297" s="218"/>
      <c r="C1297" s="256" t="s">
        <v>1582</v>
      </c>
      <c r="D1297" s="221"/>
      <c r="E1297" s="222">
        <v>171.85</v>
      </c>
      <c r="F1297" s="220"/>
      <c r="G1297" s="220"/>
      <c r="H1297" s="220"/>
      <c r="I1297" s="220"/>
      <c r="J1297" s="220"/>
      <c r="K1297" s="220"/>
      <c r="L1297" s="220"/>
      <c r="M1297" s="220"/>
      <c r="N1297" s="219"/>
      <c r="O1297" s="219"/>
      <c r="P1297" s="219"/>
      <c r="Q1297" s="219"/>
      <c r="R1297" s="220"/>
      <c r="S1297" s="220"/>
      <c r="T1297" s="220"/>
      <c r="U1297" s="220"/>
      <c r="V1297" s="220"/>
      <c r="W1297" s="220"/>
      <c r="X1297" s="220"/>
      <c r="Y1297" s="220"/>
      <c r="Z1297" s="210"/>
      <c r="AA1297" s="210"/>
      <c r="AB1297" s="210"/>
      <c r="AC1297" s="210"/>
      <c r="AD1297" s="210"/>
      <c r="AE1297" s="210"/>
      <c r="AF1297" s="210"/>
      <c r="AG1297" s="210" t="s">
        <v>331</v>
      </c>
      <c r="AH1297" s="210">
        <v>0</v>
      </c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3" x14ac:dyDescent="0.2">
      <c r="A1298" s="217"/>
      <c r="B1298" s="218"/>
      <c r="C1298" s="260" t="s">
        <v>1492</v>
      </c>
      <c r="D1298" s="223"/>
      <c r="E1298" s="224">
        <v>3.4369999999999998</v>
      </c>
      <c r="F1298" s="220"/>
      <c r="G1298" s="220"/>
      <c r="H1298" s="220"/>
      <c r="I1298" s="220"/>
      <c r="J1298" s="220"/>
      <c r="K1298" s="220"/>
      <c r="L1298" s="220"/>
      <c r="M1298" s="220"/>
      <c r="N1298" s="219"/>
      <c r="O1298" s="219"/>
      <c r="P1298" s="219"/>
      <c r="Q1298" s="219"/>
      <c r="R1298" s="220"/>
      <c r="S1298" s="220"/>
      <c r="T1298" s="220"/>
      <c r="U1298" s="220"/>
      <c r="V1298" s="220"/>
      <c r="W1298" s="220"/>
      <c r="X1298" s="220"/>
      <c r="Y1298" s="220"/>
      <c r="Z1298" s="210"/>
      <c r="AA1298" s="210"/>
      <c r="AB1298" s="210"/>
      <c r="AC1298" s="210"/>
      <c r="AD1298" s="210"/>
      <c r="AE1298" s="210"/>
      <c r="AF1298" s="210"/>
      <c r="AG1298" s="210" t="s">
        <v>331</v>
      </c>
      <c r="AH1298" s="210">
        <v>4</v>
      </c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outlineLevel="1" x14ac:dyDescent="0.2">
      <c r="A1299" s="235">
        <v>241</v>
      </c>
      <c r="B1299" s="236" t="s">
        <v>1583</v>
      </c>
      <c r="C1299" s="254" t="s">
        <v>1584</v>
      </c>
      <c r="D1299" s="237" t="s">
        <v>392</v>
      </c>
      <c r="E1299" s="238">
        <v>269.95</v>
      </c>
      <c r="F1299" s="239"/>
      <c r="G1299" s="240">
        <f>ROUND(E1299*F1299,2)</f>
        <v>0</v>
      </c>
      <c r="H1299" s="239"/>
      <c r="I1299" s="240">
        <f>ROUND(E1299*H1299,2)</f>
        <v>0</v>
      </c>
      <c r="J1299" s="239"/>
      <c r="K1299" s="240">
        <f>ROUND(E1299*J1299,2)</f>
        <v>0</v>
      </c>
      <c r="L1299" s="240">
        <v>21</v>
      </c>
      <c r="M1299" s="240">
        <f>G1299*(1+L1299/100)</f>
        <v>0</v>
      </c>
      <c r="N1299" s="238">
        <v>6.0000000000000002E-5</v>
      </c>
      <c r="O1299" s="238">
        <f>ROUND(E1299*N1299,2)</f>
        <v>0.02</v>
      </c>
      <c r="P1299" s="238">
        <v>0</v>
      </c>
      <c r="Q1299" s="238">
        <f>ROUND(E1299*P1299,2)</f>
        <v>0</v>
      </c>
      <c r="R1299" s="240" t="s">
        <v>1482</v>
      </c>
      <c r="S1299" s="240" t="s">
        <v>324</v>
      </c>
      <c r="T1299" s="241" t="s">
        <v>324</v>
      </c>
      <c r="U1299" s="220">
        <v>0.09</v>
      </c>
      <c r="V1299" s="220">
        <f>ROUND(E1299*U1299,2)</f>
        <v>24.3</v>
      </c>
      <c r="W1299" s="220"/>
      <c r="X1299" s="220" t="s">
        <v>325</v>
      </c>
      <c r="Y1299" s="220" t="s">
        <v>326</v>
      </c>
      <c r="Z1299" s="210"/>
      <c r="AA1299" s="210"/>
      <c r="AB1299" s="210"/>
      <c r="AC1299" s="210"/>
      <c r="AD1299" s="210"/>
      <c r="AE1299" s="210"/>
      <c r="AF1299" s="210"/>
      <c r="AG1299" s="210" t="s">
        <v>327</v>
      </c>
      <c r="AH1299" s="210"/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outlineLevel="2" x14ac:dyDescent="0.2">
      <c r="A1300" s="217"/>
      <c r="B1300" s="218"/>
      <c r="C1300" s="256" t="s">
        <v>1585</v>
      </c>
      <c r="D1300" s="221"/>
      <c r="E1300" s="222">
        <v>269.95</v>
      </c>
      <c r="F1300" s="220"/>
      <c r="G1300" s="220"/>
      <c r="H1300" s="220"/>
      <c r="I1300" s="220"/>
      <c r="J1300" s="220"/>
      <c r="K1300" s="220"/>
      <c r="L1300" s="220"/>
      <c r="M1300" s="220"/>
      <c r="N1300" s="219"/>
      <c r="O1300" s="219"/>
      <c r="P1300" s="219"/>
      <c r="Q1300" s="219"/>
      <c r="R1300" s="220"/>
      <c r="S1300" s="220"/>
      <c r="T1300" s="220"/>
      <c r="U1300" s="220"/>
      <c r="V1300" s="220"/>
      <c r="W1300" s="220"/>
      <c r="X1300" s="220"/>
      <c r="Y1300" s="220"/>
      <c r="Z1300" s="210"/>
      <c r="AA1300" s="210"/>
      <c r="AB1300" s="210"/>
      <c r="AC1300" s="210"/>
      <c r="AD1300" s="210"/>
      <c r="AE1300" s="210"/>
      <c r="AF1300" s="210"/>
      <c r="AG1300" s="210" t="s">
        <v>331</v>
      </c>
      <c r="AH1300" s="210">
        <v>0</v>
      </c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ht="22.5" outlineLevel="1" x14ac:dyDescent="0.2">
      <c r="A1301" s="235">
        <v>242</v>
      </c>
      <c r="B1301" s="236" t="s">
        <v>1586</v>
      </c>
      <c r="C1301" s="254" t="s">
        <v>1587</v>
      </c>
      <c r="D1301" s="237" t="s">
        <v>392</v>
      </c>
      <c r="E1301" s="238">
        <v>275.34899999999999</v>
      </c>
      <c r="F1301" s="239"/>
      <c r="G1301" s="240">
        <f>ROUND(E1301*F1301,2)</f>
        <v>0</v>
      </c>
      <c r="H1301" s="239"/>
      <c r="I1301" s="240">
        <f>ROUND(E1301*H1301,2)</f>
        <v>0</v>
      </c>
      <c r="J1301" s="239"/>
      <c r="K1301" s="240">
        <f>ROUND(E1301*J1301,2)</f>
        <v>0</v>
      </c>
      <c r="L1301" s="240">
        <v>21</v>
      </c>
      <c r="M1301" s="240">
        <f>G1301*(1+L1301/100)</f>
        <v>0</v>
      </c>
      <c r="N1301" s="238">
        <v>2.5000000000000001E-3</v>
      </c>
      <c r="O1301" s="238">
        <f>ROUND(E1301*N1301,2)</f>
        <v>0.69</v>
      </c>
      <c r="P1301" s="238">
        <v>0</v>
      </c>
      <c r="Q1301" s="238">
        <f>ROUND(E1301*P1301,2)</f>
        <v>0</v>
      </c>
      <c r="R1301" s="240" t="s">
        <v>385</v>
      </c>
      <c r="S1301" s="240" t="s">
        <v>324</v>
      </c>
      <c r="T1301" s="241" t="s">
        <v>324</v>
      </c>
      <c r="U1301" s="220">
        <v>0</v>
      </c>
      <c r="V1301" s="220">
        <f>ROUND(E1301*U1301,2)</f>
        <v>0</v>
      </c>
      <c r="W1301" s="220"/>
      <c r="X1301" s="220" t="s">
        <v>386</v>
      </c>
      <c r="Y1301" s="220" t="s">
        <v>651</v>
      </c>
      <c r="Z1301" s="210"/>
      <c r="AA1301" s="210"/>
      <c r="AB1301" s="210"/>
      <c r="AC1301" s="210"/>
      <c r="AD1301" s="210"/>
      <c r="AE1301" s="210"/>
      <c r="AF1301" s="210"/>
      <c r="AG1301" s="210" t="s">
        <v>652</v>
      </c>
      <c r="AH1301" s="210"/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outlineLevel="2" x14ac:dyDescent="0.2">
      <c r="A1302" s="217"/>
      <c r="B1302" s="218"/>
      <c r="C1302" s="256" t="s">
        <v>1588</v>
      </c>
      <c r="D1302" s="221"/>
      <c r="E1302" s="222">
        <v>269.95</v>
      </c>
      <c r="F1302" s="220"/>
      <c r="G1302" s="220"/>
      <c r="H1302" s="220"/>
      <c r="I1302" s="220"/>
      <c r="J1302" s="220"/>
      <c r="K1302" s="220"/>
      <c r="L1302" s="220"/>
      <c r="M1302" s="220"/>
      <c r="N1302" s="219"/>
      <c r="O1302" s="219"/>
      <c r="P1302" s="219"/>
      <c r="Q1302" s="219"/>
      <c r="R1302" s="220"/>
      <c r="S1302" s="220"/>
      <c r="T1302" s="220"/>
      <c r="U1302" s="220"/>
      <c r="V1302" s="220"/>
      <c r="W1302" s="220"/>
      <c r="X1302" s="220"/>
      <c r="Y1302" s="220"/>
      <c r="Z1302" s="210"/>
      <c r="AA1302" s="210"/>
      <c r="AB1302" s="210"/>
      <c r="AC1302" s="210"/>
      <c r="AD1302" s="210"/>
      <c r="AE1302" s="210"/>
      <c r="AF1302" s="210"/>
      <c r="AG1302" s="210" t="s">
        <v>331</v>
      </c>
      <c r="AH1302" s="210">
        <v>0</v>
      </c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outlineLevel="3" x14ac:dyDescent="0.2">
      <c r="A1303" s="217"/>
      <c r="B1303" s="218"/>
      <c r="C1303" s="260" t="s">
        <v>1492</v>
      </c>
      <c r="D1303" s="223"/>
      <c r="E1303" s="224">
        <v>5.399</v>
      </c>
      <c r="F1303" s="220"/>
      <c r="G1303" s="220"/>
      <c r="H1303" s="220"/>
      <c r="I1303" s="220"/>
      <c r="J1303" s="220"/>
      <c r="K1303" s="220"/>
      <c r="L1303" s="220"/>
      <c r="M1303" s="220"/>
      <c r="N1303" s="219"/>
      <c r="O1303" s="219"/>
      <c r="P1303" s="219"/>
      <c r="Q1303" s="219"/>
      <c r="R1303" s="220"/>
      <c r="S1303" s="220"/>
      <c r="T1303" s="220"/>
      <c r="U1303" s="220"/>
      <c r="V1303" s="220"/>
      <c r="W1303" s="220"/>
      <c r="X1303" s="220"/>
      <c r="Y1303" s="220"/>
      <c r="Z1303" s="210"/>
      <c r="AA1303" s="210"/>
      <c r="AB1303" s="210"/>
      <c r="AC1303" s="210"/>
      <c r="AD1303" s="210"/>
      <c r="AE1303" s="210"/>
      <c r="AF1303" s="210"/>
      <c r="AG1303" s="210" t="s">
        <v>331</v>
      </c>
      <c r="AH1303" s="210">
        <v>4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3" x14ac:dyDescent="0.2">
      <c r="A1304" s="217"/>
      <c r="B1304" s="218"/>
      <c r="C1304" s="261" t="s">
        <v>421</v>
      </c>
      <c r="D1304" s="225"/>
      <c r="E1304" s="226">
        <v>275.34899999999999</v>
      </c>
      <c r="F1304" s="220"/>
      <c r="G1304" s="220"/>
      <c r="H1304" s="220"/>
      <c r="I1304" s="220"/>
      <c r="J1304" s="220"/>
      <c r="K1304" s="220"/>
      <c r="L1304" s="220"/>
      <c r="M1304" s="220"/>
      <c r="N1304" s="219"/>
      <c r="O1304" s="219"/>
      <c r="P1304" s="219"/>
      <c r="Q1304" s="219"/>
      <c r="R1304" s="220"/>
      <c r="S1304" s="220"/>
      <c r="T1304" s="220"/>
      <c r="U1304" s="220"/>
      <c r="V1304" s="220"/>
      <c r="W1304" s="220"/>
      <c r="X1304" s="220"/>
      <c r="Y1304" s="220"/>
      <c r="Z1304" s="210"/>
      <c r="AA1304" s="210"/>
      <c r="AB1304" s="210"/>
      <c r="AC1304" s="210"/>
      <c r="AD1304" s="210"/>
      <c r="AE1304" s="210"/>
      <c r="AF1304" s="210"/>
      <c r="AG1304" s="210" t="s">
        <v>331</v>
      </c>
      <c r="AH1304" s="210">
        <v>1</v>
      </c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ht="22.5" outlineLevel="1" x14ac:dyDescent="0.2">
      <c r="A1305" s="235">
        <v>243</v>
      </c>
      <c r="B1305" s="236" t="s">
        <v>1589</v>
      </c>
      <c r="C1305" s="254" t="s">
        <v>1590</v>
      </c>
      <c r="D1305" s="237" t="s">
        <v>392</v>
      </c>
      <c r="E1305" s="238">
        <v>243.4725</v>
      </c>
      <c r="F1305" s="239"/>
      <c r="G1305" s="240">
        <f>ROUND(E1305*F1305,2)</f>
        <v>0</v>
      </c>
      <c r="H1305" s="239"/>
      <c r="I1305" s="240">
        <f>ROUND(E1305*H1305,2)</f>
        <v>0</v>
      </c>
      <c r="J1305" s="239"/>
      <c r="K1305" s="240">
        <f>ROUND(E1305*J1305,2)</f>
        <v>0</v>
      </c>
      <c r="L1305" s="240">
        <v>21</v>
      </c>
      <c r="M1305" s="240">
        <f>G1305*(1+L1305/100)</f>
        <v>0</v>
      </c>
      <c r="N1305" s="238">
        <v>1.0000000000000001E-5</v>
      </c>
      <c r="O1305" s="238">
        <f>ROUND(E1305*N1305,2)</f>
        <v>0</v>
      </c>
      <c r="P1305" s="238">
        <v>0</v>
      </c>
      <c r="Q1305" s="238">
        <f>ROUND(E1305*P1305,2)</f>
        <v>0</v>
      </c>
      <c r="R1305" s="240" t="s">
        <v>1482</v>
      </c>
      <c r="S1305" s="240" t="s">
        <v>324</v>
      </c>
      <c r="T1305" s="241" t="s">
        <v>324</v>
      </c>
      <c r="U1305" s="220">
        <v>0.2</v>
      </c>
      <c r="V1305" s="220">
        <f>ROUND(E1305*U1305,2)</f>
        <v>48.69</v>
      </c>
      <c r="W1305" s="220"/>
      <c r="X1305" s="220" t="s">
        <v>325</v>
      </c>
      <c r="Y1305" s="220" t="s">
        <v>651</v>
      </c>
      <c r="Z1305" s="210"/>
      <c r="AA1305" s="210"/>
      <c r="AB1305" s="210"/>
      <c r="AC1305" s="210"/>
      <c r="AD1305" s="210"/>
      <c r="AE1305" s="210"/>
      <c r="AF1305" s="210"/>
      <c r="AG1305" s="210" t="s">
        <v>335</v>
      </c>
      <c r="AH1305" s="210"/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2" x14ac:dyDescent="0.2">
      <c r="A1306" s="217"/>
      <c r="B1306" s="218"/>
      <c r="C1306" s="256" t="s">
        <v>1591</v>
      </c>
      <c r="D1306" s="221"/>
      <c r="E1306" s="222">
        <v>13.95</v>
      </c>
      <c r="F1306" s="220"/>
      <c r="G1306" s="220"/>
      <c r="H1306" s="220"/>
      <c r="I1306" s="220"/>
      <c r="J1306" s="220"/>
      <c r="K1306" s="220"/>
      <c r="L1306" s="220"/>
      <c r="M1306" s="220"/>
      <c r="N1306" s="219"/>
      <c r="O1306" s="219"/>
      <c r="P1306" s="219"/>
      <c r="Q1306" s="219"/>
      <c r="R1306" s="220"/>
      <c r="S1306" s="220"/>
      <c r="T1306" s="220"/>
      <c r="U1306" s="220"/>
      <c r="V1306" s="220"/>
      <c r="W1306" s="220"/>
      <c r="X1306" s="220"/>
      <c r="Y1306" s="220"/>
      <c r="Z1306" s="210"/>
      <c r="AA1306" s="210"/>
      <c r="AB1306" s="210"/>
      <c r="AC1306" s="210"/>
      <c r="AD1306" s="210"/>
      <c r="AE1306" s="210"/>
      <c r="AF1306" s="210"/>
      <c r="AG1306" s="210" t="s">
        <v>331</v>
      </c>
      <c r="AH1306" s="210">
        <v>0</v>
      </c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3" x14ac:dyDescent="0.2">
      <c r="A1307" s="217"/>
      <c r="B1307" s="218"/>
      <c r="C1307" s="256" t="s">
        <v>1592</v>
      </c>
      <c r="D1307" s="221"/>
      <c r="E1307" s="222">
        <v>229.52250000000001</v>
      </c>
      <c r="F1307" s="220"/>
      <c r="G1307" s="220"/>
      <c r="H1307" s="220"/>
      <c r="I1307" s="220"/>
      <c r="J1307" s="220"/>
      <c r="K1307" s="220"/>
      <c r="L1307" s="220"/>
      <c r="M1307" s="220"/>
      <c r="N1307" s="219"/>
      <c r="O1307" s="219"/>
      <c r="P1307" s="219"/>
      <c r="Q1307" s="219"/>
      <c r="R1307" s="220"/>
      <c r="S1307" s="220"/>
      <c r="T1307" s="220"/>
      <c r="U1307" s="220"/>
      <c r="V1307" s="220"/>
      <c r="W1307" s="220"/>
      <c r="X1307" s="220"/>
      <c r="Y1307" s="220"/>
      <c r="Z1307" s="210"/>
      <c r="AA1307" s="210"/>
      <c r="AB1307" s="210"/>
      <c r="AC1307" s="210"/>
      <c r="AD1307" s="210"/>
      <c r="AE1307" s="210"/>
      <c r="AF1307" s="210"/>
      <c r="AG1307" s="210" t="s">
        <v>331</v>
      </c>
      <c r="AH1307" s="210">
        <v>0</v>
      </c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ht="22.5" outlineLevel="1" x14ac:dyDescent="0.2">
      <c r="A1308" s="235">
        <v>244</v>
      </c>
      <c r="B1308" s="236" t="s">
        <v>1593</v>
      </c>
      <c r="C1308" s="254" t="s">
        <v>1594</v>
      </c>
      <c r="D1308" s="237" t="s">
        <v>392</v>
      </c>
      <c r="E1308" s="238">
        <v>496.69920000000002</v>
      </c>
      <c r="F1308" s="239"/>
      <c r="G1308" s="240">
        <f>ROUND(E1308*F1308,2)</f>
        <v>0</v>
      </c>
      <c r="H1308" s="239"/>
      <c r="I1308" s="240">
        <f>ROUND(E1308*H1308,2)</f>
        <v>0</v>
      </c>
      <c r="J1308" s="239"/>
      <c r="K1308" s="240">
        <f>ROUND(E1308*J1308,2)</f>
        <v>0</v>
      </c>
      <c r="L1308" s="240">
        <v>21</v>
      </c>
      <c r="M1308" s="240">
        <f>G1308*(1+L1308/100)</f>
        <v>0</v>
      </c>
      <c r="N1308" s="238">
        <v>4.4999999999999997E-3</v>
      </c>
      <c r="O1308" s="238">
        <f>ROUND(E1308*N1308,2)</f>
        <v>2.2400000000000002</v>
      </c>
      <c r="P1308" s="238">
        <v>0</v>
      </c>
      <c r="Q1308" s="238">
        <f>ROUND(E1308*P1308,2)</f>
        <v>0</v>
      </c>
      <c r="R1308" s="240" t="s">
        <v>385</v>
      </c>
      <c r="S1308" s="240" t="s">
        <v>324</v>
      </c>
      <c r="T1308" s="241" t="s">
        <v>324</v>
      </c>
      <c r="U1308" s="220">
        <v>0</v>
      </c>
      <c r="V1308" s="220">
        <f>ROUND(E1308*U1308,2)</f>
        <v>0</v>
      </c>
      <c r="W1308" s="220"/>
      <c r="X1308" s="220" t="s">
        <v>386</v>
      </c>
      <c r="Y1308" s="220" t="s">
        <v>651</v>
      </c>
      <c r="Z1308" s="210"/>
      <c r="AA1308" s="210"/>
      <c r="AB1308" s="210"/>
      <c r="AC1308" s="210"/>
      <c r="AD1308" s="210"/>
      <c r="AE1308" s="210"/>
      <c r="AF1308" s="210"/>
      <c r="AG1308" s="210" t="s">
        <v>652</v>
      </c>
      <c r="AH1308" s="210"/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2" x14ac:dyDescent="0.2">
      <c r="A1309" s="217"/>
      <c r="B1309" s="218"/>
      <c r="C1309" s="256" t="s">
        <v>1595</v>
      </c>
      <c r="D1309" s="221"/>
      <c r="E1309" s="222">
        <v>27.9</v>
      </c>
      <c r="F1309" s="220"/>
      <c r="G1309" s="220"/>
      <c r="H1309" s="220"/>
      <c r="I1309" s="220"/>
      <c r="J1309" s="220"/>
      <c r="K1309" s="220"/>
      <c r="L1309" s="220"/>
      <c r="M1309" s="220"/>
      <c r="N1309" s="219"/>
      <c r="O1309" s="219"/>
      <c r="P1309" s="219"/>
      <c r="Q1309" s="219"/>
      <c r="R1309" s="220"/>
      <c r="S1309" s="220"/>
      <c r="T1309" s="220"/>
      <c r="U1309" s="220"/>
      <c r="V1309" s="220"/>
      <c r="W1309" s="220"/>
      <c r="X1309" s="220"/>
      <c r="Y1309" s="220"/>
      <c r="Z1309" s="210"/>
      <c r="AA1309" s="210"/>
      <c r="AB1309" s="210"/>
      <c r="AC1309" s="210"/>
      <c r="AD1309" s="210"/>
      <c r="AE1309" s="210"/>
      <c r="AF1309" s="210"/>
      <c r="AG1309" s="210" t="s">
        <v>331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3" x14ac:dyDescent="0.2">
      <c r="A1310" s="217"/>
      <c r="B1310" s="218"/>
      <c r="C1310" s="256" t="s">
        <v>1596</v>
      </c>
      <c r="D1310" s="221"/>
      <c r="E1310" s="222">
        <v>459.06</v>
      </c>
      <c r="F1310" s="220"/>
      <c r="G1310" s="220"/>
      <c r="H1310" s="220"/>
      <c r="I1310" s="220"/>
      <c r="J1310" s="220"/>
      <c r="K1310" s="220"/>
      <c r="L1310" s="220"/>
      <c r="M1310" s="220"/>
      <c r="N1310" s="219"/>
      <c r="O1310" s="219"/>
      <c r="P1310" s="219"/>
      <c r="Q1310" s="219"/>
      <c r="R1310" s="220"/>
      <c r="S1310" s="220"/>
      <c r="T1310" s="220"/>
      <c r="U1310" s="220"/>
      <c r="V1310" s="220"/>
      <c r="W1310" s="220"/>
      <c r="X1310" s="220"/>
      <c r="Y1310" s="220"/>
      <c r="Z1310" s="210"/>
      <c r="AA1310" s="210"/>
      <c r="AB1310" s="210"/>
      <c r="AC1310" s="210"/>
      <c r="AD1310" s="210"/>
      <c r="AE1310" s="210"/>
      <c r="AF1310" s="210"/>
      <c r="AG1310" s="210" t="s">
        <v>331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3" x14ac:dyDescent="0.2">
      <c r="A1311" s="217"/>
      <c r="B1311" s="218"/>
      <c r="C1311" s="260" t="s">
        <v>1492</v>
      </c>
      <c r="D1311" s="223"/>
      <c r="E1311" s="224">
        <v>9.7392000000000003</v>
      </c>
      <c r="F1311" s="220"/>
      <c r="G1311" s="220"/>
      <c r="H1311" s="220"/>
      <c r="I1311" s="220"/>
      <c r="J1311" s="220"/>
      <c r="K1311" s="220"/>
      <c r="L1311" s="220"/>
      <c r="M1311" s="220"/>
      <c r="N1311" s="219"/>
      <c r="O1311" s="219"/>
      <c r="P1311" s="219"/>
      <c r="Q1311" s="219"/>
      <c r="R1311" s="220"/>
      <c r="S1311" s="220"/>
      <c r="T1311" s="220"/>
      <c r="U1311" s="220"/>
      <c r="V1311" s="220"/>
      <c r="W1311" s="220"/>
      <c r="X1311" s="220"/>
      <c r="Y1311" s="220"/>
      <c r="Z1311" s="210"/>
      <c r="AA1311" s="210"/>
      <c r="AB1311" s="210"/>
      <c r="AC1311" s="210"/>
      <c r="AD1311" s="210"/>
      <c r="AE1311" s="210"/>
      <c r="AF1311" s="210"/>
      <c r="AG1311" s="210" t="s">
        <v>331</v>
      </c>
      <c r="AH1311" s="210">
        <v>4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1" x14ac:dyDescent="0.2">
      <c r="A1312" s="235">
        <v>245</v>
      </c>
      <c r="B1312" s="236" t="s">
        <v>1597</v>
      </c>
      <c r="C1312" s="254" t="s">
        <v>1598</v>
      </c>
      <c r="D1312" s="237" t="s">
        <v>392</v>
      </c>
      <c r="E1312" s="238">
        <v>564.04250000000002</v>
      </c>
      <c r="F1312" s="239"/>
      <c r="G1312" s="240">
        <f>ROUND(E1312*F1312,2)</f>
        <v>0</v>
      </c>
      <c r="H1312" s="239"/>
      <c r="I1312" s="240">
        <f>ROUND(E1312*H1312,2)</f>
        <v>0</v>
      </c>
      <c r="J1312" s="239"/>
      <c r="K1312" s="240">
        <f>ROUND(E1312*J1312,2)</f>
        <v>0</v>
      </c>
      <c r="L1312" s="240">
        <v>21</v>
      </c>
      <c r="M1312" s="240">
        <f>G1312*(1+L1312/100)</f>
        <v>0</v>
      </c>
      <c r="N1312" s="238">
        <v>6.0000000000000002E-5</v>
      </c>
      <c r="O1312" s="238">
        <f>ROUND(E1312*N1312,2)</f>
        <v>0.03</v>
      </c>
      <c r="P1312" s="238">
        <v>0</v>
      </c>
      <c r="Q1312" s="238">
        <f>ROUND(E1312*P1312,2)</f>
        <v>0</v>
      </c>
      <c r="R1312" s="240" t="s">
        <v>1482</v>
      </c>
      <c r="S1312" s="240" t="s">
        <v>324</v>
      </c>
      <c r="T1312" s="241" t="s">
        <v>324</v>
      </c>
      <c r="U1312" s="220">
        <v>0.18</v>
      </c>
      <c r="V1312" s="220">
        <f>ROUND(E1312*U1312,2)</f>
        <v>101.53</v>
      </c>
      <c r="W1312" s="220"/>
      <c r="X1312" s="220" t="s">
        <v>325</v>
      </c>
      <c r="Y1312" s="220" t="s">
        <v>651</v>
      </c>
      <c r="Z1312" s="210"/>
      <c r="AA1312" s="210"/>
      <c r="AB1312" s="210"/>
      <c r="AC1312" s="210"/>
      <c r="AD1312" s="210"/>
      <c r="AE1312" s="210"/>
      <c r="AF1312" s="210"/>
      <c r="AG1312" s="210" t="s">
        <v>335</v>
      </c>
      <c r="AH1312" s="210"/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2" x14ac:dyDescent="0.2">
      <c r="A1313" s="217"/>
      <c r="B1313" s="218"/>
      <c r="C1313" s="256" t="s">
        <v>1585</v>
      </c>
      <c r="D1313" s="221"/>
      <c r="E1313" s="222">
        <v>269.95</v>
      </c>
      <c r="F1313" s="220"/>
      <c r="G1313" s="220"/>
      <c r="H1313" s="220"/>
      <c r="I1313" s="220"/>
      <c r="J1313" s="220"/>
      <c r="K1313" s="220"/>
      <c r="L1313" s="220"/>
      <c r="M1313" s="220"/>
      <c r="N1313" s="219"/>
      <c r="O1313" s="219"/>
      <c r="P1313" s="219"/>
      <c r="Q1313" s="219"/>
      <c r="R1313" s="220"/>
      <c r="S1313" s="220"/>
      <c r="T1313" s="220"/>
      <c r="U1313" s="220"/>
      <c r="V1313" s="220"/>
      <c r="W1313" s="220"/>
      <c r="X1313" s="220"/>
      <c r="Y1313" s="220"/>
      <c r="Z1313" s="210"/>
      <c r="AA1313" s="210"/>
      <c r="AB1313" s="210"/>
      <c r="AC1313" s="210"/>
      <c r="AD1313" s="210"/>
      <c r="AE1313" s="210"/>
      <c r="AF1313" s="210"/>
      <c r="AG1313" s="210" t="s">
        <v>331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3" x14ac:dyDescent="0.2">
      <c r="A1314" s="217"/>
      <c r="B1314" s="218"/>
      <c r="C1314" s="256" t="s">
        <v>1591</v>
      </c>
      <c r="D1314" s="221"/>
      <c r="E1314" s="222">
        <v>13.95</v>
      </c>
      <c r="F1314" s="220"/>
      <c r="G1314" s="220"/>
      <c r="H1314" s="220"/>
      <c r="I1314" s="220"/>
      <c r="J1314" s="220"/>
      <c r="K1314" s="220"/>
      <c r="L1314" s="220"/>
      <c r="M1314" s="220"/>
      <c r="N1314" s="219"/>
      <c r="O1314" s="219"/>
      <c r="P1314" s="219"/>
      <c r="Q1314" s="219"/>
      <c r="R1314" s="220"/>
      <c r="S1314" s="220"/>
      <c r="T1314" s="220"/>
      <c r="U1314" s="220"/>
      <c r="V1314" s="220"/>
      <c r="W1314" s="220"/>
      <c r="X1314" s="220"/>
      <c r="Y1314" s="220"/>
      <c r="Z1314" s="210"/>
      <c r="AA1314" s="210"/>
      <c r="AB1314" s="210"/>
      <c r="AC1314" s="210"/>
      <c r="AD1314" s="210"/>
      <c r="AE1314" s="210"/>
      <c r="AF1314" s="210"/>
      <c r="AG1314" s="210" t="s">
        <v>331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3" x14ac:dyDescent="0.2">
      <c r="A1315" s="217"/>
      <c r="B1315" s="218"/>
      <c r="C1315" s="256" t="s">
        <v>1417</v>
      </c>
      <c r="D1315" s="221"/>
      <c r="E1315" s="222">
        <v>16.8</v>
      </c>
      <c r="F1315" s="220"/>
      <c r="G1315" s="220"/>
      <c r="H1315" s="220"/>
      <c r="I1315" s="220"/>
      <c r="J1315" s="220"/>
      <c r="K1315" s="220"/>
      <c r="L1315" s="220"/>
      <c r="M1315" s="220"/>
      <c r="N1315" s="219"/>
      <c r="O1315" s="219"/>
      <c r="P1315" s="219"/>
      <c r="Q1315" s="219"/>
      <c r="R1315" s="220"/>
      <c r="S1315" s="220"/>
      <c r="T1315" s="220"/>
      <c r="U1315" s="220"/>
      <c r="V1315" s="220"/>
      <c r="W1315" s="220"/>
      <c r="X1315" s="220"/>
      <c r="Y1315" s="220"/>
      <c r="Z1315" s="210"/>
      <c r="AA1315" s="210"/>
      <c r="AB1315" s="210"/>
      <c r="AC1315" s="210"/>
      <c r="AD1315" s="210"/>
      <c r="AE1315" s="210"/>
      <c r="AF1315" s="210"/>
      <c r="AG1315" s="210" t="s">
        <v>331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3" x14ac:dyDescent="0.2">
      <c r="A1316" s="217"/>
      <c r="B1316" s="218"/>
      <c r="C1316" s="256" t="s">
        <v>1592</v>
      </c>
      <c r="D1316" s="221"/>
      <c r="E1316" s="222">
        <v>229.52250000000001</v>
      </c>
      <c r="F1316" s="220"/>
      <c r="G1316" s="220"/>
      <c r="H1316" s="220"/>
      <c r="I1316" s="220"/>
      <c r="J1316" s="220"/>
      <c r="K1316" s="220"/>
      <c r="L1316" s="220"/>
      <c r="M1316" s="220"/>
      <c r="N1316" s="219"/>
      <c r="O1316" s="219"/>
      <c r="P1316" s="219"/>
      <c r="Q1316" s="219"/>
      <c r="R1316" s="220"/>
      <c r="S1316" s="220"/>
      <c r="T1316" s="220"/>
      <c r="U1316" s="220"/>
      <c r="V1316" s="220"/>
      <c r="W1316" s="220"/>
      <c r="X1316" s="220"/>
      <c r="Y1316" s="220"/>
      <c r="Z1316" s="210"/>
      <c r="AA1316" s="210"/>
      <c r="AB1316" s="210"/>
      <c r="AC1316" s="210"/>
      <c r="AD1316" s="210"/>
      <c r="AE1316" s="210"/>
      <c r="AF1316" s="210"/>
      <c r="AG1316" s="210" t="s">
        <v>331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3" x14ac:dyDescent="0.2">
      <c r="A1317" s="217"/>
      <c r="B1317" s="218"/>
      <c r="C1317" s="256" t="s">
        <v>1419</v>
      </c>
      <c r="D1317" s="221"/>
      <c r="E1317" s="222">
        <v>26</v>
      </c>
      <c r="F1317" s="220"/>
      <c r="G1317" s="220"/>
      <c r="H1317" s="220"/>
      <c r="I1317" s="220"/>
      <c r="J1317" s="220"/>
      <c r="K1317" s="220"/>
      <c r="L1317" s="220"/>
      <c r="M1317" s="220"/>
      <c r="N1317" s="219"/>
      <c r="O1317" s="219"/>
      <c r="P1317" s="219"/>
      <c r="Q1317" s="219"/>
      <c r="R1317" s="220"/>
      <c r="S1317" s="220"/>
      <c r="T1317" s="220"/>
      <c r="U1317" s="220"/>
      <c r="V1317" s="220"/>
      <c r="W1317" s="220"/>
      <c r="X1317" s="220"/>
      <c r="Y1317" s="220"/>
      <c r="Z1317" s="210"/>
      <c r="AA1317" s="210"/>
      <c r="AB1317" s="210"/>
      <c r="AC1317" s="210"/>
      <c r="AD1317" s="210"/>
      <c r="AE1317" s="210"/>
      <c r="AF1317" s="210"/>
      <c r="AG1317" s="210" t="s">
        <v>331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3" x14ac:dyDescent="0.2">
      <c r="A1318" s="217"/>
      <c r="B1318" s="218"/>
      <c r="C1318" s="256" t="s">
        <v>1435</v>
      </c>
      <c r="D1318" s="221"/>
      <c r="E1318" s="222">
        <v>7.82</v>
      </c>
      <c r="F1318" s="220"/>
      <c r="G1318" s="220"/>
      <c r="H1318" s="220"/>
      <c r="I1318" s="220"/>
      <c r="J1318" s="220"/>
      <c r="K1318" s="220"/>
      <c r="L1318" s="220"/>
      <c r="M1318" s="220"/>
      <c r="N1318" s="219"/>
      <c r="O1318" s="219"/>
      <c r="P1318" s="219"/>
      <c r="Q1318" s="219"/>
      <c r="R1318" s="220"/>
      <c r="S1318" s="220"/>
      <c r="T1318" s="220"/>
      <c r="U1318" s="220"/>
      <c r="V1318" s="220"/>
      <c r="W1318" s="220"/>
      <c r="X1318" s="220"/>
      <c r="Y1318" s="220"/>
      <c r="Z1318" s="210"/>
      <c r="AA1318" s="210"/>
      <c r="AB1318" s="210"/>
      <c r="AC1318" s="210"/>
      <c r="AD1318" s="210"/>
      <c r="AE1318" s="210"/>
      <c r="AF1318" s="210"/>
      <c r="AG1318" s="210" t="s">
        <v>331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ht="22.5" outlineLevel="1" x14ac:dyDescent="0.2">
      <c r="A1319" s="235">
        <v>246</v>
      </c>
      <c r="B1319" s="236" t="s">
        <v>1599</v>
      </c>
      <c r="C1319" s="254" t="s">
        <v>1600</v>
      </c>
      <c r="D1319" s="237" t="s">
        <v>322</v>
      </c>
      <c r="E1319" s="238">
        <v>179.98</v>
      </c>
      <c r="F1319" s="239"/>
      <c r="G1319" s="240">
        <f>ROUND(E1319*F1319,2)</f>
        <v>0</v>
      </c>
      <c r="H1319" s="239"/>
      <c r="I1319" s="240">
        <f>ROUND(E1319*H1319,2)</f>
        <v>0</v>
      </c>
      <c r="J1319" s="239"/>
      <c r="K1319" s="240">
        <f>ROUND(E1319*J1319,2)</f>
        <v>0</v>
      </c>
      <c r="L1319" s="240">
        <v>21</v>
      </c>
      <c r="M1319" s="240">
        <f>G1319*(1+L1319/100)</f>
        <v>0</v>
      </c>
      <c r="N1319" s="238">
        <v>2.5000000000000001E-2</v>
      </c>
      <c r="O1319" s="238">
        <f>ROUND(E1319*N1319,2)</f>
        <v>4.5</v>
      </c>
      <c r="P1319" s="238">
        <v>0</v>
      </c>
      <c r="Q1319" s="238">
        <f>ROUND(E1319*P1319,2)</f>
        <v>0</v>
      </c>
      <c r="R1319" s="240" t="s">
        <v>385</v>
      </c>
      <c r="S1319" s="240" t="s">
        <v>324</v>
      </c>
      <c r="T1319" s="241" t="s">
        <v>324</v>
      </c>
      <c r="U1319" s="220">
        <v>0</v>
      </c>
      <c r="V1319" s="220">
        <f>ROUND(E1319*U1319,2)</f>
        <v>0</v>
      </c>
      <c r="W1319" s="220"/>
      <c r="X1319" s="220" t="s">
        <v>386</v>
      </c>
      <c r="Y1319" s="220" t="s">
        <v>651</v>
      </c>
      <c r="Z1319" s="210"/>
      <c r="AA1319" s="210"/>
      <c r="AB1319" s="210"/>
      <c r="AC1319" s="210"/>
      <c r="AD1319" s="210"/>
      <c r="AE1319" s="210"/>
      <c r="AF1319" s="210"/>
      <c r="AG1319" s="210" t="s">
        <v>652</v>
      </c>
      <c r="AH1319" s="210"/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2" x14ac:dyDescent="0.2">
      <c r="A1320" s="217"/>
      <c r="B1320" s="218"/>
      <c r="C1320" s="256" t="s">
        <v>1601</v>
      </c>
      <c r="D1320" s="221"/>
      <c r="E1320" s="222"/>
      <c r="F1320" s="220"/>
      <c r="G1320" s="220"/>
      <c r="H1320" s="220"/>
      <c r="I1320" s="220"/>
      <c r="J1320" s="220"/>
      <c r="K1320" s="220"/>
      <c r="L1320" s="220"/>
      <c r="M1320" s="220"/>
      <c r="N1320" s="219"/>
      <c r="O1320" s="219"/>
      <c r="P1320" s="219"/>
      <c r="Q1320" s="219"/>
      <c r="R1320" s="220"/>
      <c r="S1320" s="220"/>
      <c r="T1320" s="220"/>
      <c r="U1320" s="220"/>
      <c r="V1320" s="220"/>
      <c r="W1320" s="220"/>
      <c r="X1320" s="220"/>
      <c r="Y1320" s="220"/>
      <c r="Z1320" s="210"/>
      <c r="AA1320" s="210"/>
      <c r="AB1320" s="210"/>
      <c r="AC1320" s="210"/>
      <c r="AD1320" s="210"/>
      <c r="AE1320" s="210"/>
      <c r="AF1320" s="210"/>
      <c r="AG1320" s="210" t="s">
        <v>331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3" x14ac:dyDescent="0.2">
      <c r="A1321" s="217"/>
      <c r="B1321" s="218"/>
      <c r="C1321" s="256" t="s">
        <v>1602</v>
      </c>
      <c r="D1321" s="221"/>
      <c r="E1321" s="222">
        <v>0.36</v>
      </c>
      <c r="F1321" s="220"/>
      <c r="G1321" s="220"/>
      <c r="H1321" s="220"/>
      <c r="I1321" s="220"/>
      <c r="J1321" s="220"/>
      <c r="K1321" s="220"/>
      <c r="L1321" s="220"/>
      <c r="M1321" s="220"/>
      <c r="N1321" s="219"/>
      <c r="O1321" s="219"/>
      <c r="P1321" s="219"/>
      <c r="Q1321" s="219"/>
      <c r="R1321" s="220"/>
      <c r="S1321" s="220"/>
      <c r="T1321" s="220"/>
      <c r="U1321" s="220"/>
      <c r="V1321" s="220"/>
      <c r="W1321" s="220"/>
      <c r="X1321" s="220"/>
      <c r="Y1321" s="220"/>
      <c r="Z1321" s="210"/>
      <c r="AA1321" s="210"/>
      <c r="AB1321" s="210"/>
      <c r="AC1321" s="210"/>
      <c r="AD1321" s="210"/>
      <c r="AE1321" s="210"/>
      <c r="AF1321" s="210"/>
      <c r="AG1321" s="210" t="s">
        <v>331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3" x14ac:dyDescent="0.2">
      <c r="A1322" s="217"/>
      <c r="B1322" s="218"/>
      <c r="C1322" s="256" t="s">
        <v>1603</v>
      </c>
      <c r="D1322" s="221"/>
      <c r="E1322" s="222">
        <v>3.04</v>
      </c>
      <c r="F1322" s="220"/>
      <c r="G1322" s="220"/>
      <c r="H1322" s="220"/>
      <c r="I1322" s="220"/>
      <c r="J1322" s="220"/>
      <c r="K1322" s="220"/>
      <c r="L1322" s="220"/>
      <c r="M1322" s="220"/>
      <c r="N1322" s="219"/>
      <c r="O1322" s="219"/>
      <c r="P1322" s="219"/>
      <c r="Q1322" s="219"/>
      <c r="R1322" s="220"/>
      <c r="S1322" s="220"/>
      <c r="T1322" s="220"/>
      <c r="U1322" s="220"/>
      <c r="V1322" s="220"/>
      <c r="W1322" s="220"/>
      <c r="X1322" s="220"/>
      <c r="Y1322" s="220"/>
      <c r="Z1322" s="210"/>
      <c r="AA1322" s="210"/>
      <c r="AB1322" s="210"/>
      <c r="AC1322" s="210"/>
      <c r="AD1322" s="210"/>
      <c r="AE1322" s="210"/>
      <c r="AF1322" s="210"/>
      <c r="AG1322" s="210" t="s">
        <v>331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outlineLevel="3" x14ac:dyDescent="0.2">
      <c r="A1323" s="217"/>
      <c r="B1323" s="218"/>
      <c r="C1323" s="256" t="s">
        <v>1604</v>
      </c>
      <c r="D1323" s="221"/>
      <c r="E1323" s="222">
        <v>6.72</v>
      </c>
      <c r="F1323" s="220"/>
      <c r="G1323" s="220"/>
      <c r="H1323" s="220"/>
      <c r="I1323" s="220"/>
      <c r="J1323" s="220"/>
      <c r="K1323" s="220"/>
      <c r="L1323" s="220"/>
      <c r="M1323" s="220"/>
      <c r="N1323" s="219"/>
      <c r="O1323" s="219"/>
      <c r="P1323" s="219"/>
      <c r="Q1323" s="219"/>
      <c r="R1323" s="220"/>
      <c r="S1323" s="220"/>
      <c r="T1323" s="220"/>
      <c r="U1323" s="220"/>
      <c r="V1323" s="220"/>
      <c r="W1323" s="220"/>
      <c r="X1323" s="220"/>
      <c r="Y1323" s="220"/>
      <c r="Z1323" s="210"/>
      <c r="AA1323" s="210"/>
      <c r="AB1323" s="210"/>
      <c r="AC1323" s="210"/>
      <c r="AD1323" s="210"/>
      <c r="AE1323" s="210"/>
      <c r="AF1323" s="210"/>
      <c r="AG1323" s="210" t="s">
        <v>331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3" x14ac:dyDescent="0.2">
      <c r="A1324" s="217"/>
      <c r="B1324" s="218"/>
      <c r="C1324" s="256" t="s">
        <v>1605</v>
      </c>
      <c r="D1324" s="221"/>
      <c r="E1324" s="222">
        <v>10.81</v>
      </c>
      <c r="F1324" s="220"/>
      <c r="G1324" s="220"/>
      <c r="H1324" s="220"/>
      <c r="I1324" s="220"/>
      <c r="J1324" s="220"/>
      <c r="K1324" s="220"/>
      <c r="L1324" s="220"/>
      <c r="M1324" s="220"/>
      <c r="N1324" s="219"/>
      <c r="O1324" s="219"/>
      <c r="P1324" s="219"/>
      <c r="Q1324" s="219"/>
      <c r="R1324" s="220"/>
      <c r="S1324" s="220"/>
      <c r="T1324" s="220"/>
      <c r="U1324" s="220"/>
      <c r="V1324" s="220"/>
      <c r="W1324" s="220"/>
      <c r="X1324" s="220"/>
      <c r="Y1324" s="220"/>
      <c r="Z1324" s="210"/>
      <c r="AA1324" s="210"/>
      <c r="AB1324" s="210"/>
      <c r="AC1324" s="210"/>
      <c r="AD1324" s="210"/>
      <c r="AE1324" s="210"/>
      <c r="AF1324" s="210"/>
      <c r="AG1324" s="210" t="s">
        <v>331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3" x14ac:dyDescent="0.2">
      <c r="A1325" s="217"/>
      <c r="B1325" s="218"/>
      <c r="C1325" s="256" t="s">
        <v>1606</v>
      </c>
      <c r="D1325" s="221"/>
      <c r="E1325" s="222">
        <v>15.25</v>
      </c>
      <c r="F1325" s="220"/>
      <c r="G1325" s="220"/>
      <c r="H1325" s="220"/>
      <c r="I1325" s="220"/>
      <c r="J1325" s="220"/>
      <c r="K1325" s="220"/>
      <c r="L1325" s="220"/>
      <c r="M1325" s="220"/>
      <c r="N1325" s="219"/>
      <c r="O1325" s="219"/>
      <c r="P1325" s="219"/>
      <c r="Q1325" s="219"/>
      <c r="R1325" s="220"/>
      <c r="S1325" s="220"/>
      <c r="T1325" s="220"/>
      <c r="U1325" s="220"/>
      <c r="V1325" s="220"/>
      <c r="W1325" s="220"/>
      <c r="X1325" s="220"/>
      <c r="Y1325" s="220"/>
      <c r="Z1325" s="210"/>
      <c r="AA1325" s="210"/>
      <c r="AB1325" s="210"/>
      <c r="AC1325" s="210"/>
      <c r="AD1325" s="210"/>
      <c r="AE1325" s="210"/>
      <c r="AF1325" s="210"/>
      <c r="AG1325" s="210" t="s">
        <v>331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3" x14ac:dyDescent="0.2">
      <c r="A1326" s="217"/>
      <c r="B1326" s="218"/>
      <c r="C1326" s="256" t="s">
        <v>1607</v>
      </c>
      <c r="D1326" s="221"/>
      <c r="E1326" s="222">
        <v>13.77</v>
      </c>
      <c r="F1326" s="220"/>
      <c r="G1326" s="220"/>
      <c r="H1326" s="220"/>
      <c r="I1326" s="220"/>
      <c r="J1326" s="220"/>
      <c r="K1326" s="220"/>
      <c r="L1326" s="220"/>
      <c r="M1326" s="220"/>
      <c r="N1326" s="219"/>
      <c r="O1326" s="219"/>
      <c r="P1326" s="219"/>
      <c r="Q1326" s="219"/>
      <c r="R1326" s="220"/>
      <c r="S1326" s="220"/>
      <c r="T1326" s="220"/>
      <c r="U1326" s="220"/>
      <c r="V1326" s="220"/>
      <c r="W1326" s="220"/>
      <c r="X1326" s="220"/>
      <c r="Y1326" s="220"/>
      <c r="Z1326" s="210"/>
      <c r="AA1326" s="210"/>
      <c r="AB1326" s="210"/>
      <c r="AC1326" s="210"/>
      <c r="AD1326" s="210"/>
      <c r="AE1326" s="210"/>
      <c r="AF1326" s="210"/>
      <c r="AG1326" s="210" t="s">
        <v>331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3" x14ac:dyDescent="0.2">
      <c r="A1327" s="217"/>
      <c r="B1327" s="218"/>
      <c r="C1327" s="256" t="s">
        <v>1608</v>
      </c>
      <c r="D1327" s="221"/>
      <c r="E1327" s="222">
        <v>10.44</v>
      </c>
      <c r="F1327" s="220"/>
      <c r="G1327" s="220"/>
      <c r="H1327" s="220"/>
      <c r="I1327" s="220"/>
      <c r="J1327" s="220"/>
      <c r="K1327" s="220"/>
      <c r="L1327" s="220"/>
      <c r="M1327" s="220"/>
      <c r="N1327" s="219"/>
      <c r="O1327" s="219"/>
      <c r="P1327" s="219"/>
      <c r="Q1327" s="219"/>
      <c r="R1327" s="220"/>
      <c r="S1327" s="220"/>
      <c r="T1327" s="220"/>
      <c r="U1327" s="220"/>
      <c r="V1327" s="220"/>
      <c r="W1327" s="220"/>
      <c r="X1327" s="220"/>
      <c r="Y1327" s="220"/>
      <c r="Z1327" s="210"/>
      <c r="AA1327" s="210"/>
      <c r="AB1327" s="210"/>
      <c r="AC1327" s="210"/>
      <c r="AD1327" s="210"/>
      <c r="AE1327" s="210"/>
      <c r="AF1327" s="210"/>
      <c r="AG1327" s="210" t="s">
        <v>331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3" x14ac:dyDescent="0.2">
      <c r="A1328" s="217"/>
      <c r="B1328" s="218"/>
      <c r="C1328" s="256" t="s">
        <v>1609</v>
      </c>
      <c r="D1328" s="221"/>
      <c r="E1328" s="222">
        <v>12.4</v>
      </c>
      <c r="F1328" s="220"/>
      <c r="G1328" s="220"/>
      <c r="H1328" s="220"/>
      <c r="I1328" s="220"/>
      <c r="J1328" s="220"/>
      <c r="K1328" s="220"/>
      <c r="L1328" s="220"/>
      <c r="M1328" s="220"/>
      <c r="N1328" s="219"/>
      <c r="O1328" s="219"/>
      <c r="P1328" s="219"/>
      <c r="Q1328" s="219"/>
      <c r="R1328" s="220"/>
      <c r="S1328" s="220"/>
      <c r="T1328" s="220"/>
      <c r="U1328" s="220"/>
      <c r="V1328" s="220"/>
      <c r="W1328" s="220"/>
      <c r="X1328" s="220"/>
      <c r="Y1328" s="220"/>
      <c r="Z1328" s="210"/>
      <c r="AA1328" s="210"/>
      <c r="AB1328" s="210"/>
      <c r="AC1328" s="210"/>
      <c r="AD1328" s="210"/>
      <c r="AE1328" s="210"/>
      <c r="AF1328" s="210"/>
      <c r="AG1328" s="210" t="s">
        <v>331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3" x14ac:dyDescent="0.2">
      <c r="A1329" s="217"/>
      <c r="B1329" s="218"/>
      <c r="C1329" s="256" t="s">
        <v>1610</v>
      </c>
      <c r="D1329" s="221"/>
      <c r="E1329" s="222">
        <v>5.61</v>
      </c>
      <c r="F1329" s="220"/>
      <c r="G1329" s="220"/>
      <c r="H1329" s="220"/>
      <c r="I1329" s="220"/>
      <c r="J1329" s="220"/>
      <c r="K1329" s="220"/>
      <c r="L1329" s="220"/>
      <c r="M1329" s="220"/>
      <c r="N1329" s="219"/>
      <c r="O1329" s="219"/>
      <c r="P1329" s="219"/>
      <c r="Q1329" s="219"/>
      <c r="R1329" s="220"/>
      <c r="S1329" s="220"/>
      <c r="T1329" s="220"/>
      <c r="U1329" s="220"/>
      <c r="V1329" s="220"/>
      <c r="W1329" s="220"/>
      <c r="X1329" s="220"/>
      <c r="Y1329" s="220"/>
      <c r="Z1329" s="210"/>
      <c r="AA1329" s="210"/>
      <c r="AB1329" s="210"/>
      <c r="AC1329" s="210"/>
      <c r="AD1329" s="210"/>
      <c r="AE1329" s="210"/>
      <c r="AF1329" s="210"/>
      <c r="AG1329" s="210" t="s">
        <v>331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3" x14ac:dyDescent="0.2">
      <c r="A1330" s="217"/>
      <c r="B1330" s="218"/>
      <c r="C1330" s="261" t="s">
        <v>421</v>
      </c>
      <c r="D1330" s="225"/>
      <c r="E1330" s="226">
        <v>78.400000000000006</v>
      </c>
      <c r="F1330" s="220"/>
      <c r="G1330" s="220"/>
      <c r="H1330" s="220"/>
      <c r="I1330" s="220"/>
      <c r="J1330" s="220"/>
      <c r="K1330" s="220"/>
      <c r="L1330" s="220"/>
      <c r="M1330" s="220"/>
      <c r="N1330" s="219"/>
      <c r="O1330" s="219"/>
      <c r="P1330" s="219"/>
      <c r="Q1330" s="219"/>
      <c r="R1330" s="220"/>
      <c r="S1330" s="220"/>
      <c r="T1330" s="220"/>
      <c r="U1330" s="220"/>
      <c r="V1330" s="220"/>
      <c r="W1330" s="220"/>
      <c r="X1330" s="220"/>
      <c r="Y1330" s="220"/>
      <c r="Z1330" s="210"/>
      <c r="AA1330" s="210"/>
      <c r="AB1330" s="210"/>
      <c r="AC1330" s="210"/>
      <c r="AD1330" s="210"/>
      <c r="AE1330" s="210"/>
      <c r="AF1330" s="210"/>
      <c r="AG1330" s="210" t="s">
        <v>331</v>
      </c>
      <c r="AH1330" s="210">
        <v>1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3" x14ac:dyDescent="0.2">
      <c r="A1331" s="217"/>
      <c r="B1331" s="218"/>
      <c r="C1331" s="256" t="s">
        <v>1611</v>
      </c>
      <c r="D1331" s="221"/>
      <c r="E1331" s="222">
        <v>0.44</v>
      </c>
      <c r="F1331" s="220"/>
      <c r="G1331" s="220"/>
      <c r="H1331" s="220"/>
      <c r="I1331" s="220"/>
      <c r="J1331" s="220"/>
      <c r="K1331" s="220"/>
      <c r="L1331" s="220"/>
      <c r="M1331" s="220"/>
      <c r="N1331" s="219"/>
      <c r="O1331" s="219"/>
      <c r="P1331" s="219"/>
      <c r="Q1331" s="219"/>
      <c r="R1331" s="220"/>
      <c r="S1331" s="220"/>
      <c r="T1331" s="220"/>
      <c r="U1331" s="220"/>
      <c r="V1331" s="220"/>
      <c r="W1331" s="220"/>
      <c r="X1331" s="220"/>
      <c r="Y1331" s="220"/>
      <c r="Z1331" s="210"/>
      <c r="AA1331" s="210"/>
      <c r="AB1331" s="210"/>
      <c r="AC1331" s="210"/>
      <c r="AD1331" s="210"/>
      <c r="AE1331" s="210"/>
      <c r="AF1331" s="210"/>
      <c r="AG1331" s="210" t="s">
        <v>331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3" x14ac:dyDescent="0.2">
      <c r="A1332" s="217"/>
      <c r="B1332" s="218"/>
      <c r="C1332" s="256" t="s">
        <v>1612</v>
      </c>
      <c r="D1332" s="221"/>
      <c r="E1332" s="222">
        <v>5.52</v>
      </c>
      <c r="F1332" s="220"/>
      <c r="G1332" s="220"/>
      <c r="H1332" s="220"/>
      <c r="I1332" s="220"/>
      <c r="J1332" s="220"/>
      <c r="K1332" s="220"/>
      <c r="L1332" s="220"/>
      <c r="M1332" s="220"/>
      <c r="N1332" s="219"/>
      <c r="O1332" s="219"/>
      <c r="P1332" s="219"/>
      <c r="Q1332" s="219"/>
      <c r="R1332" s="220"/>
      <c r="S1332" s="220"/>
      <c r="T1332" s="220"/>
      <c r="U1332" s="220"/>
      <c r="V1332" s="220"/>
      <c r="W1332" s="220"/>
      <c r="X1332" s="220"/>
      <c r="Y1332" s="220"/>
      <c r="Z1332" s="210"/>
      <c r="AA1332" s="210"/>
      <c r="AB1332" s="210"/>
      <c r="AC1332" s="210"/>
      <c r="AD1332" s="210"/>
      <c r="AE1332" s="210"/>
      <c r="AF1332" s="210"/>
      <c r="AG1332" s="210" t="s">
        <v>331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3" x14ac:dyDescent="0.2">
      <c r="A1333" s="217"/>
      <c r="B1333" s="218"/>
      <c r="C1333" s="256" t="s">
        <v>1613</v>
      </c>
      <c r="D1333" s="221"/>
      <c r="E1333" s="222">
        <v>6.5</v>
      </c>
      <c r="F1333" s="220"/>
      <c r="G1333" s="220"/>
      <c r="H1333" s="220"/>
      <c r="I1333" s="220"/>
      <c r="J1333" s="220"/>
      <c r="K1333" s="220"/>
      <c r="L1333" s="220"/>
      <c r="M1333" s="220"/>
      <c r="N1333" s="219"/>
      <c r="O1333" s="219"/>
      <c r="P1333" s="219"/>
      <c r="Q1333" s="219"/>
      <c r="R1333" s="220"/>
      <c r="S1333" s="220"/>
      <c r="T1333" s="220"/>
      <c r="U1333" s="220"/>
      <c r="V1333" s="220"/>
      <c r="W1333" s="220"/>
      <c r="X1333" s="220"/>
      <c r="Y1333" s="220"/>
      <c r="Z1333" s="210"/>
      <c r="AA1333" s="210"/>
      <c r="AB1333" s="210"/>
      <c r="AC1333" s="210"/>
      <c r="AD1333" s="210"/>
      <c r="AE1333" s="210"/>
      <c r="AF1333" s="210"/>
      <c r="AG1333" s="210" t="s">
        <v>331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3" x14ac:dyDescent="0.2">
      <c r="A1334" s="217"/>
      <c r="B1334" s="218"/>
      <c r="C1334" s="256" t="s">
        <v>1614</v>
      </c>
      <c r="D1334" s="221"/>
      <c r="E1334" s="222">
        <v>9.18</v>
      </c>
      <c r="F1334" s="220"/>
      <c r="G1334" s="220"/>
      <c r="H1334" s="220"/>
      <c r="I1334" s="220"/>
      <c r="J1334" s="220"/>
      <c r="K1334" s="220"/>
      <c r="L1334" s="220"/>
      <c r="M1334" s="220"/>
      <c r="N1334" s="219"/>
      <c r="O1334" s="219"/>
      <c r="P1334" s="219"/>
      <c r="Q1334" s="219"/>
      <c r="R1334" s="220"/>
      <c r="S1334" s="220"/>
      <c r="T1334" s="220"/>
      <c r="U1334" s="220"/>
      <c r="V1334" s="220"/>
      <c r="W1334" s="220"/>
      <c r="X1334" s="220"/>
      <c r="Y1334" s="220"/>
      <c r="Z1334" s="210"/>
      <c r="AA1334" s="210"/>
      <c r="AB1334" s="210"/>
      <c r="AC1334" s="210"/>
      <c r="AD1334" s="210"/>
      <c r="AE1334" s="210"/>
      <c r="AF1334" s="210"/>
      <c r="AG1334" s="210" t="s">
        <v>331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3" x14ac:dyDescent="0.2">
      <c r="A1335" s="217"/>
      <c r="B1335" s="218"/>
      <c r="C1335" s="256" t="s">
        <v>1615</v>
      </c>
      <c r="D1335" s="221"/>
      <c r="E1335" s="222">
        <v>12.18</v>
      </c>
      <c r="F1335" s="220"/>
      <c r="G1335" s="220"/>
      <c r="H1335" s="220"/>
      <c r="I1335" s="220"/>
      <c r="J1335" s="220"/>
      <c r="K1335" s="220"/>
      <c r="L1335" s="220"/>
      <c r="M1335" s="220"/>
      <c r="N1335" s="219"/>
      <c r="O1335" s="219"/>
      <c r="P1335" s="219"/>
      <c r="Q1335" s="219"/>
      <c r="R1335" s="220"/>
      <c r="S1335" s="220"/>
      <c r="T1335" s="220"/>
      <c r="U1335" s="220"/>
      <c r="V1335" s="220"/>
      <c r="W1335" s="220"/>
      <c r="X1335" s="220"/>
      <c r="Y1335" s="220"/>
      <c r="Z1335" s="210"/>
      <c r="AA1335" s="210"/>
      <c r="AB1335" s="210"/>
      <c r="AC1335" s="210"/>
      <c r="AD1335" s="210"/>
      <c r="AE1335" s="210"/>
      <c r="AF1335" s="210"/>
      <c r="AG1335" s="210" t="s">
        <v>331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3" x14ac:dyDescent="0.2">
      <c r="A1336" s="217"/>
      <c r="B1336" s="218"/>
      <c r="C1336" s="256" t="s">
        <v>1616</v>
      </c>
      <c r="D1336" s="221"/>
      <c r="E1336" s="222">
        <v>15.5</v>
      </c>
      <c r="F1336" s="220"/>
      <c r="G1336" s="220"/>
      <c r="H1336" s="220"/>
      <c r="I1336" s="220"/>
      <c r="J1336" s="220"/>
      <c r="K1336" s="220"/>
      <c r="L1336" s="220"/>
      <c r="M1336" s="220"/>
      <c r="N1336" s="219"/>
      <c r="O1336" s="219"/>
      <c r="P1336" s="219"/>
      <c r="Q1336" s="219"/>
      <c r="R1336" s="220"/>
      <c r="S1336" s="220"/>
      <c r="T1336" s="220"/>
      <c r="U1336" s="220"/>
      <c r="V1336" s="220"/>
      <c r="W1336" s="220"/>
      <c r="X1336" s="220"/>
      <c r="Y1336" s="220"/>
      <c r="Z1336" s="210"/>
      <c r="AA1336" s="210"/>
      <c r="AB1336" s="210"/>
      <c r="AC1336" s="210"/>
      <c r="AD1336" s="210"/>
      <c r="AE1336" s="210"/>
      <c r="AF1336" s="210"/>
      <c r="AG1336" s="210" t="s">
        <v>331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3" x14ac:dyDescent="0.2">
      <c r="A1337" s="217"/>
      <c r="B1337" s="218"/>
      <c r="C1337" s="256" t="s">
        <v>1617</v>
      </c>
      <c r="D1337" s="221"/>
      <c r="E1337" s="222">
        <v>13.2</v>
      </c>
      <c r="F1337" s="220"/>
      <c r="G1337" s="220"/>
      <c r="H1337" s="220"/>
      <c r="I1337" s="220"/>
      <c r="J1337" s="220"/>
      <c r="K1337" s="220"/>
      <c r="L1337" s="220"/>
      <c r="M1337" s="220"/>
      <c r="N1337" s="219"/>
      <c r="O1337" s="219"/>
      <c r="P1337" s="219"/>
      <c r="Q1337" s="219"/>
      <c r="R1337" s="220"/>
      <c r="S1337" s="220"/>
      <c r="T1337" s="220"/>
      <c r="U1337" s="220"/>
      <c r="V1337" s="220"/>
      <c r="W1337" s="220"/>
      <c r="X1337" s="220"/>
      <c r="Y1337" s="220"/>
      <c r="Z1337" s="210"/>
      <c r="AA1337" s="210"/>
      <c r="AB1337" s="210"/>
      <c r="AC1337" s="210"/>
      <c r="AD1337" s="210"/>
      <c r="AE1337" s="210"/>
      <c r="AF1337" s="210"/>
      <c r="AG1337" s="210" t="s">
        <v>331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3" x14ac:dyDescent="0.2">
      <c r="A1338" s="217"/>
      <c r="B1338" s="218"/>
      <c r="C1338" s="256" t="s">
        <v>1618</v>
      </c>
      <c r="D1338" s="221"/>
      <c r="E1338" s="222">
        <v>5.6</v>
      </c>
      <c r="F1338" s="220"/>
      <c r="G1338" s="220"/>
      <c r="H1338" s="220"/>
      <c r="I1338" s="220"/>
      <c r="J1338" s="220"/>
      <c r="K1338" s="220"/>
      <c r="L1338" s="220"/>
      <c r="M1338" s="220"/>
      <c r="N1338" s="219"/>
      <c r="O1338" s="219"/>
      <c r="P1338" s="219"/>
      <c r="Q1338" s="219"/>
      <c r="R1338" s="220"/>
      <c r="S1338" s="220"/>
      <c r="T1338" s="220"/>
      <c r="U1338" s="220"/>
      <c r="V1338" s="220"/>
      <c r="W1338" s="220"/>
      <c r="X1338" s="220"/>
      <c r="Y1338" s="220"/>
      <c r="Z1338" s="210"/>
      <c r="AA1338" s="210"/>
      <c r="AB1338" s="210"/>
      <c r="AC1338" s="210"/>
      <c r="AD1338" s="210"/>
      <c r="AE1338" s="210"/>
      <c r="AF1338" s="210"/>
      <c r="AG1338" s="210" t="s">
        <v>331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3" x14ac:dyDescent="0.2">
      <c r="A1339" s="217"/>
      <c r="B1339" s="218"/>
      <c r="C1339" s="256" t="s">
        <v>1619</v>
      </c>
      <c r="D1339" s="221"/>
      <c r="E1339" s="222">
        <v>5.92</v>
      </c>
      <c r="F1339" s="220"/>
      <c r="G1339" s="220"/>
      <c r="H1339" s="220"/>
      <c r="I1339" s="220"/>
      <c r="J1339" s="220"/>
      <c r="K1339" s="220"/>
      <c r="L1339" s="220"/>
      <c r="M1339" s="220"/>
      <c r="N1339" s="219"/>
      <c r="O1339" s="219"/>
      <c r="P1339" s="219"/>
      <c r="Q1339" s="219"/>
      <c r="R1339" s="220"/>
      <c r="S1339" s="220"/>
      <c r="T1339" s="220"/>
      <c r="U1339" s="220"/>
      <c r="V1339" s="220"/>
      <c r="W1339" s="220"/>
      <c r="X1339" s="220"/>
      <c r="Y1339" s="220"/>
      <c r="Z1339" s="210"/>
      <c r="AA1339" s="210"/>
      <c r="AB1339" s="210"/>
      <c r="AC1339" s="210"/>
      <c r="AD1339" s="210"/>
      <c r="AE1339" s="210"/>
      <c r="AF1339" s="210"/>
      <c r="AG1339" s="210" t="s">
        <v>331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outlineLevel="3" x14ac:dyDescent="0.2">
      <c r="A1340" s="217"/>
      <c r="B1340" s="218"/>
      <c r="C1340" s="256" t="s">
        <v>1620</v>
      </c>
      <c r="D1340" s="221"/>
      <c r="E1340" s="222">
        <v>6.24</v>
      </c>
      <c r="F1340" s="220"/>
      <c r="G1340" s="220"/>
      <c r="H1340" s="220"/>
      <c r="I1340" s="220"/>
      <c r="J1340" s="220"/>
      <c r="K1340" s="220"/>
      <c r="L1340" s="220"/>
      <c r="M1340" s="220"/>
      <c r="N1340" s="219"/>
      <c r="O1340" s="219"/>
      <c r="P1340" s="219"/>
      <c r="Q1340" s="219"/>
      <c r="R1340" s="220"/>
      <c r="S1340" s="220"/>
      <c r="T1340" s="220"/>
      <c r="U1340" s="220"/>
      <c r="V1340" s="220"/>
      <c r="W1340" s="220"/>
      <c r="X1340" s="220"/>
      <c r="Y1340" s="220"/>
      <c r="Z1340" s="210"/>
      <c r="AA1340" s="210"/>
      <c r="AB1340" s="210"/>
      <c r="AC1340" s="210"/>
      <c r="AD1340" s="210"/>
      <c r="AE1340" s="210"/>
      <c r="AF1340" s="210"/>
      <c r="AG1340" s="210" t="s">
        <v>331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outlineLevel="3" x14ac:dyDescent="0.2">
      <c r="A1341" s="217"/>
      <c r="B1341" s="218"/>
      <c r="C1341" s="261" t="s">
        <v>421</v>
      </c>
      <c r="D1341" s="225"/>
      <c r="E1341" s="226">
        <v>80.28</v>
      </c>
      <c r="F1341" s="220"/>
      <c r="G1341" s="220"/>
      <c r="H1341" s="220"/>
      <c r="I1341" s="220"/>
      <c r="J1341" s="220"/>
      <c r="K1341" s="220"/>
      <c r="L1341" s="220"/>
      <c r="M1341" s="220"/>
      <c r="N1341" s="219"/>
      <c r="O1341" s="219"/>
      <c r="P1341" s="219"/>
      <c r="Q1341" s="219"/>
      <c r="R1341" s="220"/>
      <c r="S1341" s="220"/>
      <c r="T1341" s="220"/>
      <c r="U1341" s="220"/>
      <c r="V1341" s="220"/>
      <c r="W1341" s="220"/>
      <c r="X1341" s="220"/>
      <c r="Y1341" s="220"/>
      <c r="Z1341" s="210"/>
      <c r="AA1341" s="210"/>
      <c r="AB1341" s="210"/>
      <c r="AC1341" s="210"/>
      <c r="AD1341" s="210"/>
      <c r="AE1341" s="210"/>
      <c r="AF1341" s="210"/>
      <c r="AG1341" s="210" t="s">
        <v>331</v>
      </c>
      <c r="AH1341" s="210">
        <v>1</v>
      </c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3" x14ac:dyDescent="0.2">
      <c r="A1342" s="217"/>
      <c r="B1342" s="218"/>
      <c r="C1342" s="256" t="s">
        <v>1621</v>
      </c>
      <c r="D1342" s="221"/>
      <c r="E1342" s="222">
        <v>2.1</v>
      </c>
      <c r="F1342" s="220"/>
      <c r="G1342" s="220"/>
      <c r="H1342" s="220"/>
      <c r="I1342" s="220"/>
      <c r="J1342" s="220"/>
      <c r="K1342" s="220"/>
      <c r="L1342" s="220"/>
      <c r="M1342" s="220"/>
      <c r="N1342" s="219"/>
      <c r="O1342" s="219"/>
      <c r="P1342" s="219"/>
      <c r="Q1342" s="219"/>
      <c r="R1342" s="220"/>
      <c r="S1342" s="220"/>
      <c r="T1342" s="220"/>
      <c r="U1342" s="220"/>
      <c r="V1342" s="220"/>
      <c r="W1342" s="220"/>
      <c r="X1342" s="220"/>
      <c r="Y1342" s="220"/>
      <c r="Z1342" s="210"/>
      <c r="AA1342" s="210"/>
      <c r="AB1342" s="210"/>
      <c r="AC1342" s="210"/>
      <c r="AD1342" s="210"/>
      <c r="AE1342" s="210"/>
      <c r="AF1342" s="210"/>
      <c r="AG1342" s="210" t="s">
        <v>331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3" x14ac:dyDescent="0.2">
      <c r="A1343" s="217"/>
      <c r="B1343" s="218"/>
      <c r="C1343" s="256" t="s">
        <v>1622</v>
      </c>
      <c r="D1343" s="221"/>
      <c r="E1343" s="222">
        <v>2.2200000000000002</v>
      </c>
      <c r="F1343" s="220"/>
      <c r="G1343" s="220"/>
      <c r="H1343" s="220"/>
      <c r="I1343" s="220"/>
      <c r="J1343" s="220"/>
      <c r="K1343" s="220"/>
      <c r="L1343" s="220"/>
      <c r="M1343" s="220"/>
      <c r="N1343" s="219"/>
      <c r="O1343" s="219"/>
      <c r="P1343" s="219"/>
      <c r="Q1343" s="219"/>
      <c r="R1343" s="220"/>
      <c r="S1343" s="220"/>
      <c r="T1343" s="220"/>
      <c r="U1343" s="220"/>
      <c r="V1343" s="220"/>
      <c r="W1343" s="220"/>
      <c r="X1343" s="220"/>
      <c r="Y1343" s="220"/>
      <c r="Z1343" s="210"/>
      <c r="AA1343" s="210"/>
      <c r="AB1343" s="210"/>
      <c r="AC1343" s="210"/>
      <c r="AD1343" s="210"/>
      <c r="AE1343" s="210"/>
      <c r="AF1343" s="210"/>
      <c r="AG1343" s="210" t="s">
        <v>331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3" x14ac:dyDescent="0.2">
      <c r="A1344" s="217"/>
      <c r="B1344" s="218"/>
      <c r="C1344" s="256" t="s">
        <v>1623</v>
      </c>
      <c r="D1344" s="221"/>
      <c r="E1344" s="222">
        <v>2.34</v>
      </c>
      <c r="F1344" s="220"/>
      <c r="G1344" s="220"/>
      <c r="H1344" s="220"/>
      <c r="I1344" s="220"/>
      <c r="J1344" s="220"/>
      <c r="K1344" s="220"/>
      <c r="L1344" s="220"/>
      <c r="M1344" s="220"/>
      <c r="N1344" s="219"/>
      <c r="O1344" s="219"/>
      <c r="P1344" s="219"/>
      <c r="Q1344" s="219"/>
      <c r="R1344" s="220"/>
      <c r="S1344" s="220"/>
      <c r="T1344" s="220"/>
      <c r="U1344" s="220"/>
      <c r="V1344" s="220"/>
      <c r="W1344" s="220"/>
      <c r="X1344" s="220"/>
      <c r="Y1344" s="220"/>
      <c r="Z1344" s="210"/>
      <c r="AA1344" s="210"/>
      <c r="AB1344" s="210"/>
      <c r="AC1344" s="210"/>
      <c r="AD1344" s="210"/>
      <c r="AE1344" s="210"/>
      <c r="AF1344" s="210"/>
      <c r="AG1344" s="210" t="s">
        <v>331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3" x14ac:dyDescent="0.2">
      <c r="A1345" s="217"/>
      <c r="B1345" s="218"/>
      <c r="C1345" s="261" t="s">
        <v>421</v>
      </c>
      <c r="D1345" s="225"/>
      <c r="E1345" s="226">
        <v>6.66</v>
      </c>
      <c r="F1345" s="220"/>
      <c r="G1345" s="220"/>
      <c r="H1345" s="220"/>
      <c r="I1345" s="220"/>
      <c r="J1345" s="220"/>
      <c r="K1345" s="220"/>
      <c r="L1345" s="220"/>
      <c r="M1345" s="220"/>
      <c r="N1345" s="219"/>
      <c r="O1345" s="219"/>
      <c r="P1345" s="219"/>
      <c r="Q1345" s="219"/>
      <c r="R1345" s="220"/>
      <c r="S1345" s="220"/>
      <c r="T1345" s="220"/>
      <c r="U1345" s="220"/>
      <c r="V1345" s="220"/>
      <c r="W1345" s="220"/>
      <c r="X1345" s="220"/>
      <c r="Y1345" s="220"/>
      <c r="Z1345" s="210"/>
      <c r="AA1345" s="210"/>
      <c r="AB1345" s="210"/>
      <c r="AC1345" s="210"/>
      <c r="AD1345" s="210"/>
      <c r="AE1345" s="210"/>
      <c r="AF1345" s="210"/>
      <c r="AG1345" s="210" t="s">
        <v>331</v>
      </c>
      <c r="AH1345" s="210">
        <v>1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3" x14ac:dyDescent="0.2">
      <c r="A1346" s="217"/>
      <c r="B1346" s="218"/>
      <c r="C1346" s="256" t="s">
        <v>1624</v>
      </c>
      <c r="D1346" s="221"/>
      <c r="E1346" s="222">
        <v>0.44</v>
      </c>
      <c r="F1346" s="220"/>
      <c r="G1346" s="220"/>
      <c r="H1346" s="220"/>
      <c r="I1346" s="220"/>
      <c r="J1346" s="220"/>
      <c r="K1346" s="220"/>
      <c r="L1346" s="220"/>
      <c r="M1346" s="220"/>
      <c r="N1346" s="219"/>
      <c r="O1346" s="219"/>
      <c r="P1346" s="219"/>
      <c r="Q1346" s="219"/>
      <c r="R1346" s="220"/>
      <c r="S1346" s="220"/>
      <c r="T1346" s="220"/>
      <c r="U1346" s="220"/>
      <c r="V1346" s="220"/>
      <c r="W1346" s="220"/>
      <c r="X1346" s="220"/>
      <c r="Y1346" s="220"/>
      <c r="Z1346" s="210"/>
      <c r="AA1346" s="210"/>
      <c r="AB1346" s="210"/>
      <c r="AC1346" s="210"/>
      <c r="AD1346" s="210"/>
      <c r="AE1346" s="210"/>
      <c r="AF1346" s="210"/>
      <c r="AG1346" s="210" t="s">
        <v>331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3" x14ac:dyDescent="0.2">
      <c r="A1347" s="217"/>
      <c r="B1347" s="218"/>
      <c r="C1347" s="256" t="s">
        <v>1625</v>
      </c>
      <c r="D1347" s="221"/>
      <c r="E1347" s="222">
        <v>1.84</v>
      </c>
      <c r="F1347" s="220"/>
      <c r="G1347" s="220"/>
      <c r="H1347" s="220"/>
      <c r="I1347" s="220"/>
      <c r="J1347" s="220"/>
      <c r="K1347" s="220"/>
      <c r="L1347" s="220"/>
      <c r="M1347" s="220"/>
      <c r="N1347" s="219"/>
      <c r="O1347" s="219"/>
      <c r="P1347" s="219"/>
      <c r="Q1347" s="219"/>
      <c r="R1347" s="220"/>
      <c r="S1347" s="220"/>
      <c r="T1347" s="220"/>
      <c r="U1347" s="220"/>
      <c r="V1347" s="220"/>
      <c r="W1347" s="220"/>
      <c r="X1347" s="220"/>
      <c r="Y1347" s="220"/>
      <c r="Z1347" s="210"/>
      <c r="AA1347" s="210"/>
      <c r="AB1347" s="210"/>
      <c r="AC1347" s="210"/>
      <c r="AD1347" s="210"/>
      <c r="AE1347" s="210"/>
      <c r="AF1347" s="210"/>
      <c r="AG1347" s="210" t="s">
        <v>331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3" x14ac:dyDescent="0.2">
      <c r="A1348" s="217"/>
      <c r="B1348" s="218"/>
      <c r="C1348" s="256" t="s">
        <v>1626</v>
      </c>
      <c r="D1348" s="221"/>
      <c r="E1348" s="222">
        <v>1</v>
      </c>
      <c r="F1348" s="220"/>
      <c r="G1348" s="220"/>
      <c r="H1348" s="220"/>
      <c r="I1348" s="220"/>
      <c r="J1348" s="220"/>
      <c r="K1348" s="220"/>
      <c r="L1348" s="220"/>
      <c r="M1348" s="220"/>
      <c r="N1348" s="219"/>
      <c r="O1348" s="219"/>
      <c r="P1348" s="219"/>
      <c r="Q1348" s="219"/>
      <c r="R1348" s="220"/>
      <c r="S1348" s="220"/>
      <c r="T1348" s="220"/>
      <c r="U1348" s="220"/>
      <c r="V1348" s="220"/>
      <c r="W1348" s="220"/>
      <c r="X1348" s="220"/>
      <c r="Y1348" s="220"/>
      <c r="Z1348" s="210"/>
      <c r="AA1348" s="210"/>
      <c r="AB1348" s="210"/>
      <c r="AC1348" s="210"/>
      <c r="AD1348" s="210"/>
      <c r="AE1348" s="210"/>
      <c r="AF1348" s="210"/>
      <c r="AG1348" s="210" t="s">
        <v>331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3" x14ac:dyDescent="0.2">
      <c r="A1349" s="217"/>
      <c r="B1349" s="218"/>
      <c r="C1349" s="256" t="s">
        <v>1627</v>
      </c>
      <c r="D1349" s="221"/>
      <c r="E1349" s="222">
        <v>1.08</v>
      </c>
      <c r="F1349" s="220"/>
      <c r="G1349" s="220"/>
      <c r="H1349" s="220"/>
      <c r="I1349" s="220"/>
      <c r="J1349" s="220"/>
      <c r="K1349" s="220"/>
      <c r="L1349" s="220"/>
      <c r="M1349" s="220"/>
      <c r="N1349" s="219"/>
      <c r="O1349" s="219"/>
      <c r="P1349" s="219"/>
      <c r="Q1349" s="219"/>
      <c r="R1349" s="220"/>
      <c r="S1349" s="220"/>
      <c r="T1349" s="220"/>
      <c r="U1349" s="220"/>
      <c r="V1349" s="220"/>
      <c r="W1349" s="220"/>
      <c r="X1349" s="220"/>
      <c r="Y1349" s="220"/>
      <c r="Z1349" s="210"/>
      <c r="AA1349" s="210"/>
      <c r="AB1349" s="210"/>
      <c r="AC1349" s="210"/>
      <c r="AD1349" s="210"/>
      <c r="AE1349" s="210"/>
      <c r="AF1349" s="210"/>
      <c r="AG1349" s="210" t="s">
        <v>331</v>
      </c>
      <c r="AH1349" s="210">
        <v>0</v>
      </c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3" x14ac:dyDescent="0.2">
      <c r="A1350" s="217"/>
      <c r="B1350" s="218"/>
      <c r="C1350" s="261" t="s">
        <v>421</v>
      </c>
      <c r="D1350" s="225"/>
      <c r="E1350" s="226">
        <v>4.3600000000000003</v>
      </c>
      <c r="F1350" s="220"/>
      <c r="G1350" s="220"/>
      <c r="H1350" s="220"/>
      <c r="I1350" s="220"/>
      <c r="J1350" s="220"/>
      <c r="K1350" s="220"/>
      <c r="L1350" s="220"/>
      <c r="M1350" s="220"/>
      <c r="N1350" s="219"/>
      <c r="O1350" s="219"/>
      <c r="P1350" s="219"/>
      <c r="Q1350" s="219"/>
      <c r="R1350" s="220"/>
      <c r="S1350" s="220"/>
      <c r="T1350" s="220"/>
      <c r="U1350" s="220"/>
      <c r="V1350" s="220"/>
      <c r="W1350" s="220"/>
      <c r="X1350" s="220"/>
      <c r="Y1350" s="220"/>
      <c r="Z1350" s="210"/>
      <c r="AA1350" s="210"/>
      <c r="AB1350" s="210"/>
      <c r="AC1350" s="210"/>
      <c r="AD1350" s="210"/>
      <c r="AE1350" s="210"/>
      <c r="AF1350" s="210"/>
      <c r="AG1350" s="210" t="s">
        <v>331</v>
      </c>
      <c r="AH1350" s="210">
        <v>1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outlineLevel="3" x14ac:dyDescent="0.2">
      <c r="A1351" s="217"/>
      <c r="B1351" s="218"/>
      <c r="C1351" s="256" t="s">
        <v>1628</v>
      </c>
      <c r="D1351" s="221"/>
      <c r="E1351" s="222">
        <v>0.92</v>
      </c>
      <c r="F1351" s="220"/>
      <c r="G1351" s="220"/>
      <c r="H1351" s="220"/>
      <c r="I1351" s="220"/>
      <c r="J1351" s="220"/>
      <c r="K1351" s="220"/>
      <c r="L1351" s="220"/>
      <c r="M1351" s="220"/>
      <c r="N1351" s="219"/>
      <c r="O1351" s="219"/>
      <c r="P1351" s="219"/>
      <c r="Q1351" s="219"/>
      <c r="R1351" s="220"/>
      <c r="S1351" s="220"/>
      <c r="T1351" s="220"/>
      <c r="U1351" s="220"/>
      <c r="V1351" s="220"/>
      <c r="W1351" s="220"/>
      <c r="X1351" s="220"/>
      <c r="Y1351" s="220"/>
      <c r="Z1351" s="210"/>
      <c r="AA1351" s="210"/>
      <c r="AB1351" s="210"/>
      <c r="AC1351" s="210"/>
      <c r="AD1351" s="210"/>
      <c r="AE1351" s="210"/>
      <c r="AF1351" s="210"/>
      <c r="AG1351" s="210" t="s">
        <v>331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3" x14ac:dyDescent="0.2">
      <c r="A1352" s="217"/>
      <c r="B1352" s="218"/>
      <c r="C1352" s="256" t="s">
        <v>1629</v>
      </c>
      <c r="D1352" s="221"/>
      <c r="E1352" s="222">
        <v>1</v>
      </c>
      <c r="F1352" s="220"/>
      <c r="G1352" s="220"/>
      <c r="H1352" s="220"/>
      <c r="I1352" s="220"/>
      <c r="J1352" s="220"/>
      <c r="K1352" s="220"/>
      <c r="L1352" s="220"/>
      <c r="M1352" s="220"/>
      <c r="N1352" s="219"/>
      <c r="O1352" s="219"/>
      <c r="P1352" s="219"/>
      <c r="Q1352" s="219"/>
      <c r="R1352" s="220"/>
      <c r="S1352" s="220"/>
      <c r="T1352" s="220"/>
      <c r="U1352" s="220"/>
      <c r="V1352" s="220"/>
      <c r="W1352" s="220"/>
      <c r="X1352" s="220"/>
      <c r="Y1352" s="220"/>
      <c r="Z1352" s="210"/>
      <c r="AA1352" s="210"/>
      <c r="AB1352" s="210"/>
      <c r="AC1352" s="210"/>
      <c r="AD1352" s="210"/>
      <c r="AE1352" s="210"/>
      <c r="AF1352" s="210"/>
      <c r="AG1352" s="210" t="s">
        <v>331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outlineLevel="3" x14ac:dyDescent="0.2">
      <c r="A1353" s="217"/>
      <c r="B1353" s="218"/>
      <c r="C1353" s="256" t="s">
        <v>1630</v>
      </c>
      <c r="D1353" s="221"/>
      <c r="E1353" s="222">
        <v>1.08</v>
      </c>
      <c r="F1353" s="220"/>
      <c r="G1353" s="220"/>
      <c r="H1353" s="220"/>
      <c r="I1353" s="220"/>
      <c r="J1353" s="220"/>
      <c r="K1353" s="220"/>
      <c r="L1353" s="220"/>
      <c r="M1353" s="220"/>
      <c r="N1353" s="219"/>
      <c r="O1353" s="219"/>
      <c r="P1353" s="219"/>
      <c r="Q1353" s="219"/>
      <c r="R1353" s="220"/>
      <c r="S1353" s="220"/>
      <c r="T1353" s="220"/>
      <c r="U1353" s="220"/>
      <c r="V1353" s="220"/>
      <c r="W1353" s="220"/>
      <c r="X1353" s="220"/>
      <c r="Y1353" s="220"/>
      <c r="Z1353" s="210"/>
      <c r="AA1353" s="210"/>
      <c r="AB1353" s="210"/>
      <c r="AC1353" s="210"/>
      <c r="AD1353" s="210"/>
      <c r="AE1353" s="210"/>
      <c r="AF1353" s="210"/>
      <c r="AG1353" s="210" t="s">
        <v>331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3" x14ac:dyDescent="0.2">
      <c r="A1354" s="217"/>
      <c r="B1354" s="218"/>
      <c r="C1354" s="261" t="s">
        <v>421</v>
      </c>
      <c r="D1354" s="225"/>
      <c r="E1354" s="226">
        <v>3</v>
      </c>
      <c r="F1354" s="220"/>
      <c r="G1354" s="220"/>
      <c r="H1354" s="220"/>
      <c r="I1354" s="220"/>
      <c r="J1354" s="220"/>
      <c r="K1354" s="220"/>
      <c r="L1354" s="220"/>
      <c r="M1354" s="220"/>
      <c r="N1354" s="219"/>
      <c r="O1354" s="219"/>
      <c r="P1354" s="219"/>
      <c r="Q1354" s="219"/>
      <c r="R1354" s="220"/>
      <c r="S1354" s="220"/>
      <c r="T1354" s="220"/>
      <c r="U1354" s="220"/>
      <c r="V1354" s="220"/>
      <c r="W1354" s="220"/>
      <c r="X1354" s="220"/>
      <c r="Y1354" s="220"/>
      <c r="Z1354" s="210"/>
      <c r="AA1354" s="210"/>
      <c r="AB1354" s="210"/>
      <c r="AC1354" s="210"/>
      <c r="AD1354" s="210"/>
      <c r="AE1354" s="210"/>
      <c r="AF1354" s="210"/>
      <c r="AG1354" s="210" t="s">
        <v>331</v>
      </c>
      <c r="AH1354" s="210">
        <v>1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outlineLevel="3" x14ac:dyDescent="0.2">
      <c r="A1355" s="217"/>
      <c r="B1355" s="218"/>
      <c r="C1355" s="256" t="s">
        <v>1631</v>
      </c>
      <c r="D1355" s="221"/>
      <c r="E1355" s="222">
        <v>1.61</v>
      </c>
      <c r="F1355" s="220"/>
      <c r="G1355" s="220"/>
      <c r="H1355" s="220"/>
      <c r="I1355" s="220"/>
      <c r="J1355" s="220"/>
      <c r="K1355" s="220"/>
      <c r="L1355" s="220"/>
      <c r="M1355" s="220"/>
      <c r="N1355" s="219"/>
      <c r="O1355" s="219"/>
      <c r="P1355" s="219"/>
      <c r="Q1355" s="219"/>
      <c r="R1355" s="220"/>
      <c r="S1355" s="220"/>
      <c r="T1355" s="220"/>
      <c r="U1355" s="220"/>
      <c r="V1355" s="220"/>
      <c r="W1355" s="220"/>
      <c r="X1355" s="220"/>
      <c r="Y1355" s="220"/>
      <c r="Z1355" s="210"/>
      <c r="AA1355" s="210"/>
      <c r="AB1355" s="210"/>
      <c r="AC1355" s="210"/>
      <c r="AD1355" s="210"/>
      <c r="AE1355" s="210"/>
      <c r="AF1355" s="210"/>
      <c r="AG1355" s="210" t="s">
        <v>331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3" x14ac:dyDescent="0.2">
      <c r="A1356" s="217"/>
      <c r="B1356" s="218"/>
      <c r="C1356" s="256" t="s">
        <v>1632</v>
      </c>
      <c r="D1356" s="221"/>
      <c r="E1356" s="222">
        <v>1.75</v>
      </c>
      <c r="F1356" s="220"/>
      <c r="G1356" s="220"/>
      <c r="H1356" s="220"/>
      <c r="I1356" s="220"/>
      <c r="J1356" s="220"/>
      <c r="K1356" s="220"/>
      <c r="L1356" s="220"/>
      <c r="M1356" s="220"/>
      <c r="N1356" s="219"/>
      <c r="O1356" s="219"/>
      <c r="P1356" s="219"/>
      <c r="Q1356" s="219"/>
      <c r="R1356" s="220"/>
      <c r="S1356" s="220"/>
      <c r="T1356" s="220"/>
      <c r="U1356" s="220"/>
      <c r="V1356" s="220"/>
      <c r="W1356" s="220"/>
      <c r="X1356" s="220"/>
      <c r="Y1356" s="220"/>
      <c r="Z1356" s="210"/>
      <c r="AA1356" s="210"/>
      <c r="AB1356" s="210"/>
      <c r="AC1356" s="210"/>
      <c r="AD1356" s="210"/>
      <c r="AE1356" s="210"/>
      <c r="AF1356" s="210"/>
      <c r="AG1356" s="210" t="s">
        <v>331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3" x14ac:dyDescent="0.2">
      <c r="A1357" s="217"/>
      <c r="B1357" s="218"/>
      <c r="C1357" s="256" t="s">
        <v>1633</v>
      </c>
      <c r="D1357" s="221"/>
      <c r="E1357" s="222">
        <v>1.89</v>
      </c>
      <c r="F1357" s="220"/>
      <c r="G1357" s="220"/>
      <c r="H1357" s="220"/>
      <c r="I1357" s="220"/>
      <c r="J1357" s="220"/>
      <c r="K1357" s="220"/>
      <c r="L1357" s="220"/>
      <c r="M1357" s="220"/>
      <c r="N1357" s="219"/>
      <c r="O1357" s="219"/>
      <c r="P1357" s="219"/>
      <c r="Q1357" s="219"/>
      <c r="R1357" s="220"/>
      <c r="S1357" s="220"/>
      <c r="T1357" s="220"/>
      <c r="U1357" s="220"/>
      <c r="V1357" s="220"/>
      <c r="W1357" s="220"/>
      <c r="X1357" s="220"/>
      <c r="Y1357" s="220"/>
      <c r="Z1357" s="210"/>
      <c r="AA1357" s="210"/>
      <c r="AB1357" s="210"/>
      <c r="AC1357" s="210"/>
      <c r="AD1357" s="210"/>
      <c r="AE1357" s="210"/>
      <c r="AF1357" s="210"/>
      <c r="AG1357" s="210" t="s">
        <v>331</v>
      </c>
      <c r="AH1357" s="210">
        <v>0</v>
      </c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outlineLevel="3" x14ac:dyDescent="0.2">
      <c r="A1358" s="217"/>
      <c r="B1358" s="218"/>
      <c r="C1358" s="256" t="s">
        <v>1634</v>
      </c>
      <c r="D1358" s="221"/>
      <c r="E1358" s="222">
        <v>2.0299999999999998</v>
      </c>
      <c r="F1358" s="220"/>
      <c r="G1358" s="220"/>
      <c r="H1358" s="220"/>
      <c r="I1358" s="220"/>
      <c r="J1358" s="220"/>
      <c r="K1358" s="220"/>
      <c r="L1358" s="220"/>
      <c r="M1358" s="220"/>
      <c r="N1358" s="219"/>
      <c r="O1358" s="219"/>
      <c r="P1358" s="219"/>
      <c r="Q1358" s="219"/>
      <c r="R1358" s="220"/>
      <c r="S1358" s="220"/>
      <c r="T1358" s="220"/>
      <c r="U1358" s="220"/>
      <c r="V1358" s="220"/>
      <c r="W1358" s="220"/>
      <c r="X1358" s="220"/>
      <c r="Y1358" s="220"/>
      <c r="Z1358" s="210"/>
      <c r="AA1358" s="210"/>
      <c r="AB1358" s="210"/>
      <c r="AC1358" s="210"/>
      <c r="AD1358" s="210"/>
      <c r="AE1358" s="210"/>
      <c r="AF1358" s="210"/>
      <c r="AG1358" s="210" t="s">
        <v>331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outlineLevel="3" x14ac:dyDescent="0.2">
      <c r="A1359" s="217"/>
      <c r="B1359" s="218"/>
      <c r="C1359" s="261" t="s">
        <v>421</v>
      </c>
      <c r="D1359" s="225"/>
      <c r="E1359" s="226">
        <v>7.28</v>
      </c>
      <c r="F1359" s="220"/>
      <c r="G1359" s="220"/>
      <c r="H1359" s="220"/>
      <c r="I1359" s="220"/>
      <c r="J1359" s="220"/>
      <c r="K1359" s="220"/>
      <c r="L1359" s="220"/>
      <c r="M1359" s="220"/>
      <c r="N1359" s="219"/>
      <c r="O1359" s="219"/>
      <c r="P1359" s="219"/>
      <c r="Q1359" s="219"/>
      <c r="R1359" s="220"/>
      <c r="S1359" s="220"/>
      <c r="T1359" s="220"/>
      <c r="U1359" s="220"/>
      <c r="V1359" s="220"/>
      <c r="W1359" s="220"/>
      <c r="X1359" s="220"/>
      <c r="Y1359" s="220"/>
      <c r="Z1359" s="210"/>
      <c r="AA1359" s="210"/>
      <c r="AB1359" s="210"/>
      <c r="AC1359" s="210"/>
      <c r="AD1359" s="210"/>
      <c r="AE1359" s="210"/>
      <c r="AF1359" s="210"/>
      <c r="AG1359" s="210" t="s">
        <v>331</v>
      </c>
      <c r="AH1359" s="210">
        <v>1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ht="22.5" outlineLevel="1" x14ac:dyDescent="0.2">
      <c r="A1360" s="235">
        <v>247</v>
      </c>
      <c r="B1360" s="236" t="s">
        <v>1635</v>
      </c>
      <c r="C1360" s="254" t="s">
        <v>1636</v>
      </c>
      <c r="D1360" s="237" t="s">
        <v>392</v>
      </c>
      <c r="E1360" s="238">
        <v>1529.02</v>
      </c>
      <c r="F1360" s="239"/>
      <c r="G1360" s="240">
        <f>ROUND(E1360*F1360,2)</f>
        <v>0</v>
      </c>
      <c r="H1360" s="239"/>
      <c r="I1360" s="240">
        <f>ROUND(E1360*H1360,2)</f>
        <v>0</v>
      </c>
      <c r="J1360" s="239"/>
      <c r="K1360" s="240">
        <f>ROUND(E1360*J1360,2)</f>
        <v>0</v>
      </c>
      <c r="L1360" s="240">
        <v>21</v>
      </c>
      <c r="M1360" s="240">
        <f>G1360*(1+L1360/100)</f>
        <v>0</v>
      </c>
      <c r="N1360" s="238">
        <v>3.0000000000000001E-5</v>
      </c>
      <c r="O1360" s="238">
        <f>ROUND(E1360*N1360,2)</f>
        <v>0.05</v>
      </c>
      <c r="P1360" s="238">
        <v>0</v>
      </c>
      <c r="Q1360" s="238">
        <f>ROUND(E1360*P1360,2)</f>
        <v>0</v>
      </c>
      <c r="R1360" s="240" t="s">
        <v>1482</v>
      </c>
      <c r="S1360" s="240" t="s">
        <v>324</v>
      </c>
      <c r="T1360" s="241" t="s">
        <v>324</v>
      </c>
      <c r="U1360" s="220">
        <v>7.0000000000000007E-2</v>
      </c>
      <c r="V1360" s="220">
        <f>ROUND(E1360*U1360,2)</f>
        <v>107.03</v>
      </c>
      <c r="W1360" s="220"/>
      <c r="X1360" s="220" t="s">
        <v>325</v>
      </c>
      <c r="Y1360" s="220" t="s">
        <v>326</v>
      </c>
      <c r="Z1360" s="210"/>
      <c r="AA1360" s="210"/>
      <c r="AB1360" s="210"/>
      <c r="AC1360" s="210"/>
      <c r="AD1360" s="210"/>
      <c r="AE1360" s="210"/>
      <c r="AF1360" s="210"/>
      <c r="AG1360" s="210" t="s">
        <v>335</v>
      </c>
      <c r="AH1360" s="210"/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outlineLevel="2" x14ac:dyDescent="0.2">
      <c r="A1361" s="217"/>
      <c r="B1361" s="218"/>
      <c r="C1361" s="256" t="s">
        <v>1637</v>
      </c>
      <c r="D1361" s="221"/>
      <c r="E1361" s="222"/>
      <c r="F1361" s="220"/>
      <c r="G1361" s="220"/>
      <c r="H1361" s="220"/>
      <c r="I1361" s="220"/>
      <c r="J1361" s="220"/>
      <c r="K1361" s="220"/>
      <c r="L1361" s="220"/>
      <c r="M1361" s="220"/>
      <c r="N1361" s="219"/>
      <c r="O1361" s="219"/>
      <c r="P1361" s="219"/>
      <c r="Q1361" s="219"/>
      <c r="R1361" s="220"/>
      <c r="S1361" s="220"/>
      <c r="T1361" s="220"/>
      <c r="U1361" s="220"/>
      <c r="V1361" s="220"/>
      <c r="W1361" s="220"/>
      <c r="X1361" s="220"/>
      <c r="Y1361" s="220"/>
      <c r="Z1361" s="210"/>
      <c r="AA1361" s="210"/>
      <c r="AB1361" s="210"/>
      <c r="AC1361" s="210"/>
      <c r="AD1361" s="210"/>
      <c r="AE1361" s="210"/>
      <c r="AF1361" s="210"/>
      <c r="AG1361" s="210" t="s">
        <v>331</v>
      </c>
      <c r="AH1361" s="210">
        <v>0</v>
      </c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outlineLevel="3" x14ac:dyDescent="0.2">
      <c r="A1362" s="217"/>
      <c r="B1362" s="218"/>
      <c r="C1362" s="256" t="s">
        <v>1491</v>
      </c>
      <c r="D1362" s="221"/>
      <c r="E1362" s="222">
        <v>526.68499999999995</v>
      </c>
      <c r="F1362" s="220"/>
      <c r="G1362" s="220"/>
      <c r="H1362" s="220"/>
      <c r="I1362" s="220"/>
      <c r="J1362" s="220"/>
      <c r="K1362" s="220"/>
      <c r="L1362" s="220"/>
      <c r="M1362" s="220"/>
      <c r="N1362" s="219"/>
      <c r="O1362" s="219"/>
      <c r="P1362" s="219"/>
      <c r="Q1362" s="219"/>
      <c r="R1362" s="220"/>
      <c r="S1362" s="220"/>
      <c r="T1362" s="220"/>
      <c r="U1362" s="220"/>
      <c r="V1362" s="220"/>
      <c r="W1362" s="220"/>
      <c r="X1362" s="220"/>
      <c r="Y1362" s="220"/>
      <c r="Z1362" s="210"/>
      <c r="AA1362" s="210"/>
      <c r="AB1362" s="210"/>
      <c r="AC1362" s="210"/>
      <c r="AD1362" s="210"/>
      <c r="AE1362" s="210"/>
      <c r="AF1362" s="210"/>
      <c r="AG1362" s="210" t="s">
        <v>331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3" x14ac:dyDescent="0.2">
      <c r="A1363" s="217"/>
      <c r="B1363" s="218"/>
      <c r="C1363" s="256" t="s">
        <v>1638</v>
      </c>
      <c r="D1363" s="221"/>
      <c r="E1363" s="222">
        <v>985.53499999999997</v>
      </c>
      <c r="F1363" s="220"/>
      <c r="G1363" s="220"/>
      <c r="H1363" s="220"/>
      <c r="I1363" s="220"/>
      <c r="J1363" s="220"/>
      <c r="K1363" s="220"/>
      <c r="L1363" s="220"/>
      <c r="M1363" s="220"/>
      <c r="N1363" s="219"/>
      <c r="O1363" s="219"/>
      <c r="P1363" s="219"/>
      <c r="Q1363" s="219"/>
      <c r="R1363" s="220"/>
      <c r="S1363" s="220"/>
      <c r="T1363" s="220"/>
      <c r="U1363" s="220"/>
      <c r="V1363" s="220"/>
      <c r="W1363" s="220"/>
      <c r="X1363" s="220"/>
      <c r="Y1363" s="220"/>
      <c r="Z1363" s="210"/>
      <c r="AA1363" s="210"/>
      <c r="AB1363" s="210"/>
      <c r="AC1363" s="210"/>
      <c r="AD1363" s="210"/>
      <c r="AE1363" s="210"/>
      <c r="AF1363" s="210"/>
      <c r="AG1363" s="210" t="s">
        <v>331</v>
      </c>
      <c r="AH1363" s="210">
        <v>0</v>
      </c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3" x14ac:dyDescent="0.2">
      <c r="A1364" s="217"/>
      <c r="B1364" s="218"/>
      <c r="C1364" s="256" t="s">
        <v>1639</v>
      </c>
      <c r="D1364" s="221"/>
      <c r="E1364" s="222">
        <v>16.8</v>
      </c>
      <c r="F1364" s="220"/>
      <c r="G1364" s="220"/>
      <c r="H1364" s="220"/>
      <c r="I1364" s="220"/>
      <c r="J1364" s="220"/>
      <c r="K1364" s="220"/>
      <c r="L1364" s="220"/>
      <c r="M1364" s="220"/>
      <c r="N1364" s="219"/>
      <c r="O1364" s="219"/>
      <c r="P1364" s="219"/>
      <c r="Q1364" s="219"/>
      <c r="R1364" s="220"/>
      <c r="S1364" s="220"/>
      <c r="T1364" s="220"/>
      <c r="U1364" s="220"/>
      <c r="V1364" s="220"/>
      <c r="W1364" s="220"/>
      <c r="X1364" s="220"/>
      <c r="Y1364" s="220"/>
      <c r="Z1364" s="210"/>
      <c r="AA1364" s="210"/>
      <c r="AB1364" s="210"/>
      <c r="AC1364" s="210"/>
      <c r="AD1364" s="210"/>
      <c r="AE1364" s="210"/>
      <c r="AF1364" s="210"/>
      <c r="AG1364" s="210" t="s">
        <v>331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outlineLevel="1" x14ac:dyDescent="0.2">
      <c r="A1365" s="235">
        <v>248</v>
      </c>
      <c r="B1365" s="236" t="s">
        <v>1640</v>
      </c>
      <c r="C1365" s="254" t="s">
        <v>1641</v>
      </c>
      <c r="D1365" s="237" t="s">
        <v>365</v>
      </c>
      <c r="E1365" s="238">
        <v>10.888999999999999</v>
      </c>
      <c r="F1365" s="239"/>
      <c r="G1365" s="240">
        <f>ROUND(E1365*F1365,2)</f>
        <v>0</v>
      </c>
      <c r="H1365" s="239"/>
      <c r="I1365" s="240">
        <f>ROUND(E1365*H1365,2)</f>
        <v>0</v>
      </c>
      <c r="J1365" s="239"/>
      <c r="K1365" s="240">
        <f>ROUND(E1365*J1365,2)</f>
        <v>0</v>
      </c>
      <c r="L1365" s="240">
        <v>21</v>
      </c>
      <c r="M1365" s="240">
        <f>G1365*(1+L1365/100)</f>
        <v>0</v>
      </c>
      <c r="N1365" s="238">
        <v>0</v>
      </c>
      <c r="O1365" s="238">
        <f>ROUND(E1365*N1365,2)</f>
        <v>0</v>
      </c>
      <c r="P1365" s="238">
        <v>0</v>
      </c>
      <c r="Q1365" s="238">
        <f>ROUND(E1365*P1365,2)</f>
        <v>0</v>
      </c>
      <c r="R1365" s="240" t="s">
        <v>1482</v>
      </c>
      <c r="S1365" s="240" t="s">
        <v>324</v>
      </c>
      <c r="T1365" s="241" t="s">
        <v>324</v>
      </c>
      <c r="U1365" s="220">
        <v>1.831</v>
      </c>
      <c r="V1365" s="220">
        <f>ROUND(E1365*U1365,2)</f>
        <v>19.940000000000001</v>
      </c>
      <c r="W1365" s="220"/>
      <c r="X1365" s="220" t="s">
        <v>1303</v>
      </c>
      <c r="Y1365" s="220" t="s">
        <v>651</v>
      </c>
      <c r="Z1365" s="210"/>
      <c r="AA1365" s="210"/>
      <c r="AB1365" s="210"/>
      <c r="AC1365" s="210"/>
      <c r="AD1365" s="210"/>
      <c r="AE1365" s="210"/>
      <c r="AF1365" s="210"/>
      <c r="AG1365" s="210" t="s">
        <v>1476</v>
      </c>
      <c r="AH1365" s="210"/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2" x14ac:dyDescent="0.2">
      <c r="A1366" s="217"/>
      <c r="B1366" s="218"/>
      <c r="C1366" s="255" t="s">
        <v>1477</v>
      </c>
      <c r="D1366" s="243"/>
      <c r="E1366" s="243"/>
      <c r="F1366" s="243"/>
      <c r="G1366" s="243"/>
      <c r="H1366" s="220"/>
      <c r="I1366" s="220"/>
      <c r="J1366" s="220"/>
      <c r="K1366" s="220"/>
      <c r="L1366" s="220"/>
      <c r="M1366" s="220"/>
      <c r="N1366" s="219"/>
      <c r="O1366" s="219"/>
      <c r="P1366" s="219"/>
      <c r="Q1366" s="219"/>
      <c r="R1366" s="220"/>
      <c r="S1366" s="220"/>
      <c r="T1366" s="220"/>
      <c r="U1366" s="220"/>
      <c r="V1366" s="220"/>
      <c r="W1366" s="220"/>
      <c r="X1366" s="220"/>
      <c r="Y1366" s="220"/>
      <c r="Z1366" s="210"/>
      <c r="AA1366" s="210"/>
      <c r="AB1366" s="210"/>
      <c r="AC1366" s="210"/>
      <c r="AD1366" s="210"/>
      <c r="AE1366" s="210"/>
      <c r="AF1366" s="210"/>
      <c r="AG1366" s="210" t="s">
        <v>329</v>
      </c>
      <c r="AH1366" s="210"/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2" x14ac:dyDescent="0.2">
      <c r="A1367" s="217"/>
      <c r="B1367" s="218"/>
      <c r="C1367" s="256" t="s">
        <v>1306</v>
      </c>
      <c r="D1367" s="221"/>
      <c r="E1367" s="222"/>
      <c r="F1367" s="220"/>
      <c r="G1367" s="220"/>
      <c r="H1367" s="220"/>
      <c r="I1367" s="220"/>
      <c r="J1367" s="220"/>
      <c r="K1367" s="220"/>
      <c r="L1367" s="220"/>
      <c r="M1367" s="220"/>
      <c r="N1367" s="219"/>
      <c r="O1367" s="219"/>
      <c r="P1367" s="219"/>
      <c r="Q1367" s="219"/>
      <c r="R1367" s="220"/>
      <c r="S1367" s="220"/>
      <c r="T1367" s="220"/>
      <c r="U1367" s="220"/>
      <c r="V1367" s="220"/>
      <c r="W1367" s="220"/>
      <c r="X1367" s="220"/>
      <c r="Y1367" s="220"/>
      <c r="Z1367" s="210"/>
      <c r="AA1367" s="210"/>
      <c r="AB1367" s="210"/>
      <c r="AC1367" s="210"/>
      <c r="AD1367" s="210"/>
      <c r="AE1367" s="210"/>
      <c r="AF1367" s="210"/>
      <c r="AG1367" s="210" t="s">
        <v>331</v>
      </c>
      <c r="AH1367" s="210">
        <v>0</v>
      </c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3" x14ac:dyDescent="0.2">
      <c r="A1368" s="217"/>
      <c r="B1368" s="218"/>
      <c r="C1368" s="256" t="s">
        <v>1642</v>
      </c>
      <c r="D1368" s="221"/>
      <c r="E1368" s="222"/>
      <c r="F1368" s="220"/>
      <c r="G1368" s="220"/>
      <c r="H1368" s="220"/>
      <c r="I1368" s="220"/>
      <c r="J1368" s="220"/>
      <c r="K1368" s="220"/>
      <c r="L1368" s="220"/>
      <c r="M1368" s="220"/>
      <c r="N1368" s="219"/>
      <c r="O1368" s="219"/>
      <c r="P1368" s="219"/>
      <c r="Q1368" s="219"/>
      <c r="R1368" s="220"/>
      <c r="S1368" s="220"/>
      <c r="T1368" s="220"/>
      <c r="U1368" s="220"/>
      <c r="V1368" s="220"/>
      <c r="W1368" s="220"/>
      <c r="X1368" s="220"/>
      <c r="Y1368" s="220"/>
      <c r="Z1368" s="210"/>
      <c r="AA1368" s="210"/>
      <c r="AB1368" s="210"/>
      <c r="AC1368" s="210"/>
      <c r="AD1368" s="210"/>
      <c r="AE1368" s="210"/>
      <c r="AF1368" s="210"/>
      <c r="AG1368" s="210" t="s">
        <v>331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3" x14ac:dyDescent="0.2">
      <c r="A1369" s="217"/>
      <c r="B1369" s="218"/>
      <c r="C1369" s="256" t="s">
        <v>1643</v>
      </c>
      <c r="D1369" s="221"/>
      <c r="E1369" s="222">
        <v>10.888999999999999</v>
      </c>
      <c r="F1369" s="220"/>
      <c r="G1369" s="220"/>
      <c r="H1369" s="220"/>
      <c r="I1369" s="220"/>
      <c r="J1369" s="220"/>
      <c r="K1369" s="220"/>
      <c r="L1369" s="220"/>
      <c r="M1369" s="220"/>
      <c r="N1369" s="219"/>
      <c r="O1369" s="219"/>
      <c r="P1369" s="219"/>
      <c r="Q1369" s="219"/>
      <c r="R1369" s="220"/>
      <c r="S1369" s="220"/>
      <c r="T1369" s="220"/>
      <c r="U1369" s="220"/>
      <c r="V1369" s="220"/>
      <c r="W1369" s="220"/>
      <c r="X1369" s="220"/>
      <c r="Y1369" s="220"/>
      <c r="Z1369" s="210"/>
      <c r="AA1369" s="210"/>
      <c r="AB1369" s="210"/>
      <c r="AC1369" s="210"/>
      <c r="AD1369" s="210"/>
      <c r="AE1369" s="210"/>
      <c r="AF1369" s="210"/>
      <c r="AG1369" s="210" t="s">
        <v>331</v>
      </c>
      <c r="AH1369" s="210">
        <v>0</v>
      </c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x14ac:dyDescent="0.2">
      <c r="A1370" s="228" t="s">
        <v>318</v>
      </c>
      <c r="B1370" s="229" t="s">
        <v>257</v>
      </c>
      <c r="C1370" s="253" t="s">
        <v>258</v>
      </c>
      <c r="D1370" s="230"/>
      <c r="E1370" s="231"/>
      <c r="F1370" s="232"/>
      <c r="G1370" s="232">
        <f>SUMIF(AG1371:AG1371,"&lt;&gt;NOR",G1371:G1371)</f>
        <v>0</v>
      </c>
      <c r="H1370" s="232"/>
      <c r="I1370" s="232">
        <f>SUM(I1371:I1371)</f>
        <v>0</v>
      </c>
      <c r="J1370" s="232"/>
      <c r="K1370" s="232">
        <f>SUM(K1371:K1371)</f>
        <v>0</v>
      </c>
      <c r="L1370" s="232"/>
      <c r="M1370" s="232">
        <f>SUM(M1371:M1371)</f>
        <v>0</v>
      </c>
      <c r="N1370" s="231"/>
      <c r="O1370" s="231">
        <f>SUM(O1371:O1371)</f>
        <v>0</v>
      </c>
      <c r="P1370" s="231"/>
      <c r="Q1370" s="231">
        <f>SUM(Q1371:Q1371)</f>
        <v>0</v>
      </c>
      <c r="R1370" s="232"/>
      <c r="S1370" s="232"/>
      <c r="T1370" s="233"/>
      <c r="U1370" s="227"/>
      <c r="V1370" s="227">
        <f>SUM(V1371:V1371)</f>
        <v>0</v>
      </c>
      <c r="W1370" s="227"/>
      <c r="X1370" s="227"/>
      <c r="Y1370" s="227"/>
      <c r="AG1370" t="s">
        <v>319</v>
      </c>
    </row>
    <row r="1371" spans="1:60" outlineLevel="1" x14ac:dyDescent="0.2">
      <c r="A1371" s="246">
        <v>249</v>
      </c>
      <c r="B1371" s="247" t="s">
        <v>1644</v>
      </c>
      <c r="C1371" s="259" t="s">
        <v>1645</v>
      </c>
      <c r="D1371" s="248" t="s">
        <v>1646</v>
      </c>
      <c r="E1371" s="249">
        <v>1</v>
      </c>
      <c r="F1371" s="250"/>
      <c r="G1371" s="251">
        <f>ROUND(E1371*F1371,2)</f>
        <v>0</v>
      </c>
      <c r="H1371" s="250"/>
      <c r="I1371" s="251">
        <f>ROUND(E1371*H1371,2)</f>
        <v>0</v>
      </c>
      <c r="J1371" s="250"/>
      <c r="K1371" s="251">
        <f>ROUND(E1371*J1371,2)</f>
        <v>0</v>
      </c>
      <c r="L1371" s="251">
        <v>21</v>
      </c>
      <c r="M1371" s="251">
        <f>G1371*(1+L1371/100)</f>
        <v>0</v>
      </c>
      <c r="N1371" s="249">
        <v>0</v>
      </c>
      <c r="O1371" s="249">
        <f>ROUND(E1371*N1371,2)</f>
        <v>0</v>
      </c>
      <c r="P1371" s="249">
        <v>0</v>
      </c>
      <c r="Q1371" s="249">
        <f>ROUND(E1371*P1371,2)</f>
        <v>0</v>
      </c>
      <c r="R1371" s="251"/>
      <c r="S1371" s="251" t="s">
        <v>366</v>
      </c>
      <c r="T1371" s="252" t="s">
        <v>367</v>
      </c>
      <c r="U1371" s="220">
        <v>0</v>
      </c>
      <c r="V1371" s="220">
        <f>ROUND(E1371*U1371,2)</f>
        <v>0</v>
      </c>
      <c r="W1371" s="220"/>
      <c r="X1371" s="220" t="s">
        <v>325</v>
      </c>
      <c r="Y1371" s="220" t="s">
        <v>326</v>
      </c>
      <c r="Z1371" s="210"/>
      <c r="AA1371" s="210"/>
      <c r="AB1371" s="210"/>
      <c r="AC1371" s="210"/>
      <c r="AD1371" s="210"/>
      <c r="AE1371" s="210"/>
      <c r="AF1371" s="210"/>
      <c r="AG1371" s="210" t="s">
        <v>327</v>
      </c>
      <c r="AH1371" s="210"/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x14ac:dyDescent="0.2">
      <c r="A1372" s="228" t="s">
        <v>318</v>
      </c>
      <c r="B1372" s="229" t="s">
        <v>259</v>
      </c>
      <c r="C1372" s="253" t="s">
        <v>260</v>
      </c>
      <c r="D1372" s="230"/>
      <c r="E1372" s="231"/>
      <c r="F1372" s="232"/>
      <c r="G1372" s="232">
        <f>SUMIF(AG1373:AG1373,"&lt;&gt;NOR",G1373:G1373)</f>
        <v>0</v>
      </c>
      <c r="H1372" s="232"/>
      <c r="I1372" s="232">
        <f>SUM(I1373:I1373)</f>
        <v>0</v>
      </c>
      <c r="J1372" s="232"/>
      <c r="K1372" s="232">
        <f>SUM(K1373:K1373)</f>
        <v>0</v>
      </c>
      <c r="L1372" s="232"/>
      <c r="M1372" s="232">
        <f>SUM(M1373:M1373)</f>
        <v>0</v>
      </c>
      <c r="N1372" s="231"/>
      <c r="O1372" s="231">
        <f>SUM(O1373:O1373)</f>
        <v>0</v>
      </c>
      <c r="P1372" s="231"/>
      <c r="Q1372" s="231">
        <f>SUM(Q1373:Q1373)</f>
        <v>0</v>
      </c>
      <c r="R1372" s="232"/>
      <c r="S1372" s="232"/>
      <c r="T1372" s="233"/>
      <c r="U1372" s="227"/>
      <c r="V1372" s="227">
        <f>SUM(V1373:V1373)</f>
        <v>0</v>
      </c>
      <c r="W1372" s="227"/>
      <c r="X1372" s="227"/>
      <c r="Y1372" s="227"/>
      <c r="AG1372" t="s">
        <v>319</v>
      </c>
    </row>
    <row r="1373" spans="1:60" outlineLevel="1" x14ac:dyDescent="0.2">
      <c r="A1373" s="246">
        <v>250</v>
      </c>
      <c r="B1373" s="247" t="s">
        <v>1647</v>
      </c>
      <c r="C1373" s="259" t="s">
        <v>1648</v>
      </c>
      <c r="D1373" s="248" t="s">
        <v>1646</v>
      </c>
      <c r="E1373" s="249">
        <v>1</v>
      </c>
      <c r="F1373" s="250"/>
      <c r="G1373" s="251">
        <f>ROUND(E1373*F1373,2)</f>
        <v>0</v>
      </c>
      <c r="H1373" s="250"/>
      <c r="I1373" s="251">
        <f>ROUND(E1373*H1373,2)</f>
        <v>0</v>
      </c>
      <c r="J1373" s="250"/>
      <c r="K1373" s="251">
        <f>ROUND(E1373*J1373,2)</f>
        <v>0</v>
      </c>
      <c r="L1373" s="251">
        <v>21</v>
      </c>
      <c r="M1373" s="251">
        <f>G1373*(1+L1373/100)</f>
        <v>0</v>
      </c>
      <c r="N1373" s="249">
        <v>0</v>
      </c>
      <c r="O1373" s="249">
        <f>ROUND(E1373*N1373,2)</f>
        <v>0</v>
      </c>
      <c r="P1373" s="249">
        <v>0</v>
      </c>
      <c r="Q1373" s="249">
        <f>ROUND(E1373*P1373,2)</f>
        <v>0</v>
      </c>
      <c r="R1373" s="251"/>
      <c r="S1373" s="251" t="s">
        <v>366</v>
      </c>
      <c r="T1373" s="252" t="s">
        <v>367</v>
      </c>
      <c r="U1373" s="220">
        <v>0</v>
      </c>
      <c r="V1373" s="220">
        <f>ROUND(E1373*U1373,2)</f>
        <v>0</v>
      </c>
      <c r="W1373" s="220"/>
      <c r="X1373" s="220" t="s">
        <v>325</v>
      </c>
      <c r="Y1373" s="220" t="s">
        <v>326</v>
      </c>
      <c r="Z1373" s="210"/>
      <c r="AA1373" s="210"/>
      <c r="AB1373" s="210"/>
      <c r="AC1373" s="210"/>
      <c r="AD1373" s="210"/>
      <c r="AE1373" s="210"/>
      <c r="AF1373" s="210"/>
      <c r="AG1373" s="210" t="s">
        <v>327</v>
      </c>
      <c r="AH1373" s="210"/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x14ac:dyDescent="0.2">
      <c r="A1374" s="228" t="s">
        <v>318</v>
      </c>
      <c r="B1374" s="229" t="s">
        <v>261</v>
      </c>
      <c r="C1374" s="253" t="s">
        <v>262</v>
      </c>
      <c r="D1374" s="230"/>
      <c r="E1374" s="231"/>
      <c r="F1374" s="232"/>
      <c r="G1374" s="232">
        <f>SUMIF(AG1375:AG1388,"&lt;&gt;NOR",G1375:G1388)</f>
        <v>0</v>
      </c>
      <c r="H1374" s="232"/>
      <c r="I1374" s="232">
        <f>SUM(I1375:I1388)</f>
        <v>0</v>
      </c>
      <c r="J1374" s="232"/>
      <c r="K1374" s="232">
        <f>SUM(K1375:K1388)</f>
        <v>0</v>
      </c>
      <c r="L1374" s="232"/>
      <c r="M1374" s="232">
        <f>SUM(M1375:M1388)</f>
        <v>0</v>
      </c>
      <c r="N1374" s="231"/>
      <c r="O1374" s="231">
        <f>SUM(O1375:O1388)</f>
        <v>0.6</v>
      </c>
      <c r="P1374" s="231"/>
      <c r="Q1374" s="231">
        <f>SUM(Q1375:Q1388)</f>
        <v>15.66</v>
      </c>
      <c r="R1374" s="232"/>
      <c r="S1374" s="232"/>
      <c r="T1374" s="233"/>
      <c r="U1374" s="227"/>
      <c r="V1374" s="227">
        <f>SUM(V1375:V1388)</f>
        <v>182.49</v>
      </c>
      <c r="W1374" s="227"/>
      <c r="X1374" s="227"/>
      <c r="Y1374" s="227"/>
      <c r="AG1374" t="s">
        <v>319</v>
      </c>
    </row>
    <row r="1375" spans="1:60" ht="22.5" outlineLevel="1" x14ac:dyDescent="0.2">
      <c r="A1375" s="246">
        <v>251</v>
      </c>
      <c r="B1375" s="247" t="s">
        <v>1649</v>
      </c>
      <c r="C1375" s="259" t="s">
        <v>1650</v>
      </c>
      <c r="D1375" s="248" t="s">
        <v>392</v>
      </c>
      <c r="E1375" s="249">
        <v>288.8</v>
      </c>
      <c r="F1375" s="250"/>
      <c r="G1375" s="251">
        <f>ROUND(E1375*F1375,2)</f>
        <v>0</v>
      </c>
      <c r="H1375" s="250"/>
      <c r="I1375" s="251">
        <f>ROUND(E1375*H1375,2)</f>
        <v>0</v>
      </c>
      <c r="J1375" s="250"/>
      <c r="K1375" s="251">
        <f>ROUND(E1375*J1375,2)</f>
        <v>0</v>
      </c>
      <c r="L1375" s="251">
        <v>21</v>
      </c>
      <c r="M1375" s="251">
        <f>G1375*(1+L1375/100)</f>
        <v>0</v>
      </c>
      <c r="N1375" s="249">
        <v>0</v>
      </c>
      <c r="O1375" s="249">
        <f>ROUND(E1375*N1375,2)</f>
        <v>0</v>
      </c>
      <c r="P1375" s="249">
        <v>1.4999999999999999E-2</v>
      </c>
      <c r="Q1375" s="249">
        <f>ROUND(E1375*P1375,2)</f>
        <v>4.33</v>
      </c>
      <c r="R1375" s="251" t="s">
        <v>1651</v>
      </c>
      <c r="S1375" s="251" t="s">
        <v>324</v>
      </c>
      <c r="T1375" s="252" t="s">
        <v>324</v>
      </c>
      <c r="U1375" s="220">
        <v>0.09</v>
      </c>
      <c r="V1375" s="220">
        <f>ROUND(E1375*U1375,2)</f>
        <v>25.99</v>
      </c>
      <c r="W1375" s="220"/>
      <c r="X1375" s="220" t="s">
        <v>325</v>
      </c>
      <c r="Y1375" s="220" t="s">
        <v>326</v>
      </c>
      <c r="Z1375" s="210"/>
      <c r="AA1375" s="210"/>
      <c r="AB1375" s="210"/>
      <c r="AC1375" s="210"/>
      <c r="AD1375" s="210"/>
      <c r="AE1375" s="210"/>
      <c r="AF1375" s="210"/>
      <c r="AG1375" s="210" t="s">
        <v>335</v>
      </c>
      <c r="AH1375" s="210"/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1" x14ac:dyDescent="0.2">
      <c r="A1376" s="235">
        <v>252</v>
      </c>
      <c r="B1376" s="236" t="s">
        <v>1652</v>
      </c>
      <c r="C1376" s="254" t="s">
        <v>1653</v>
      </c>
      <c r="D1376" s="237" t="s">
        <v>392</v>
      </c>
      <c r="E1376" s="238">
        <v>288.8</v>
      </c>
      <c r="F1376" s="239"/>
      <c r="G1376" s="240">
        <f>ROUND(E1376*F1376,2)</f>
        <v>0</v>
      </c>
      <c r="H1376" s="239"/>
      <c r="I1376" s="240">
        <f>ROUND(E1376*H1376,2)</f>
        <v>0</v>
      </c>
      <c r="J1376" s="239"/>
      <c r="K1376" s="240">
        <f>ROUND(E1376*J1376,2)</f>
        <v>0</v>
      </c>
      <c r="L1376" s="240">
        <v>21</v>
      </c>
      <c r="M1376" s="240">
        <f>G1376*(1+L1376/100)</f>
        <v>0</v>
      </c>
      <c r="N1376" s="238">
        <v>0</v>
      </c>
      <c r="O1376" s="238">
        <f>ROUND(E1376*N1376,2)</f>
        <v>0</v>
      </c>
      <c r="P1376" s="238">
        <v>3.9239999999999997E-2</v>
      </c>
      <c r="Q1376" s="238">
        <f>ROUND(E1376*P1376,2)</f>
        <v>11.33</v>
      </c>
      <c r="R1376" s="240"/>
      <c r="S1376" s="240" t="s">
        <v>366</v>
      </c>
      <c r="T1376" s="241" t="s">
        <v>367</v>
      </c>
      <c r="U1376" s="220">
        <v>0.5</v>
      </c>
      <c r="V1376" s="220">
        <f>ROUND(E1376*U1376,2)</f>
        <v>144.4</v>
      </c>
      <c r="W1376" s="220"/>
      <c r="X1376" s="220" t="s">
        <v>325</v>
      </c>
      <c r="Y1376" s="220" t="s">
        <v>326</v>
      </c>
      <c r="Z1376" s="210"/>
      <c r="AA1376" s="210"/>
      <c r="AB1376" s="210"/>
      <c r="AC1376" s="210"/>
      <c r="AD1376" s="210"/>
      <c r="AE1376" s="210"/>
      <c r="AF1376" s="210"/>
      <c r="AG1376" s="210" t="s">
        <v>335</v>
      </c>
      <c r="AH1376" s="210"/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outlineLevel="2" x14ac:dyDescent="0.2">
      <c r="A1377" s="217"/>
      <c r="B1377" s="218"/>
      <c r="C1377" s="256" t="s">
        <v>1411</v>
      </c>
      <c r="D1377" s="221"/>
      <c r="E1377" s="222">
        <v>288.8</v>
      </c>
      <c r="F1377" s="220"/>
      <c r="G1377" s="220"/>
      <c r="H1377" s="220"/>
      <c r="I1377" s="220"/>
      <c r="J1377" s="220"/>
      <c r="K1377" s="220"/>
      <c r="L1377" s="220"/>
      <c r="M1377" s="220"/>
      <c r="N1377" s="219"/>
      <c r="O1377" s="219"/>
      <c r="P1377" s="219"/>
      <c r="Q1377" s="219"/>
      <c r="R1377" s="220"/>
      <c r="S1377" s="220"/>
      <c r="T1377" s="220"/>
      <c r="U1377" s="220"/>
      <c r="V1377" s="220"/>
      <c r="W1377" s="220"/>
      <c r="X1377" s="220"/>
      <c r="Y1377" s="220"/>
      <c r="Z1377" s="210"/>
      <c r="AA1377" s="210"/>
      <c r="AB1377" s="210"/>
      <c r="AC1377" s="210"/>
      <c r="AD1377" s="210"/>
      <c r="AE1377" s="210"/>
      <c r="AF1377" s="210"/>
      <c r="AG1377" s="210" t="s">
        <v>331</v>
      </c>
      <c r="AH1377" s="210">
        <v>0</v>
      </c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1" x14ac:dyDescent="0.2">
      <c r="A1378" s="235">
        <v>253</v>
      </c>
      <c r="B1378" s="236" t="s">
        <v>1654</v>
      </c>
      <c r="C1378" s="254" t="s">
        <v>1655</v>
      </c>
      <c r="D1378" s="237" t="s">
        <v>392</v>
      </c>
      <c r="E1378" s="238">
        <v>33</v>
      </c>
      <c r="F1378" s="239"/>
      <c r="G1378" s="240">
        <f>ROUND(E1378*F1378,2)</f>
        <v>0</v>
      </c>
      <c r="H1378" s="239"/>
      <c r="I1378" s="240">
        <f>ROUND(E1378*H1378,2)</f>
        <v>0</v>
      </c>
      <c r="J1378" s="239"/>
      <c r="K1378" s="240">
        <f>ROUND(E1378*J1378,2)</f>
        <v>0</v>
      </c>
      <c r="L1378" s="240">
        <v>21</v>
      </c>
      <c r="M1378" s="240">
        <f>G1378*(1+L1378/100)</f>
        <v>0</v>
      </c>
      <c r="N1378" s="238">
        <v>0</v>
      </c>
      <c r="O1378" s="238">
        <f>ROUND(E1378*N1378,2)</f>
        <v>0</v>
      </c>
      <c r="P1378" s="238">
        <v>0</v>
      </c>
      <c r="Q1378" s="238">
        <f>ROUND(E1378*P1378,2)</f>
        <v>0</v>
      </c>
      <c r="R1378" s="240" t="s">
        <v>1651</v>
      </c>
      <c r="S1378" s="240" t="s">
        <v>324</v>
      </c>
      <c r="T1378" s="241" t="s">
        <v>324</v>
      </c>
      <c r="U1378" s="220">
        <v>0.33500000000000002</v>
      </c>
      <c r="V1378" s="220">
        <f>ROUND(E1378*U1378,2)</f>
        <v>11.06</v>
      </c>
      <c r="W1378" s="220"/>
      <c r="X1378" s="220" t="s">
        <v>325</v>
      </c>
      <c r="Y1378" s="220" t="s">
        <v>651</v>
      </c>
      <c r="Z1378" s="210"/>
      <c r="AA1378" s="210"/>
      <c r="AB1378" s="210"/>
      <c r="AC1378" s="210"/>
      <c r="AD1378" s="210"/>
      <c r="AE1378" s="210"/>
      <c r="AF1378" s="210"/>
      <c r="AG1378" s="210" t="s">
        <v>335</v>
      </c>
      <c r="AH1378" s="210"/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2" x14ac:dyDescent="0.2">
      <c r="A1379" s="217"/>
      <c r="B1379" s="218"/>
      <c r="C1379" s="256" t="s">
        <v>1656</v>
      </c>
      <c r="D1379" s="221"/>
      <c r="E1379" s="222">
        <v>33</v>
      </c>
      <c r="F1379" s="220"/>
      <c r="G1379" s="220"/>
      <c r="H1379" s="220"/>
      <c r="I1379" s="220"/>
      <c r="J1379" s="220"/>
      <c r="K1379" s="220"/>
      <c r="L1379" s="220"/>
      <c r="M1379" s="220"/>
      <c r="N1379" s="219"/>
      <c r="O1379" s="219"/>
      <c r="P1379" s="219"/>
      <c r="Q1379" s="219"/>
      <c r="R1379" s="220"/>
      <c r="S1379" s="220"/>
      <c r="T1379" s="220"/>
      <c r="U1379" s="220"/>
      <c r="V1379" s="220"/>
      <c r="W1379" s="220"/>
      <c r="X1379" s="220"/>
      <c r="Y1379" s="220"/>
      <c r="Z1379" s="210"/>
      <c r="AA1379" s="210"/>
      <c r="AB1379" s="210"/>
      <c r="AC1379" s="210"/>
      <c r="AD1379" s="210"/>
      <c r="AE1379" s="210"/>
      <c r="AF1379" s="210"/>
      <c r="AG1379" s="210" t="s">
        <v>331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 x14ac:dyDescent="0.2">
      <c r="A1380" s="235">
        <v>254</v>
      </c>
      <c r="B1380" s="236" t="s">
        <v>1657</v>
      </c>
      <c r="C1380" s="254" t="s">
        <v>1658</v>
      </c>
      <c r="D1380" s="237" t="s">
        <v>392</v>
      </c>
      <c r="E1380" s="238">
        <v>39.6</v>
      </c>
      <c r="F1380" s="239"/>
      <c r="G1380" s="240">
        <f>ROUND(E1380*F1380,2)</f>
        <v>0</v>
      </c>
      <c r="H1380" s="239"/>
      <c r="I1380" s="240">
        <f>ROUND(E1380*H1380,2)</f>
        <v>0</v>
      </c>
      <c r="J1380" s="239"/>
      <c r="K1380" s="240">
        <f>ROUND(E1380*J1380,2)</f>
        <v>0</v>
      </c>
      <c r="L1380" s="240">
        <v>21</v>
      </c>
      <c r="M1380" s="240">
        <f>G1380*(1+L1380/100)</f>
        <v>0</v>
      </c>
      <c r="N1380" s="238">
        <v>1.4800000000000001E-2</v>
      </c>
      <c r="O1380" s="238">
        <f>ROUND(E1380*N1380,2)</f>
        <v>0.59</v>
      </c>
      <c r="P1380" s="238">
        <v>0</v>
      </c>
      <c r="Q1380" s="238">
        <f>ROUND(E1380*P1380,2)</f>
        <v>0</v>
      </c>
      <c r="R1380" s="240" t="s">
        <v>385</v>
      </c>
      <c r="S1380" s="240" t="s">
        <v>324</v>
      </c>
      <c r="T1380" s="241" t="s">
        <v>324</v>
      </c>
      <c r="U1380" s="220">
        <v>0</v>
      </c>
      <c r="V1380" s="220">
        <f>ROUND(E1380*U1380,2)</f>
        <v>0</v>
      </c>
      <c r="W1380" s="220"/>
      <c r="X1380" s="220" t="s">
        <v>386</v>
      </c>
      <c r="Y1380" s="220" t="s">
        <v>651</v>
      </c>
      <c r="Z1380" s="210"/>
      <c r="AA1380" s="210"/>
      <c r="AB1380" s="210"/>
      <c r="AC1380" s="210"/>
      <c r="AD1380" s="210"/>
      <c r="AE1380" s="210"/>
      <c r="AF1380" s="210"/>
      <c r="AG1380" s="210" t="s">
        <v>652</v>
      </c>
      <c r="AH1380" s="210"/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2" x14ac:dyDescent="0.2">
      <c r="A1381" s="217"/>
      <c r="B1381" s="218"/>
      <c r="C1381" s="256" t="s">
        <v>1659</v>
      </c>
      <c r="D1381" s="221"/>
      <c r="E1381" s="222">
        <v>33</v>
      </c>
      <c r="F1381" s="220"/>
      <c r="G1381" s="220"/>
      <c r="H1381" s="220"/>
      <c r="I1381" s="220"/>
      <c r="J1381" s="220"/>
      <c r="K1381" s="220"/>
      <c r="L1381" s="220"/>
      <c r="M1381" s="220"/>
      <c r="N1381" s="219"/>
      <c r="O1381" s="219"/>
      <c r="P1381" s="219"/>
      <c r="Q1381" s="219"/>
      <c r="R1381" s="220"/>
      <c r="S1381" s="220"/>
      <c r="T1381" s="220"/>
      <c r="U1381" s="220"/>
      <c r="V1381" s="220"/>
      <c r="W1381" s="220"/>
      <c r="X1381" s="220"/>
      <c r="Y1381" s="220"/>
      <c r="Z1381" s="210"/>
      <c r="AA1381" s="210"/>
      <c r="AB1381" s="210"/>
      <c r="AC1381" s="210"/>
      <c r="AD1381" s="210"/>
      <c r="AE1381" s="210"/>
      <c r="AF1381" s="210"/>
      <c r="AG1381" s="210" t="s">
        <v>331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3" x14ac:dyDescent="0.2">
      <c r="A1382" s="217"/>
      <c r="B1382" s="218"/>
      <c r="C1382" s="260" t="s">
        <v>1660</v>
      </c>
      <c r="D1382" s="223"/>
      <c r="E1382" s="224">
        <v>6.6</v>
      </c>
      <c r="F1382" s="220"/>
      <c r="G1382" s="220"/>
      <c r="H1382" s="220"/>
      <c r="I1382" s="220"/>
      <c r="J1382" s="220"/>
      <c r="K1382" s="220"/>
      <c r="L1382" s="220"/>
      <c r="M1382" s="220"/>
      <c r="N1382" s="219"/>
      <c r="O1382" s="219"/>
      <c r="P1382" s="219"/>
      <c r="Q1382" s="219"/>
      <c r="R1382" s="220"/>
      <c r="S1382" s="220"/>
      <c r="T1382" s="220"/>
      <c r="U1382" s="220"/>
      <c r="V1382" s="220"/>
      <c r="W1382" s="220"/>
      <c r="X1382" s="220"/>
      <c r="Y1382" s="220"/>
      <c r="Z1382" s="210"/>
      <c r="AA1382" s="210"/>
      <c r="AB1382" s="210"/>
      <c r="AC1382" s="210"/>
      <c r="AD1382" s="210"/>
      <c r="AE1382" s="210"/>
      <c r="AF1382" s="210"/>
      <c r="AG1382" s="210" t="s">
        <v>331</v>
      </c>
      <c r="AH1382" s="210">
        <v>4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1" x14ac:dyDescent="0.2">
      <c r="A1383" s="246">
        <v>255</v>
      </c>
      <c r="B1383" s="247" t="s">
        <v>1661</v>
      </c>
      <c r="C1383" s="259" t="s">
        <v>1662</v>
      </c>
      <c r="D1383" s="248" t="s">
        <v>392</v>
      </c>
      <c r="E1383" s="249">
        <v>39.6</v>
      </c>
      <c r="F1383" s="250"/>
      <c r="G1383" s="251">
        <f>ROUND(E1383*F1383,2)</f>
        <v>0</v>
      </c>
      <c r="H1383" s="250"/>
      <c r="I1383" s="251">
        <f>ROUND(E1383*H1383,2)</f>
        <v>0</v>
      </c>
      <c r="J1383" s="250"/>
      <c r="K1383" s="251">
        <f>ROUND(E1383*J1383,2)</f>
        <v>0</v>
      </c>
      <c r="L1383" s="251">
        <v>21</v>
      </c>
      <c r="M1383" s="251">
        <f>G1383*(1+L1383/100)</f>
        <v>0</v>
      </c>
      <c r="N1383" s="249">
        <v>2.4000000000000001E-4</v>
      </c>
      <c r="O1383" s="249">
        <f>ROUND(E1383*N1383,2)</f>
        <v>0.01</v>
      </c>
      <c r="P1383" s="249">
        <v>0</v>
      </c>
      <c r="Q1383" s="249">
        <f>ROUND(E1383*P1383,2)</f>
        <v>0</v>
      </c>
      <c r="R1383" s="251" t="s">
        <v>1651</v>
      </c>
      <c r="S1383" s="251" t="s">
        <v>324</v>
      </c>
      <c r="T1383" s="252" t="s">
        <v>324</v>
      </c>
      <c r="U1383" s="220">
        <v>0</v>
      </c>
      <c r="V1383" s="220">
        <f>ROUND(E1383*U1383,2)</f>
        <v>0</v>
      </c>
      <c r="W1383" s="220"/>
      <c r="X1383" s="220" t="s">
        <v>325</v>
      </c>
      <c r="Y1383" s="220" t="s">
        <v>651</v>
      </c>
      <c r="Z1383" s="210"/>
      <c r="AA1383" s="210"/>
      <c r="AB1383" s="210"/>
      <c r="AC1383" s="210"/>
      <c r="AD1383" s="210"/>
      <c r="AE1383" s="210"/>
      <c r="AF1383" s="210"/>
      <c r="AG1383" s="210" t="s">
        <v>335</v>
      </c>
      <c r="AH1383" s="210"/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1" x14ac:dyDescent="0.2">
      <c r="A1384" s="235">
        <v>256</v>
      </c>
      <c r="B1384" s="236" t="s">
        <v>1663</v>
      </c>
      <c r="C1384" s="254" t="s">
        <v>1664</v>
      </c>
      <c r="D1384" s="237" t="s">
        <v>365</v>
      </c>
      <c r="E1384" s="238">
        <v>0.59558</v>
      </c>
      <c r="F1384" s="239"/>
      <c r="G1384" s="240">
        <f>ROUND(E1384*F1384,2)</f>
        <v>0</v>
      </c>
      <c r="H1384" s="239"/>
      <c r="I1384" s="240">
        <f>ROUND(E1384*H1384,2)</f>
        <v>0</v>
      </c>
      <c r="J1384" s="239"/>
      <c r="K1384" s="240">
        <f>ROUND(E1384*J1384,2)</f>
        <v>0</v>
      </c>
      <c r="L1384" s="240">
        <v>21</v>
      </c>
      <c r="M1384" s="240">
        <f>G1384*(1+L1384/100)</f>
        <v>0</v>
      </c>
      <c r="N1384" s="238">
        <v>0</v>
      </c>
      <c r="O1384" s="238">
        <f>ROUND(E1384*N1384,2)</f>
        <v>0</v>
      </c>
      <c r="P1384" s="238">
        <v>0</v>
      </c>
      <c r="Q1384" s="238">
        <f>ROUND(E1384*P1384,2)</f>
        <v>0</v>
      </c>
      <c r="R1384" s="240" t="s">
        <v>1651</v>
      </c>
      <c r="S1384" s="240" t="s">
        <v>324</v>
      </c>
      <c r="T1384" s="241" t="s">
        <v>324</v>
      </c>
      <c r="U1384" s="220">
        <v>1.7509999999999999</v>
      </c>
      <c r="V1384" s="220">
        <f>ROUND(E1384*U1384,2)</f>
        <v>1.04</v>
      </c>
      <c r="W1384" s="220"/>
      <c r="X1384" s="220" t="s">
        <v>1303</v>
      </c>
      <c r="Y1384" s="220" t="s">
        <v>651</v>
      </c>
      <c r="Z1384" s="210"/>
      <c r="AA1384" s="210"/>
      <c r="AB1384" s="210"/>
      <c r="AC1384" s="210"/>
      <c r="AD1384" s="210"/>
      <c r="AE1384" s="210"/>
      <c r="AF1384" s="210"/>
      <c r="AG1384" s="210" t="s">
        <v>1476</v>
      </c>
      <c r="AH1384" s="210"/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2" x14ac:dyDescent="0.2">
      <c r="A1385" s="217"/>
      <c r="B1385" s="218"/>
      <c r="C1385" s="255" t="s">
        <v>1477</v>
      </c>
      <c r="D1385" s="243"/>
      <c r="E1385" s="243"/>
      <c r="F1385" s="243"/>
      <c r="G1385" s="243"/>
      <c r="H1385" s="220"/>
      <c r="I1385" s="220"/>
      <c r="J1385" s="220"/>
      <c r="K1385" s="220"/>
      <c r="L1385" s="220"/>
      <c r="M1385" s="220"/>
      <c r="N1385" s="219"/>
      <c r="O1385" s="219"/>
      <c r="P1385" s="219"/>
      <c r="Q1385" s="219"/>
      <c r="R1385" s="220"/>
      <c r="S1385" s="220"/>
      <c r="T1385" s="220"/>
      <c r="U1385" s="220"/>
      <c r="V1385" s="220"/>
      <c r="W1385" s="220"/>
      <c r="X1385" s="220"/>
      <c r="Y1385" s="220"/>
      <c r="Z1385" s="210"/>
      <c r="AA1385" s="210"/>
      <c r="AB1385" s="210"/>
      <c r="AC1385" s="210"/>
      <c r="AD1385" s="210"/>
      <c r="AE1385" s="210"/>
      <c r="AF1385" s="210"/>
      <c r="AG1385" s="210" t="s">
        <v>329</v>
      </c>
      <c r="AH1385" s="210"/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outlineLevel="2" x14ac:dyDescent="0.2">
      <c r="A1386" s="217"/>
      <c r="B1386" s="218"/>
      <c r="C1386" s="256" t="s">
        <v>1306</v>
      </c>
      <c r="D1386" s="221"/>
      <c r="E1386" s="222"/>
      <c r="F1386" s="220"/>
      <c r="G1386" s="220"/>
      <c r="H1386" s="220"/>
      <c r="I1386" s="220"/>
      <c r="J1386" s="220"/>
      <c r="K1386" s="220"/>
      <c r="L1386" s="220"/>
      <c r="M1386" s="220"/>
      <c r="N1386" s="219"/>
      <c r="O1386" s="219"/>
      <c r="P1386" s="219"/>
      <c r="Q1386" s="219"/>
      <c r="R1386" s="220"/>
      <c r="S1386" s="220"/>
      <c r="T1386" s="220"/>
      <c r="U1386" s="220"/>
      <c r="V1386" s="220"/>
      <c r="W1386" s="220"/>
      <c r="X1386" s="220"/>
      <c r="Y1386" s="220"/>
      <c r="Z1386" s="210"/>
      <c r="AA1386" s="210"/>
      <c r="AB1386" s="210"/>
      <c r="AC1386" s="210"/>
      <c r="AD1386" s="210"/>
      <c r="AE1386" s="210"/>
      <c r="AF1386" s="210"/>
      <c r="AG1386" s="210" t="s">
        <v>331</v>
      </c>
      <c r="AH1386" s="210">
        <v>0</v>
      </c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3" x14ac:dyDescent="0.2">
      <c r="A1387" s="217"/>
      <c r="B1387" s="218"/>
      <c r="C1387" s="256" t="s">
        <v>1665</v>
      </c>
      <c r="D1387" s="221"/>
      <c r="E1387" s="222"/>
      <c r="F1387" s="220"/>
      <c r="G1387" s="220"/>
      <c r="H1387" s="220"/>
      <c r="I1387" s="220"/>
      <c r="J1387" s="220"/>
      <c r="K1387" s="220"/>
      <c r="L1387" s="220"/>
      <c r="M1387" s="220"/>
      <c r="N1387" s="219"/>
      <c r="O1387" s="219"/>
      <c r="P1387" s="219"/>
      <c r="Q1387" s="219"/>
      <c r="R1387" s="220"/>
      <c r="S1387" s="220"/>
      <c r="T1387" s="220"/>
      <c r="U1387" s="220"/>
      <c r="V1387" s="220"/>
      <c r="W1387" s="220"/>
      <c r="X1387" s="220"/>
      <c r="Y1387" s="220"/>
      <c r="Z1387" s="210"/>
      <c r="AA1387" s="210"/>
      <c r="AB1387" s="210"/>
      <c r="AC1387" s="210"/>
      <c r="AD1387" s="210"/>
      <c r="AE1387" s="210"/>
      <c r="AF1387" s="210"/>
      <c r="AG1387" s="210" t="s">
        <v>331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outlineLevel="3" x14ac:dyDescent="0.2">
      <c r="A1388" s="217"/>
      <c r="B1388" s="218"/>
      <c r="C1388" s="256" t="s">
        <v>1666</v>
      </c>
      <c r="D1388" s="221"/>
      <c r="E1388" s="222">
        <v>0.59558</v>
      </c>
      <c r="F1388" s="220"/>
      <c r="G1388" s="220"/>
      <c r="H1388" s="220"/>
      <c r="I1388" s="220"/>
      <c r="J1388" s="220"/>
      <c r="K1388" s="220"/>
      <c r="L1388" s="220"/>
      <c r="M1388" s="220"/>
      <c r="N1388" s="219"/>
      <c r="O1388" s="219"/>
      <c r="P1388" s="219"/>
      <c r="Q1388" s="219"/>
      <c r="R1388" s="220"/>
      <c r="S1388" s="220"/>
      <c r="T1388" s="220"/>
      <c r="U1388" s="220"/>
      <c r="V1388" s="220"/>
      <c r="W1388" s="220"/>
      <c r="X1388" s="220"/>
      <c r="Y1388" s="220"/>
      <c r="Z1388" s="210"/>
      <c r="AA1388" s="210"/>
      <c r="AB1388" s="210"/>
      <c r="AC1388" s="210"/>
      <c r="AD1388" s="210"/>
      <c r="AE1388" s="210"/>
      <c r="AF1388" s="210"/>
      <c r="AG1388" s="210" t="s">
        <v>331</v>
      </c>
      <c r="AH1388" s="210">
        <v>0</v>
      </c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x14ac:dyDescent="0.2">
      <c r="A1389" s="228" t="s">
        <v>318</v>
      </c>
      <c r="B1389" s="229" t="s">
        <v>263</v>
      </c>
      <c r="C1389" s="253" t="s">
        <v>264</v>
      </c>
      <c r="D1389" s="230"/>
      <c r="E1389" s="231"/>
      <c r="F1389" s="232"/>
      <c r="G1389" s="232">
        <f>SUMIF(AG1390:AG1437,"&lt;&gt;NOR",G1390:G1437)</f>
        <v>0</v>
      </c>
      <c r="H1389" s="232"/>
      <c r="I1389" s="232">
        <f>SUM(I1390:I1437)</f>
        <v>0</v>
      </c>
      <c r="J1389" s="232"/>
      <c r="K1389" s="232">
        <f>SUM(K1390:K1437)</f>
        <v>0</v>
      </c>
      <c r="L1389" s="232"/>
      <c r="M1389" s="232">
        <f>SUM(M1390:M1437)</f>
        <v>0</v>
      </c>
      <c r="N1389" s="231"/>
      <c r="O1389" s="231">
        <f>SUM(O1390:O1437)</f>
        <v>0.94</v>
      </c>
      <c r="P1389" s="231"/>
      <c r="Q1389" s="231">
        <f>SUM(Q1390:Q1437)</f>
        <v>0.26</v>
      </c>
      <c r="R1389" s="232"/>
      <c r="S1389" s="232"/>
      <c r="T1389" s="233"/>
      <c r="U1389" s="227"/>
      <c r="V1389" s="227">
        <f>SUM(V1390:V1437)</f>
        <v>273.68999999999994</v>
      </c>
      <c r="W1389" s="227"/>
      <c r="X1389" s="227"/>
      <c r="Y1389" s="227"/>
      <c r="AG1389" t="s">
        <v>319</v>
      </c>
    </row>
    <row r="1390" spans="1:60" outlineLevel="1" x14ac:dyDescent="0.2">
      <c r="A1390" s="235">
        <v>257</v>
      </c>
      <c r="B1390" s="236" t="s">
        <v>1667</v>
      </c>
      <c r="C1390" s="254" t="s">
        <v>1668</v>
      </c>
      <c r="D1390" s="237" t="s">
        <v>381</v>
      </c>
      <c r="E1390" s="238">
        <v>32.200000000000003</v>
      </c>
      <c r="F1390" s="239"/>
      <c r="G1390" s="240">
        <f>ROUND(E1390*F1390,2)</f>
        <v>0</v>
      </c>
      <c r="H1390" s="239"/>
      <c r="I1390" s="240">
        <f>ROUND(E1390*H1390,2)</f>
        <v>0</v>
      </c>
      <c r="J1390" s="239"/>
      <c r="K1390" s="240">
        <f>ROUND(E1390*J1390,2)</f>
        <v>0</v>
      </c>
      <c r="L1390" s="240">
        <v>21</v>
      </c>
      <c r="M1390" s="240">
        <f>G1390*(1+L1390/100)</f>
        <v>0</v>
      </c>
      <c r="N1390" s="238">
        <v>0</v>
      </c>
      <c r="O1390" s="238">
        <f>ROUND(E1390*N1390,2)</f>
        <v>0</v>
      </c>
      <c r="P1390" s="238">
        <v>3.3600000000000001E-3</v>
      </c>
      <c r="Q1390" s="238">
        <f>ROUND(E1390*P1390,2)</f>
        <v>0.11</v>
      </c>
      <c r="R1390" s="240" t="s">
        <v>1669</v>
      </c>
      <c r="S1390" s="240" t="s">
        <v>324</v>
      </c>
      <c r="T1390" s="241" t="s">
        <v>324</v>
      </c>
      <c r="U1390" s="220">
        <v>7.0000000000000007E-2</v>
      </c>
      <c r="V1390" s="220">
        <f>ROUND(E1390*U1390,2)</f>
        <v>2.25</v>
      </c>
      <c r="W1390" s="220"/>
      <c r="X1390" s="220" t="s">
        <v>325</v>
      </c>
      <c r="Y1390" s="220" t="s">
        <v>326</v>
      </c>
      <c r="Z1390" s="210"/>
      <c r="AA1390" s="210"/>
      <c r="AB1390" s="210"/>
      <c r="AC1390" s="210"/>
      <c r="AD1390" s="210"/>
      <c r="AE1390" s="210"/>
      <c r="AF1390" s="210"/>
      <c r="AG1390" s="210" t="s">
        <v>327</v>
      </c>
      <c r="AH1390" s="210"/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2" x14ac:dyDescent="0.2">
      <c r="A1391" s="217"/>
      <c r="B1391" s="218"/>
      <c r="C1391" s="256" t="s">
        <v>1670</v>
      </c>
      <c r="D1391" s="221"/>
      <c r="E1391" s="222">
        <v>32.200000000000003</v>
      </c>
      <c r="F1391" s="220"/>
      <c r="G1391" s="220"/>
      <c r="H1391" s="220"/>
      <c r="I1391" s="220"/>
      <c r="J1391" s="220"/>
      <c r="K1391" s="220"/>
      <c r="L1391" s="220"/>
      <c r="M1391" s="220"/>
      <c r="N1391" s="219"/>
      <c r="O1391" s="219"/>
      <c r="P1391" s="219"/>
      <c r="Q1391" s="219"/>
      <c r="R1391" s="220"/>
      <c r="S1391" s="220"/>
      <c r="T1391" s="220"/>
      <c r="U1391" s="220"/>
      <c r="V1391" s="220"/>
      <c r="W1391" s="220"/>
      <c r="X1391" s="220"/>
      <c r="Y1391" s="220"/>
      <c r="Z1391" s="210"/>
      <c r="AA1391" s="210"/>
      <c r="AB1391" s="210"/>
      <c r="AC1391" s="210"/>
      <c r="AD1391" s="210"/>
      <c r="AE1391" s="210"/>
      <c r="AF1391" s="210"/>
      <c r="AG1391" s="210" t="s">
        <v>331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outlineLevel="1" x14ac:dyDescent="0.2">
      <c r="A1392" s="246">
        <v>258</v>
      </c>
      <c r="B1392" s="247" t="s">
        <v>1671</v>
      </c>
      <c r="C1392" s="259" t="s">
        <v>1672</v>
      </c>
      <c r="D1392" s="248" t="s">
        <v>437</v>
      </c>
      <c r="E1392" s="249">
        <v>4</v>
      </c>
      <c r="F1392" s="250"/>
      <c r="G1392" s="251">
        <f>ROUND(E1392*F1392,2)</f>
        <v>0</v>
      </c>
      <c r="H1392" s="250"/>
      <c r="I1392" s="251">
        <f>ROUND(E1392*H1392,2)</f>
        <v>0</v>
      </c>
      <c r="J1392" s="250"/>
      <c r="K1392" s="251">
        <f>ROUND(E1392*J1392,2)</f>
        <v>0</v>
      </c>
      <c r="L1392" s="251">
        <v>21</v>
      </c>
      <c r="M1392" s="251">
        <f>G1392*(1+L1392/100)</f>
        <v>0</v>
      </c>
      <c r="N1392" s="249">
        <v>0</v>
      </c>
      <c r="O1392" s="249">
        <f>ROUND(E1392*N1392,2)</f>
        <v>0</v>
      </c>
      <c r="P1392" s="249">
        <v>1.15E-3</v>
      </c>
      <c r="Q1392" s="249">
        <f>ROUND(E1392*P1392,2)</f>
        <v>0</v>
      </c>
      <c r="R1392" s="251" t="s">
        <v>1669</v>
      </c>
      <c r="S1392" s="251" t="s">
        <v>324</v>
      </c>
      <c r="T1392" s="252" t="s">
        <v>324</v>
      </c>
      <c r="U1392" s="220">
        <v>0.09</v>
      </c>
      <c r="V1392" s="220">
        <f>ROUND(E1392*U1392,2)</f>
        <v>0.36</v>
      </c>
      <c r="W1392" s="220"/>
      <c r="X1392" s="220" t="s">
        <v>325</v>
      </c>
      <c r="Y1392" s="220" t="s">
        <v>326</v>
      </c>
      <c r="Z1392" s="210"/>
      <c r="AA1392" s="210"/>
      <c r="AB1392" s="210"/>
      <c r="AC1392" s="210"/>
      <c r="AD1392" s="210"/>
      <c r="AE1392" s="210"/>
      <c r="AF1392" s="210"/>
      <c r="AG1392" s="210" t="s">
        <v>327</v>
      </c>
      <c r="AH1392" s="210"/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1" x14ac:dyDescent="0.2">
      <c r="A1393" s="235">
        <v>259</v>
      </c>
      <c r="B1393" s="236" t="s">
        <v>1673</v>
      </c>
      <c r="C1393" s="254" t="s">
        <v>1674</v>
      </c>
      <c r="D1393" s="237" t="s">
        <v>381</v>
      </c>
      <c r="E1393" s="238">
        <v>42.05</v>
      </c>
      <c r="F1393" s="239"/>
      <c r="G1393" s="240">
        <f>ROUND(E1393*F1393,2)</f>
        <v>0</v>
      </c>
      <c r="H1393" s="239"/>
      <c r="I1393" s="240">
        <f>ROUND(E1393*H1393,2)</f>
        <v>0</v>
      </c>
      <c r="J1393" s="239"/>
      <c r="K1393" s="240">
        <f>ROUND(E1393*J1393,2)</f>
        <v>0</v>
      </c>
      <c r="L1393" s="240">
        <v>21</v>
      </c>
      <c r="M1393" s="240">
        <f>G1393*(1+L1393/100)</f>
        <v>0</v>
      </c>
      <c r="N1393" s="238">
        <v>0</v>
      </c>
      <c r="O1393" s="238">
        <f>ROUND(E1393*N1393,2)</f>
        <v>0</v>
      </c>
      <c r="P1393" s="238">
        <v>1.3500000000000001E-3</v>
      </c>
      <c r="Q1393" s="238">
        <f>ROUND(E1393*P1393,2)</f>
        <v>0.06</v>
      </c>
      <c r="R1393" s="240" t="s">
        <v>1669</v>
      </c>
      <c r="S1393" s="240" t="s">
        <v>324</v>
      </c>
      <c r="T1393" s="241" t="s">
        <v>324</v>
      </c>
      <c r="U1393" s="220">
        <v>9.1999999999999998E-2</v>
      </c>
      <c r="V1393" s="220">
        <f>ROUND(E1393*U1393,2)</f>
        <v>3.87</v>
      </c>
      <c r="W1393" s="220"/>
      <c r="X1393" s="220" t="s">
        <v>325</v>
      </c>
      <c r="Y1393" s="220" t="s">
        <v>651</v>
      </c>
      <c r="Z1393" s="210"/>
      <c r="AA1393" s="210"/>
      <c r="AB1393" s="210"/>
      <c r="AC1393" s="210"/>
      <c r="AD1393" s="210"/>
      <c r="AE1393" s="210"/>
      <c r="AF1393" s="210"/>
      <c r="AG1393" s="210" t="s">
        <v>335</v>
      </c>
      <c r="AH1393" s="210"/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2" x14ac:dyDescent="0.2">
      <c r="A1394" s="217"/>
      <c r="B1394" s="218"/>
      <c r="C1394" s="256" t="s">
        <v>1282</v>
      </c>
      <c r="D1394" s="221"/>
      <c r="E1394" s="222">
        <v>2.6</v>
      </c>
      <c r="F1394" s="220"/>
      <c r="G1394" s="220"/>
      <c r="H1394" s="220"/>
      <c r="I1394" s="220"/>
      <c r="J1394" s="220"/>
      <c r="K1394" s="220"/>
      <c r="L1394" s="220"/>
      <c r="M1394" s="220"/>
      <c r="N1394" s="219"/>
      <c r="O1394" s="219"/>
      <c r="P1394" s="219"/>
      <c r="Q1394" s="219"/>
      <c r="R1394" s="220"/>
      <c r="S1394" s="220"/>
      <c r="T1394" s="220"/>
      <c r="U1394" s="220"/>
      <c r="V1394" s="220"/>
      <c r="W1394" s="220"/>
      <c r="X1394" s="220"/>
      <c r="Y1394" s="220"/>
      <c r="Z1394" s="210"/>
      <c r="AA1394" s="210"/>
      <c r="AB1394" s="210"/>
      <c r="AC1394" s="210"/>
      <c r="AD1394" s="210"/>
      <c r="AE1394" s="210"/>
      <c r="AF1394" s="210"/>
      <c r="AG1394" s="210" t="s">
        <v>331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3" x14ac:dyDescent="0.2">
      <c r="A1395" s="217"/>
      <c r="B1395" s="218"/>
      <c r="C1395" s="256" t="s">
        <v>1283</v>
      </c>
      <c r="D1395" s="221"/>
      <c r="E1395" s="222">
        <v>33.6</v>
      </c>
      <c r="F1395" s="220"/>
      <c r="G1395" s="220"/>
      <c r="H1395" s="220"/>
      <c r="I1395" s="220"/>
      <c r="J1395" s="220"/>
      <c r="K1395" s="220"/>
      <c r="L1395" s="220"/>
      <c r="M1395" s="220"/>
      <c r="N1395" s="219"/>
      <c r="O1395" s="219"/>
      <c r="P1395" s="219"/>
      <c r="Q1395" s="219"/>
      <c r="R1395" s="220"/>
      <c r="S1395" s="220"/>
      <c r="T1395" s="220"/>
      <c r="U1395" s="220"/>
      <c r="V1395" s="220"/>
      <c r="W1395" s="220"/>
      <c r="X1395" s="220"/>
      <c r="Y1395" s="220"/>
      <c r="Z1395" s="210"/>
      <c r="AA1395" s="210"/>
      <c r="AB1395" s="210"/>
      <c r="AC1395" s="210"/>
      <c r="AD1395" s="210"/>
      <c r="AE1395" s="210"/>
      <c r="AF1395" s="210"/>
      <c r="AG1395" s="210" t="s">
        <v>331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outlineLevel="3" x14ac:dyDescent="0.2">
      <c r="A1396" s="217"/>
      <c r="B1396" s="218"/>
      <c r="C1396" s="256" t="s">
        <v>1284</v>
      </c>
      <c r="D1396" s="221"/>
      <c r="E1396" s="222">
        <v>1.9</v>
      </c>
      <c r="F1396" s="220"/>
      <c r="G1396" s="220"/>
      <c r="H1396" s="220"/>
      <c r="I1396" s="220"/>
      <c r="J1396" s="220"/>
      <c r="K1396" s="220"/>
      <c r="L1396" s="220"/>
      <c r="M1396" s="220"/>
      <c r="N1396" s="219"/>
      <c r="O1396" s="219"/>
      <c r="P1396" s="219"/>
      <c r="Q1396" s="219"/>
      <c r="R1396" s="220"/>
      <c r="S1396" s="220"/>
      <c r="T1396" s="220"/>
      <c r="U1396" s="220"/>
      <c r="V1396" s="220"/>
      <c r="W1396" s="220"/>
      <c r="X1396" s="220"/>
      <c r="Y1396" s="220"/>
      <c r="Z1396" s="210"/>
      <c r="AA1396" s="210"/>
      <c r="AB1396" s="210"/>
      <c r="AC1396" s="210"/>
      <c r="AD1396" s="210"/>
      <c r="AE1396" s="210"/>
      <c r="AF1396" s="210"/>
      <c r="AG1396" s="210" t="s">
        <v>331</v>
      </c>
      <c r="AH1396" s="210">
        <v>0</v>
      </c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outlineLevel="3" x14ac:dyDescent="0.2">
      <c r="A1397" s="217"/>
      <c r="B1397" s="218"/>
      <c r="C1397" s="256" t="s">
        <v>1285</v>
      </c>
      <c r="D1397" s="221"/>
      <c r="E1397" s="222">
        <v>1.25</v>
      </c>
      <c r="F1397" s="220"/>
      <c r="G1397" s="220"/>
      <c r="H1397" s="220"/>
      <c r="I1397" s="220"/>
      <c r="J1397" s="220"/>
      <c r="K1397" s="220"/>
      <c r="L1397" s="220"/>
      <c r="M1397" s="220"/>
      <c r="N1397" s="219"/>
      <c r="O1397" s="219"/>
      <c r="P1397" s="219"/>
      <c r="Q1397" s="219"/>
      <c r="R1397" s="220"/>
      <c r="S1397" s="220"/>
      <c r="T1397" s="220"/>
      <c r="U1397" s="220"/>
      <c r="V1397" s="220"/>
      <c r="W1397" s="220"/>
      <c r="X1397" s="220"/>
      <c r="Y1397" s="220"/>
      <c r="Z1397" s="210"/>
      <c r="AA1397" s="210"/>
      <c r="AB1397" s="210"/>
      <c r="AC1397" s="210"/>
      <c r="AD1397" s="210"/>
      <c r="AE1397" s="210"/>
      <c r="AF1397" s="210"/>
      <c r="AG1397" s="210" t="s">
        <v>331</v>
      </c>
      <c r="AH1397" s="210">
        <v>0</v>
      </c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3" x14ac:dyDescent="0.2">
      <c r="A1398" s="217"/>
      <c r="B1398" s="218"/>
      <c r="C1398" s="256" t="s">
        <v>1286</v>
      </c>
      <c r="D1398" s="221"/>
      <c r="E1398" s="222">
        <v>2.7</v>
      </c>
      <c r="F1398" s="220"/>
      <c r="G1398" s="220"/>
      <c r="H1398" s="220"/>
      <c r="I1398" s="220"/>
      <c r="J1398" s="220"/>
      <c r="K1398" s="220"/>
      <c r="L1398" s="220"/>
      <c r="M1398" s="220"/>
      <c r="N1398" s="219"/>
      <c r="O1398" s="219"/>
      <c r="P1398" s="219"/>
      <c r="Q1398" s="219"/>
      <c r="R1398" s="220"/>
      <c r="S1398" s="220"/>
      <c r="T1398" s="220"/>
      <c r="U1398" s="220"/>
      <c r="V1398" s="220"/>
      <c r="W1398" s="220"/>
      <c r="X1398" s="220"/>
      <c r="Y1398" s="220"/>
      <c r="Z1398" s="210"/>
      <c r="AA1398" s="210"/>
      <c r="AB1398" s="210"/>
      <c r="AC1398" s="210"/>
      <c r="AD1398" s="210"/>
      <c r="AE1398" s="210"/>
      <c r="AF1398" s="210"/>
      <c r="AG1398" s="210" t="s">
        <v>331</v>
      </c>
      <c r="AH1398" s="210">
        <v>0</v>
      </c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1" x14ac:dyDescent="0.2">
      <c r="A1399" s="235">
        <v>260</v>
      </c>
      <c r="B1399" s="236" t="s">
        <v>1675</v>
      </c>
      <c r="C1399" s="254" t="s">
        <v>1676</v>
      </c>
      <c r="D1399" s="237" t="s">
        <v>381</v>
      </c>
      <c r="E1399" s="238">
        <v>30</v>
      </c>
      <c r="F1399" s="239"/>
      <c r="G1399" s="240">
        <f>ROUND(E1399*F1399,2)</f>
        <v>0</v>
      </c>
      <c r="H1399" s="239"/>
      <c r="I1399" s="240">
        <f>ROUND(E1399*H1399,2)</f>
        <v>0</v>
      </c>
      <c r="J1399" s="239"/>
      <c r="K1399" s="240">
        <f>ROUND(E1399*J1399,2)</f>
        <v>0</v>
      </c>
      <c r="L1399" s="240">
        <v>21</v>
      </c>
      <c r="M1399" s="240">
        <f>G1399*(1+L1399/100)</f>
        <v>0</v>
      </c>
      <c r="N1399" s="238">
        <v>0</v>
      </c>
      <c r="O1399" s="238">
        <f>ROUND(E1399*N1399,2)</f>
        <v>0</v>
      </c>
      <c r="P1399" s="238">
        <v>2.8500000000000001E-3</v>
      </c>
      <c r="Q1399" s="238">
        <f>ROUND(E1399*P1399,2)</f>
        <v>0.09</v>
      </c>
      <c r="R1399" s="240" t="s">
        <v>1669</v>
      </c>
      <c r="S1399" s="240" t="s">
        <v>324</v>
      </c>
      <c r="T1399" s="241" t="s">
        <v>324</v>
      </c>
      <c r="U1399" s="220">
        <v>7.0000000000000007E-2</v>
      </c>
      <c r="V1399" s="220">
        <f>ROUND(E1399*U1399,2)</f>
        <v>2.1</v>
      </c>
      <c r="W1399" s="220"/>
      <c r="X1399" s="220" t="s">
        <v>325</v>
      </c>
      <c r="Y1399" s="220" t="s">
        <v>326</v>
      </c>
      <c r="Z1399" s="210"/>
      <c r="AA1399" s="210"/>
      <c r="AB1399" s="210"/>
      <c r="AC1399" s="210"/>
      <c r="AD1399" s="210"/>
      <c r="AE1399" s="210"/>
      <c r="AF1399" s="210"/>
      <c r="AG1399" s="210" t="s">
        <v>327</v>
      </c>
      <c r="AH1399" s="210"/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2" x14ac:dyDescent="0.2">
      <c r="A1400" s="217"/>
      <c r="B1400" s="218"/>
      <c r="C1400" s="256" t="s">
        <v>1677</v>
      </c>
      <c r="D1400" s="221"/>
      <c r="E1400" s="222">
        <v>30</v>
      </c>
      <c r="F1400" s="220"/>
      <c r="G1400" s="220"/>
      <c r="H1400" s="220"/>
      <c r="I1400" s="220"/>
      <c r="J1400" s="220"/>
      <c r="K1400" s="220"/>
      <c r="L1400" s="220"/>
      <c r="M1400" s="220"/>
      <c r="N1400" s="219"/>
      <c r="O1400" s="219"/>
      <c r="P1400" s="219"/>
      <c r="Q1400" s="219"/>
      <c r="R1400" s="220"/>
      <c r="S1400" s="220"/>
      <c r="T1400" s="220"/>
      <c r="U1400" s="220"/>
      <c r="V1400" s="220"/>
      <c r="W1400" s="220"/>
      <c r="X1400" s="220"/>
      <c r="Y1400" s="220"/>
      <c r="Z1400" s="210"/>
      <c r="AA1400" s="210"/>
      <c r="AB1400" s="210"/>
      <c r="AC1400" s="210"/>
      <c r="AD1400" s="210"/>
      <c r="AE1400" s="210"/>
      <c r="AF1400" s="210"/>
      <c r="AG1400" s="210" t="s">
        <v>331</v>
      </c>
      <c r="AH1400" s="210">
        <v>0</v>
      </c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outlineLevel="1" x14ac:dyDescent="0.2">
      <c r="A1401" s="235">
        <v>261</v>
      </c>
      <c r="B1401" s="236" t="s">
        <v>1678</v>
      </c>
      <c r="C1401" s="254" t="s">
        <v>1679</v>
      </c>
      <c r="D1401" s="237" t="s">
        <v>381</v>
      </c>
      <c r="E1401" s="238">
        <v>27</v>
      </c>
      <c r="F1401" s="239"/>
      <c r="G1401" s="240">
        <f>ROUND(E1401*F1401,2)</f>
        <v>0</v>
      </c>
      <c r="H1401" s="239"/>
      <c r="I1401" s="240">
        <f>ROUND(E1401*H1401,2)</f>
        <v>0</v>
      </c>
      <c r="J1401" s="239"/>
      <c r="K1401" s="240">
        <f>ROUND(E1401*J1401,2)</f>
        <v>0</v>
      </c>
      <c r="L1401" s="240">
        <v>21</v>
      </c>
      <c r="M1401" s="240">
        <f>G1401*(1+L1401/100)</f>
        <v>0</v>
      </c>
      <c r="N1401" s="238">
        <v>2.1800000000000001E-3</v>
      </c>
      <c r="O1401" s="238">
        <f>ROUND(E1401*N1401,2)</f>
        <v>0.06</v>
      </c>
      <c r="P1401" s="238">
        <v>0</v>
      </c>
      <c r="Q1401" s="238">
        <f>ROUND(E1401*P1401,2)</f>
        <v>0</v>
      </c>
      <c r="R1401" s="240" t="s">
        <v>1669</v>
      </c>
      <c r="S1401" s="240" t="s">
        <v>324</v>
      </c>
      <c r="T1401" s="241" t="s">
        <v>324</v>
      </c>
      <c r="U1401" s="220">
        <v>0.6</v>
      </c>
      <c r="V1401" s="220">
        <f>ROUND(E1401*U1401,2)</f>
        <v>16.2</v>
      </c>
      <c r="W1401" s="220"/>
      <c r="X1401" s="220" t="s">
        <v>325</v>
      </c>
      <c r="Y1401" s="220" t="s">
        <v>651</v>
      </c>
      <c r="Z1401" s="210"/>
      <c r="AA1401" s="210"/>
      <c r="AB1401" s="210"/>
      <c r="AC1401" s="210"/>
      <c r="AD1401" s="210"/>
      <c r="AE1401" s="210"/>
      <c r="AF1401" s="210"/>
      <c r="AG1401" s="210" t="s">
        <v>335</v>
      </c>
      <c r="AH1401" s="210"/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outlineLevel="2" x14ac:dyDescent="0.2">
      <c r="A1402" s="217"/>
      <c r="B1402" s="218"/>
      <c r="C1402" s="255" t="s">
        <v>1680</v>
      </c>
      <c r="D1402" s="243"/>
      <c r="E1402" s="243"/>
      <c r="F1402" s="243"/>
      <c r="G1402" s="243"/>
      <c r="H1402" s="220"/>
      <c r="I1402" s="220"/>
      <c r="J1402" s="220"/>
      <c r="K1402" s="220"/>
      <c r="L1402" s="220"/>
      <c r="M1402" s="220"/>
      <c r="N1402" s="219"/>
      <c r="O1402" s="219"/>
      <c r="P1402" s="219"/>
      <c r="Q1402" s="219"/>
      <c r="R1402" s="220"/>
      <c r="S1402" s="220"/>
      <c r="T1402" s="220"/>
      <c r="U1402" s="220"/>
      <c r="V1402" s="220"/>
      <c r="W1402" s="220"/>
      <c r="X1402" s="220"/>
      <c r="Y1402" s="220"/>
      <c r="Z1402" s="210"/>
      <c r="AA1402" s="210"/>
      <c r="AB1402" s="210"/>
      <c r="AC1402" s="210"/>
      <c r="AD1402" s="210"/>
      <c r="AE1402" s="210"/>
      <c r="AF1402" s="210"/>
      <c r="AG1402" s="210" t="s">
        <v>329</v>
      </c>
      <c r="AH1402" s="210"/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2" x14ac:dyDescent="0.2">
      <c r="A1403" s="217"/>
      <c r="B1403" s="218"/>
      <c r="C1403" s="258" t="s">
        <v>1072</v>
      </c>
      <c r="D1403" s="245"/>
      <c r="E1403" s="245"/>
      <c r="F1403" s="245"/>
      <c r="G1403" s="245"/>
      <c r="H1403" s="220"/>
      <c r="I1403" s="220"/>
      <c r="J1403" s="220"/>
      <c r="K1403" s="220"/>
      <c r="L1403" s="220"/>
      <c r="M1403" s="220"/>
      <c r="N1403" s="219"/>
      <c r="O1403" s="219"/>
      <c r="P1403" s="219"/>
      <c r="Q1403" s="219"/>
      <c r="R1403" s="220"/>
      <c r="S1403" s="220"/>
      <c r="T1403" s="220"/>
      <c r="U1403" s="220"/>
      <c r="V1403" s="220"/>
      <c r="W1403" s="220"/>
      <c r="X1403" s="220"/>
      <c r="Y1403" s="220"/>
      <c r="Z1403" s="210"/>
      <c r="AA1403" s="210"/>
      <c r="AB1403" s="210"/>
      <c r="AC1403" s="210"/>
      <c r="AD1403" s="210"/>
      <c r="AE1403" s="210"/>
      <c r="AF1403" s="210"/>
      <c r="AG1403" s="210" t="s">
        <v>369</v>
      </c>
      <c r="AH1403" s="210"/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2" x14ac:dyDescent="0.2">
      <c r="A1404" s="217"/>
      <c r="B1404" s="218"/>
      <c r="C1404" s="256" t="s">
        <v>1681</v>
      </c>
      <c r="D1404" s="221"/>
      <c r="E1404" s="222">
        <v>27</v>
      </c>
      <c r="F1404" s="220"/>
      <c r="G1404" s="220"/>
      <c r="H1404" s="220"/>
      <c r="I1404" s="220"/>
      <c r="J1404" s="220"/>
      <c r="K1404" s="220"/>
      <c r="L1404" s="220"/>
      <c r="M1404" s="220"/>
      <c r="N1404" s="219"/>
      <c r="O1404" s="219"/>
      <c r="P1404" s="219"/>
      <c r="Q1404" s="219"/>
      <c r="R1404" s="220"/>
      <c r="S1404" s="220"/>
      <c r="T1404" s="220"/>
      <c r="U1404" s="220"/>
      <c r="V1404" s="220"/>
      <c r="W1404" s="220"/>
      <c r="X1404" s="220"/>
      <c r="Y1404" s="220"/>
      <c r="Z1404" s="210"/>
      <c r="AA1404" s="210"/>
      <c r="AB1404" s="210"/>
      <c r="AC1404" s="210"/>
      <c r="AD1404" s="210"/>
      <c r="AE1404" s="210"/>
      <c r="AF1404" s="210"/>
      <c r="AG1404" s="210" t="s">
        <v>331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ht="22.5" outlineLevel="1" x14ac:dyDescent="0.2">
      <c r="A1405" s="235">
        <v>262</v>
      </c>
      <c r="B1405" s="236" t="s">
        <v>1682</v>
      </c>
      <c r="C1405" s="254" t="s">
        <v>1683</v>
      </c>
      <c r="D1405" s="237" t="s">
        <v>392</v>
      </c>
      <c r="E1405" s="238">
        <v>12</v>
      </c>
      <c r="F1405" s="239"/>
      <c r="G1405" s="240">
        <f>ROUND(E1405*F1405,2)</f>
        <v>0</v>
      </c>
      <c r="H1405" s="239"/>
      <c r="I1405" s="240">
        <f>ROUND(E1405*H1405,2)</f>
        <v>0</v>
      </c>
      <c r="J1405" s="239"/>
      <c r="K1405" s="240">
        <f>ROUND(E1405*J1405,2)</f>
        <v>0</v>
      </c>
      <c r="L1405" s="240">
        <v>21</v>
      </c>
      <c r="M1405" s="240">
        <f>G1405*(1+L1405/100)</f>
        <v>0</v>
      </c>
      <c r="N1405" s="238">
        <v>6.1399999999999996E-3</v>
      </c>
      <c r="O1405" s="238">
        <f>ROUND(E1405*N1405,2)</f>
        <v>7.0000000000000007E-2</v>
      </c>
      <c r="P1405" s="238">
        <v>0</v>
      </c>
      <c r="Q1405" s="238">
        <f>ROUND(E1405*P1405,2)</f>
        <v>0</v>
      </c>
      <c r="R1405" s="240" t="s">
        <v>1669</v>
      </c>
      <c r="S1405" s="240" t="s">
        <v>324</v>
      </c>
      <c r="T1405" s="241" t="s">
        <v>324</v>
      </c>
      <c r="U1405" s="220">
        <v>1.93</v>
      </c>
      <c r="V1405" s="220">
        <f>ROUND(E1405*U1405,2)</f>
        <v>23.16</v>
      </c>
      <c r="W1405" s="220"/>
      <c r="X1405" s="220" t="s">
        <v>325</v>
      </c>
      <c r="Y1405" s="220" t="s">
        <v>651</v>
      </c>
      <c r="Z1405" s="210"/>
      <c r="AA1405" s="210"/>
      <c r="AB1405" s="210"/>
      <c r="AC1405" s="210"/>
      <c r="AD1405" s="210"/>
      <c r="AE1405" s="210"/>
      <c r="AF1405" s="210"/>
      <c r="AG1405" s="210" t="s">
        <v>335</v>
      </c>
      <c r="AH1405" s="210"/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2" x14ac:dyDescent="0.2">
      <c r="A1406" s="217"/>
      <c r="B1406" s="218"/>
      <c r="C1406" s="257" t="s">
        <v>1684</v>
      </c>
      <c r="D1406" s="244"/>
      <c r="E1406" s="244"/>
      <c r="F1406" s="244"/>
      <c r="G1406" s="244"/>
      <c r="H1406" s="220"/>
      <c r="I1406" s="220"/>
      <c r="J1406" s="220"/>
      <c r="K1406" s="220"/>
      <c r="L1406" s="220"/>
      <c r="M1406" s="220"/>
      <c r="N1406" s="219"/>
      <c r="O1406" s="219"/>
      <c r="P1406" s="219"/>
      <c r="Q1406" s="219"/>
      <c r="R1406" s="220"/>
      <c r="S1406" s="220"/>
      <c r="T1406" s="220"/>
      <c r="U1406" s="220"/>
      <c r="V1406" s="220"/>
      <c r="W1406" s="220"/>
      <c r="X1406" s="220"/>
      <c r="Y1406" s="220"/>
      <c r="Z1406" s="210"/>
      <c r="AA1406" s="210"/>
      <c r="AB1406" s="210"/>
      <c r="AC1406" s="210"/>
      <c r="AD1406" s="210"/>
      <c r="AE1406" s="210"/>
      <c r="AF1406" s="210"/>
      <c r="AG1406" s="210" t="s">
        <v>369</v>
      </c>
      <c r="AH1406" s="210"/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3" x14ac:dyDescent="0.2">
      <c r="A1407" s="217"/>
      <c r="B1407" s="218"/>
      <c r="C1407" s="258" t="s">
        <v>1685</v>
      </c>
      <c r="D1407" s="245"/>
      <c r="E1407" s="245"/>
      <c r="F1407" s="245"/>
      <c r="G1407" s="245"/>
      <c r="H1407" s="220"/>
      <c r="I1407" s="220"/>
      <c r="J1407" s="220"/>
      <c r="K1407" s="220"/>
      <c r="L1407" s="220"/>
      <c r="M1407" s="220"/>
      <c r="N1407" s="219"/>
      <c r="O1407" s="219"/>
      <c r="P1407" s="219"/>
      <c r="Q1407" s="219"/>
      <c r="R1407" s="220"/>
      <c r="S1407" s="220"/>
      <c r="T1407" s="220"/>
      <c r="U1407" s="220"/>
      <c r="V1407" s="220"/>
      <c r="W1407" s="220"/>
      <c r="X1407" s="220"/>
      <c r="Y1407" s="220"/>
      <c r="Z1407" s="210"/>
      <c r="AA1407" s="210"/>
      <c r="AB1407" s="210"/>
      <c r="AC1407" s="210"/>
      <c r="AD1407" s="210"/>
      <c r="AE1407" s="210"/>
      <c r="AF1407" s="210"/>
      <c r="AG1407" s="210" t="s">
        <v>369</v>
      </c>
      <c r="AH1407" s="210"/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3" x14ac:dyDescent="0.2">
      <c r="A1408" s="217"/>
      <c r="B1408" s="218"/>
      <c r="C1408" s="258" t="s">
        <v>1072</v>
      </c>
      <c r="D1408" s="245"/>
      <c r="E1408" s="245"/>
      <c r="F1408" s="245"/>
      <c r="G1408" s="245"/>
      <c r="H1408" s="220"/>
      <c r="I1408" s="220"/>
      <c r="J1408" s="220"/>
      <c r="K1408" s="220"/>
      <c r="L1408" s="220"/>
      <c r="M1408" s="220"/>
      <c r="N1408" s="219"/>
      <c r="O1408" s="219"/>
      <c r="P1408" s="219"/>
      <c r="Q1408" s="219"/>
      <c r="R1408" s="220"/>
      <c r="S1408" s="220"/>
      <c r="T1408" s="220"/>
      <c r="U1408" s="220"/>
      <c r="V1408" s="220"/>
      <c r="W1408" s="220"/>
      <c r="X1408" s="220"/>
      <c r="Y1408" s="220"/>
      <c r="Z1408" s="210"/>
      <c r="AA1408" s="210"/>
      <c r="AB1408" s="210"/>
      <c r="AC1408" s="210"/>
      <c r="AD1408" s="210"/>
      <c r="AE1408" s="210"/>
      <c r="AF1408" s="210"/>
      <c r="AG1408" s="210" t="s">
        <v>369</v>
      </c>
      <c r="AH1408" s="210"/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2" x14ac:dyDescent="0.2">
      <c r="A1409" s="217"/>
      <c r="B1409" s="218"/>
      <c r="C1409" s="256" t="s">
        <v>1686</v>
      </c>
      <c r="D1409" s="221"/>
      <c r="E1409" s="222">
        <v>12</v>
      </c>
      <c r="F1409" s="220"/>
      <c r="G1409" s="220"/>
      <c r="H1409" s="220"/>
      <c r="I1409" s="220"/>
      <c r="J1409" s="220"/>
      <c r="K1409" s="220"/>
      <c r="L1409" s="220"/>
      <c r="M1409" s="220"/>
      <c r="N1409" s="219"/>
      <c r="O1409" s="219"/>
      <c r="P1409" s="219"/>
      <c r="Q1409" s="219"/>
      <c r="R1409" s="220"/>
      <c r="S1409" s="220"/>
      <c r="T1409" s="220"/>
      <c r="U1409" s="220"/>
      <c r="V1409" s="220"/>
      <c r="W1409" s="220"/>
      <c r="X1409" s="220"/>
      <c r="Y1409" s="220"/>
      <c r="Z1409" s="210"/>
      <c r="AA1409" s="210"/>
      <c r="AB1409" s="210"/>
      <c r="AC1409" s="210"/>
      <c r="AD1409" s="210"/>
      <c r="AE1409" s="210"/>
      <c r="AF1409" s="210"/>
      <c r="AG1409" s="210" t="s">
        <v>331</v>
      </c>
      <c r="AH1409" s="210">
        <v>0</v>
      </c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ht="22.5" outlineLevel="1" x14ac:dyDescent="0.2">
      <c r="A1410" s="235">
        <v>263</v>
      </c>
      <c r="B1410" s="236" t="s">
        <v>1687</v>
      </c>
      <c r="C1410" s="254" t="s">
        <v>1688</v>
      </c>
      <c r="D1410" s="237" t="s">
        <v>437</v>
      </c>
      <c r="E1410" s="238">
        <v>4</v>
      </c>
      <c r="F1410" s="239"/>
      <c r="G1410" s="240">
        <f>ROUND(E1410*F1410,2)</f>
        <v>0</v>
      </c>
      <c r="H1410" s="239"/>
      <c r="I1410" s="240">
        <f>ROUND(E1410*H1410,2)</f>
        <v>0</v>
      </c>
      <c r="J1410" s="239"/>
      <c r="K1410" s="240">
        <f>ROUND(E1410*J1410,2)</f>
        <v>0</v>
      </c>
      <c r="L1410" s="240">
        <v>21</v>
      </c>
      <c r="M1410" s="240">
        <f>G1410*(1+L1410/100)</f>
        <v>0</v>
      </c>
      <c r="N1410" s="238">
        <v>6.1399999999999996E-3</v>
      </c>
      <c r="O1410" s="238">
        <f>ROUND(E1410*N1410,2)</f>
        <v>0.02</v>
      </c>
      <c r="P1410" s="238">
        <v>0</v>
      </c>
      <c r="Q1410" s="238">
        <f>ROUND(E1410*P1410,2)</f>
        <v>0</v>
      </c>
      <c r="R1410" s="240" t="s">
        <v>1669</v>
      </c>
      <c r="S1410" s="240" t="s">
        <v>324</v>
      </c>
      <c r="T1410" s="241" t="s">
        <v>324</v>
      </c>
      <c r="U1410" s="220">
        <v>0.69</v>
      </c>
      <c r="V1410" s="220">
        <f>ROUND(E1410*U1410,2)</f>
        <v>2.76</v>
      </c>
      <c r="W1410" s="220"/>
      <c r="X1410" s="220" t="s">
        <v>325</v>
      </c>
      <c r="Y1410" s="220" t="s">
        <v>326</v>
      </c>
      <c r="Z1410" s="210"/>
      <c r="AA1410" s="210"/>
      <c r="AB1410" s="210"/>
      <c r="AC1410" s="210"/>
      <c r="AD1410" s="210"/>
      <c r="AE1410" s="210"/>
      <c r="AF1410" s="210"/>
      <c r="AG1410" s="210" t="s">
        <v>327</v>
      </c>
      <c r="AH1410" s="210"/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outlineLevel="2" x14ac:dyDescent="0.2">
      <c r="A1411" s="217"/>
      <c r="B1411" s="218"/>
      <c r="C1411" s="257" t="s">
        <v>1684</v>
      </c>
      <c r="D1411" s="244"/>
      <c r="E1411" s="244"/>
      <c r="F1411" s="244"/>
      <c r="G1411" s="244"/>
      <c r="H1411" s="220"/>
      <c r="I1411" s="220"/>
      <c r="J1411" s="220"/>
      <c r="K1411" s="220"/>
      <c r="L1411" s="220"/>
      <c r="M1411" s="220"/>
      <c r="N1411" s="219"/>
      <c r="O1411" s="219"/>
      <c r="P1411" s="219"/>
      <c r="Q1411" s="219"/>
      <c r="R1411" s="220"/>
      <c r="S1411" s="220"/>
      <c r="T1411" s="220"/>
      <c r="U1411" s="220"/>
      <c r="V1411" s="220"/>
      <c r="W1411" s="220"/>
      <c r="X1411" s="220"/>
      <c r="Y1411" s="220"/>
      <c r="Z1411" s="210"/>
      <c r="AA1411" s="210"/>
      <c r="AB1411" s="210"/>
      <c r="AC1411" s="210"/>
      <c r="AD1411" s="210"/>
      <c r="AE1411" s="210"/>
      <c r="AF1411" s="210"/>
      <c r="AG1411" s="210" t="s">
        <v>369</v>
      </c>
      <c r="AH1411" s="210"/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3" x14ac:dyDescent="0.2">
      <c r="A1412" s="217"/>
      <c r="B1412" s="218"/>
      <c r="C1412" s="258" t="s">
        <v>1072</v>
      </c>
      <c r="D1412" s="245"/>
      <c r="E1412" s="245"/>
      <c r="F1412" s="245"/>
      <c r="G1412" s="245"/>
      <c r="H1412" s="220"/>
      <c r="I1412" s="220"/>
      <c r="J1412" s="220"/>
      <c r="K1412" s="220"/>
      <c r="L1412" s="220"/>
      <c r="M1412" s="220"/>
      <c r="N1412" s="219"/>
      <c r="O1412" s="219"/>
      <c r="P1412" s="219"/>
      <c r="Q1412" s="219"/>
      <c r="R1412" s="220"/>
      <c r="S1412" s="220"/>
      <c r="T1412" s="220"/>
      <c r="U1412" s="220"/>
      <c r="V1412" s="220"/>
      <c r="W1412" s="220"/>
      <c r="X1412" s="220"/>
      <c r="Y1412" s="220"/>
      <c r="Z1412" s="210"/>
      <c r="AA1412" s="210"/>
      <c r="AB1412" s="210"/>
      <c r="AC1412" s="210"/>
      <c r="AD1412" s="210"/>
      <c r="AE1412" s="210"/>
      <c r="AF1412" s="210"/>
      <c r="AG1412" s="210" t="s">
        <v>369</v>
      </c>
      <c r="AH1412" s="210"/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2" x14ac:dyDescent="0.2">
      <c r="A1413" s="217"/>
      <c r="B1413" s="218"/>
      <c r="C1413" s="256" t="s">
        <v>1689</v>
      </c>
      <c r="D1413" s="221"/>
      <c r="E1413" s="222">
        <v>4</v>
      </c>
      <c r="F1413" s="220"/>
      <c r="G1413" s="220"/>
      <c r="H1413" s="220"/>
      <c r="I1413" s="220"/>
      <c r="J1413" s="220"/>
      <c r="K1413" s="220"/>
      <c r="L1413" s="220"/>
      <c r="M1413" s="220"/>
      <c r="N1413" s="219"/>
      <c r="O1413" s="219"/>
      <c r="P1413" s="219"/>
      <c r="Q1413" s="219"/>
      <c r="R1413" s="220"/>
      <c r="S1413" s="220"/>
      <c r="T1413" s="220"/>
      <c r="U1413" s="220"/>
      <c r="V1413" s="220"/>
      <c r="W1413" s="220"/>
      <c r="X1413" s="220"/>
      <c r="Y1413" s="220"/>
      <c r="Z1413" s="210"/>
      <c r="AA1413" s="210"/>
      <c r="AB1413" s="210"/>
      <c r="AC1413" s="210"/>
      <c r="AD1413" s="210"/>
      <c r="AE1413" s="210"/>
      <c r="AF1413" s="210"/>
      <c r="AG1413" s="210" t="s">
        <v>331</v>
      </c>
      <c r="AH1413" s="210">
        <v>0</v>
      </c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ht="22.5" outlineLevel="1" x14ac:dyDescent="0.2">
      <c r="A1414" s="235">
        <v>264</v>
      </c>
      <c r="B1414" s="236" t="s">
        <v>1690</v>
      </c>
      <c r="C1414" s="254" t="s">
        <v>1691</v>
      </c>
      <c r="D1414" s="237" t="s">
        <v>381</v>
      </c>
      <c r="E1414" s="238">
        <v>146</v>
      </c>
      <c r="F1414" s="239"/>
      <c r="G1414" s="240">
        <f>ROUND(E1414*F1414,2)</f>
        <v>0</v>
      </c>
      <c r="H1414" s="239"/>
      <c r="I1414" s="240">
        <f>ROUND(E1414*H1414,2)</f>
        <v>0</v>
      </c>
      <c r="J1414" s="239"/>
      <c r="K1414" s="240">
        <f>ROUND(E1414*J1414,2)</f>
        <v>0</v>
      </c>
      <c r="L1414" s="240">
        <v>21</v>
      </c>
      <c r="M1414" s="240">
        <f>G1414*(1+L1414/100)</f>
        <v>0</v>
      </c>
      <c r="N1414" s="238">
        <v>1.2800000000000001E-3</v>
      </c>
      <c r="O1414" s="238">
        <f>ROUND(E1414*N1414,2)</f>
        <v>0.19</v>
      </c>
      <c r="P1414" s="238">
        <v>0</v>
      </c>
      <c r="Q1414" s="238">
        <f>ROUND(E1414*P1414,2)</f>
        <v>0</v>
      </c>
      <c r="R1414" s="240" t="s">
        <v>1669</v>
      </c>
      <c r="S1414" s="240" t="s">
        <v>324</v>
      </c>
      <c r="T1414" s="241" t="s">
        <v>324</v>
      </c>
      <c r="U1414" s="220">
        <v>0.24</v>
      </c>
      <c r="V1414" s="220">
        <f>ROUND(E1414*U1414,2)</f>
        <v>35.04</v>
      </c>
      <c r="W1414" s="220"/>
      <c r="X1414" s="220" t="s">
        <v>325</v>
      </c>
      <c r="Y1414" s="220" t="s">
        <v>651</v>
      </c>
      <c r="Z1414" s="210"/>
      <c r="AA1414" s="210"/>
      <c r="AB1414" s="210"/>
      <c r="AC1414" s="210"/>
      <c r="AD1414" s="210"/>
      <c r="AE1414" s="210"/>
      <c r="AF1414" s="210"/>
      <c r="AG1414" s="210" t="s">
        <v>335</v>
      </c>
      <c r="AH1414" s="210"/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outlineLevel="2" x14ac:dyDescent="0.2">
      <c r="A1415" s="217"/>
      <c r="B1415" s="218"/>
      <c r="C1415" s="257" t="s">
        <v>1684</v>
      </c>
      <c r="D1415" s="244"/>
      <c r="E1415" s="244"/>
      <c r="F1415" s="244"/>
      <c r="G1415" s="244"/>
      <c r="H1415" s="220"/>
      <c r="I1415" s="220"/>
      <c r="J1415" s="220"/>
      <c r="K1415" s="220"/>
      <c r="L1415" s="220"/>
      <c r="M1415" s="220"/>
      <c r="N1415" s="219"/>
      <c r="O1415" s="219"/>
      <c r="P1415" s="219"/>
      <c r="Q1415" s="219"/>
      <c r="R1415" s="220"/>
      <c r="S1415" s="220"/>
      <c r="T1415" s="220"/>
      <c r="U1415" s="220"/>
      <c r="V1415" s="220"/>
      <c r="W1415" s="220"/>
      <c r="X1415" s="220"/>
      <c r="Y1415" s="220"/>
      <c r="Z1415" s="210"/>
      <c r="AA1415" s="210"/>
      <c r="AB1415" s="210"/>
      <c r="AC1415" s="210"/>
      <c r="AD1415" s="210"/>
      <c r="AE1415" s="210"/>
      <c r="AF1415" s="210"/>
      <c r="AG1415" s="210" t="s">
        <v>369</v>
      </c>
      <c r="AH1415" s="210"/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outlineLevel="3" x14ac:dyDescent="0.2">
      <c r="A1416" s="217"/>
      <c r="B1416" s="218"/>
      <c r="C1416" s="258" t="s">
        <v>1692</v>
      </c>
      <c r="D1416" s="245"/>
      <c r="E1416" s="245"/>
      <c r="F1416" s="245"/>
      <c r="G1416" s="245"/>
      <c r="H1416" s="220"/>
      <c r="I1416" s="220"/>
      <c r="J1416" s="220"/>
      <c r="K1416" s="220"/>
      <c r="L1416" s="220"/>
      <c r="M1416" s="220"/>
      <c r="N1416" s="219"/>
      <c r="O1416" s="219"/>
      <c r="P1416" s="219"/>
      <c r="Q1416" s="219"/>
      <c r="R1416" s="220"/>
      <c r="S1416" s="220"/>
      <c r="T1416" s="220"/>
      <c r="U1416" s="220"/>
      <c r="V1416" s="220"/>
      <c r="W1416" s="220"/>
      <c r="X1416" s="220"/>
      <c r="Y1416" s="220"/>
      <c r="Z1416" s="210"/>
      <c r="AA1416" s="210"/>
      <c r="AB1416" s="210"/>
      <c r="AC1416" s="210"/>
      <c r="AD1416" s="210"/>
      <c r="AE1416" s="210"/>
      <c r="AF1416" s="210"/>
      <c r="AG1416" s="210" t="s">
        <v>369</v>
      </c>
      <c r="AH1416" s="210"/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outlineLevel="3" x14ac:dyDescent="0.2">
      <c r="A1417" s="217"/>
      <c r="B1417" s="218"/>
      <c r="C1417" s="258" t="s">
        <v>1072</v>
      </c>
      <c r="D1417" s="245"/>
      <c r="E1417" s="245"/>
      <c r="F1417" s="245"/>
      <c r="G1417" s="245"/>
      <c r="H1417" s="220"/>
      <c r="I1417" s="220"/>
      <c r="J1417" s="220"/>
      <c r="K1417" s="220"/>
      <c r="L1417" s="220"/>
      <c r="M1417" s="220"/>
      <c r="N1417" s="219"/>
      <c r="O1417" s="219"/>
      <c r="P1417" s="219"/>
      <c r="Q1417" s="219"/>
      <c r="R1417" s="220"/>
      <c r="S1417" s="220"/>
      <c r="T1417" s="220"/>
      <c r="U1417" s="220"/>
      <c r="V1417" s="220"/>
      <c r="W1417" s="220"/>
      <c r="X1417" s="220"/>
      <c r="Y1417" s="220"/>
      <c r="Z1417" s="210"/>
      <c r="AA1417" s="210"/>
      <c r="AB1417" s="210"/>
      <c r="AC1417" s="210"/>
      <c r="AD1417" s="210"/>
      <c r="AE1417" s="210"/>
      <c r="AF1417" s="210"/>
      <c r="AG1417" s="210" t="s">
        <v>369</v>
      </c>
      <c r="AH1417" s="210"/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2" x14ac:dyDescent="0.2">
      <c r="A1418" s="217"/>
      <c r="B1418" s="218"/>
      <c r="C1418" s="256" t="s">
        <v>1451</v>
      </c>
      <c r="D1418" s="221"/>
      <c r="E1418" s="222">
        <v>132</v>
      </c>
      <c r="F1418" s="220"/>
      <c r="G1418" s="220"/>
      <c r="H1418" s="220"/>
      <c r="I1418" s="220"/>
      <c r="J1418" s="220"/>
      <c r="K1418" s="220"/>
      <c r="L1418" s="220"/>
      <c r="M1418" s="220"/>
      <c r="N1418" s="219"/>
      <c r="O1418" s="219"/>
      <c r="P1418" s="219"/>
      <c r="Q1418" s="219"/>
      <c r="R1418" s="220"/>
      <c r="S1418" s="220"/>
      <c r="T1418" s="220"/>
      <c r="U1418" s="220"/>
      <c r="V1418" s="220"/>
      <c r="W1418" s="220"/>
      <c r="X1418" s="220"/>
      <c r="Y1418" s="220"/>
      <c r="Z1418" s="210"/>
      <c r="AA1418" s="210"/>
      <c r="AB1418" s="210"/>
      <c r="AC1418" s="210"/>
      <c r="AD1418" s="210"/>
      <c r="AE1418" s="210"/>
      <c r="AF1418" s="210"/>
      <c r="AG1418" s="210" t="s">
        <v>331</v>
      </c>
      <c r="AH1418" s="210">
        <v>0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3" x14ac:dyDescent="0.2">
      <c r="A1419" s="217"/>
      <c r="B1419" s="218"/>
      <c r="C1419" s="256" t="s">
        <v>1693</v>
      </c>
      <c r="D1419" s="221"/>
      <c r="E1419" s="222">
        <v>14</v>
      </c>
      <c r="F1419" s="220"/>
      <c r="G1419" s="220"/>
      <c r="H1419" s="220"/>
      <c r="I1419" s="220"/>
      <c r="J1419" s="220"/>
      <c r="K1419" s="220"/>
      <c r="L1419" s="220"/>
      <c r="M1419" s="220"/>
      <c r="N1419" s="219"/>
      <c r="O1419" s="219"/>
      <c r="P1419" s="219"/>
      <c r="Q1419" s="219"/>
      <c r="R1419" s="220"/>
      <c r="S1419" s="220"/>
      <c r="T1419" s="220"/>
      <c r="U1419" s="220"/>
      <c r="V1419" s="220"/>
      <c r="W1419" s="220"/>
      <c r="X1419" s="220"/>
      <c r="Y1419" s="220"/>
      <c r="Z1419" s="210"/>
      <c r="AA1419" s="210"/>
      <c r="AB1419" s="210"/>
      <c r="AC1419" s="210"/>
      <c r="AD1419" s="210"/>
      <c r="AE1419" s="210"/>
      <c r="AF1419" s="210"/>
      <c r="AG1419" s="210" t="s">
        <v>331</v>
      </c>
      <c r="AH1419" s="210">
        <v>0</v>
      </c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ht="22.5" outlineLevel="1" x14ac:dyDescent="0.2">
      <c r="A1420" s="235">
        <v>265</v>
      </c>
      <c r="B1420" s="236" t="s">
        <v>1694</v>
      </c>
      <c r="C1420" s="254" t="s">
        <v>1695</v>
      </c>
      <c r="D1420" s="237" t="s">
        <v>381</v>
      </c>
      <c r="E1420" s="238">
        <v>17</v>
      </c>
      <c r="F1420" s="239"/>
      <c r="G1420" s="240">
        <f>ROUND(E1420*F1420,2)</f>
        <v>0</v>
      </c>
      <c r="H1420" s="239"/>
      <c r="I1420" s="240">
        <f>ROUND(E1420*H1420,2)</f>
        <v>0</v>
      </c>
      <c r="J1420" s="239"/>
      <c r="K1420" s="240">
        <f>ROUND(E1420*J1420,2)</f>
        <v>0</v>
      </c>
      <c r="L1420" s="240">
        <v>21</v>
      </c>
      <c r="M1420" s="240">
        <f>G1420*(1+L1420/100)</f>
        <v>0</v>
      </c>
      <c r="N1420" s="238">
        <v>2.31E-3</v>
      </c>
      <c r="O1420" s="238">
        <f>ROUND(E1420*N1420,2)</f>
        <v>0.04</v>
      </c>
      <c r="P1420" s="238">
        <v>0</v>
      </c>
      <c r="Q1420" s="238">
        <f>ROUND(E1420*P1420,2)</f>
        <v>0</v>
      </c>
      <c r="R1420" s="240" t="s">
        <v>1669</v>
      </c>
      <c r="S1420" s="240" t="s">
        <v>324</v>
      </c>
      <c r="T1420" s="241" t="s">
        <v>324</v>
      </c>
      <c r="U1420" s="220">
        <v>0.24</v>
      </c>
      <c r="V1420" s="220">
        <f>ROUND(E1420*U1420,2)</f>
        <v>4.08</v>
      </c>
      <c r="W1420" s="220"/>
      <c r="X1420" s="220" t="s">
        <v>325</v>
      </c>
      <c r="Y1420" s="220" t="s">
        <v>651</v>
      </c>
      <c r="Z1420" s="210"/>
      <c r="AA1420" s="210"/>
      <c r="AB1420" s="210"/>
      <c r="AC1420" s="210"/>
      <c r="AD1420" s="210"/>
      <c r="AE1420" s="210"/>
      <c r="AF1420" s="210"/>
      <c r="AG1420" s="210" t="s">
        <v>335</v>
      </c>
      <c r="AH1420" s="210"/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outlineLevel="2" x14ac:dyDescent="0.2">
      <c r="A1421" s="217"/>
      <c r="B1421" s="218"/>
      <c r="C1421" s="257" t="s">
        <v>1684</v>
      </c>
      <c r="D1421" s="244"/>
      <c r="E1421" s="244"/>
      <c r="F1421" s="244"/>
      <c r="G1421" s="244"/>
      <c r="H1421" s="220"/>
      <c r="I1421" s="220"/>
      <c r="J1421" s="220"/>
      <c r="K1421" s="220"/>
      <c r="L1421" s="220"/>
      <c r="M1421" s="220"/>
      <c r="N1421" s="219"/>
      <c r="O1421" s="219"/>
      <c r="P1421" s="219"/>
      <c r="Q1421" s="219"/>
      <c r="R1421" s="220"/>
      <c r="S1421" s="220"/>
      <c r="T1421" s="220"/>
      <c r="U1421" s="220"/>
      <c r="V1421" s="220"/>
      <c r="W1421" s="220"/>
      <c r="X1421" s="220"/>
      <c r="Y1421" s="220"/>
      <c r="Z1421" s="210"/>
      <c r="AA1421" s="210"/>
      <c r="AB1421" s="210"/>
      <c r="AC1421" s="210"/>
      <c r="AD1421" s="210"/>
      <c r="AE1421" s="210"/>
      <c r="AF1421" s="210"/>
      <c r="AG1421" s="210" t="s">
        <v>369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outlineLevel="3" x14ac:dyDescent="0.2">
      <c r="A1422" s="217"/>
      <c r="B1422" s="218"/>
      <c r="C1422" s="258" t="s">
        <v>1696</v>
      </c>
      <c r="D1422" s="245"/>
      <c r="E1422" s="245"/>
      <c r="F1422" s="245"/>
      <c r="G1422" s="245"/>
      <c r="H1422" s="220"/>
      <c r="I1422" s="220"/>
      <c r="J1422" s="220"/>
      <c r="K1422" s="220"/>
      <c r="L1422" s="220"/>
      <c r="M1422" s="220"/>
      <c r="N1422" s="219"/>
      <c r="O1422" s="219"/>
      <c r="P1422" s="219"/>
      <c r="Q1422" s="219"/>
      <c r="R1422" s="220"/>
      <c r="S1422" s="220"/>
      <c r="T1422" s="220"/>
      <c r="U1422" s="220"/>
      <c r="V1422" s="220"/>
      <c r="W1422" s="220"/>
      <c r="X1422" s="220"/>
      <c r="Y1422" s="220"/>
      <c r="Z1422" s="210"/>
      <c r="AA1422" s="210"/>
      <c r="AB1422" s="210"/>
      <c r="AC1422" s="210"/>
      <c r="AD1422" s="210"/>
      <c r="AE1422" s="210"/>
      <c r="AF1422" s="210"/>
      <c r="AG1422" s="210" t="s">
        <v>369</v>
      </c>
      <c r="AH1422" s="210"/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3" x14ac:dyDescent="0.2">
      <c r="A1423" s="217"/>
      <c r="B1423" s="218"/>
      <c r="C1423" s="258" t="s">
        <v>1072</v>
      </c>
      <c r="D1423" s="245"/>
      <c r="E1423" s="245"/>
      <c r="F1423" s="245"/>
      <c r="G1423" s="245"/>
      <c r="H1423" s="220"/>
      <c r="I1423" s="220"/>
      <c r="J1423" s="220"/>
      <c r="K1423" s="220"/>
      <c r="L1423" s="220"/>
      <c r="M1423" s="220"/>
      <c r="N1423" s="219"/>
      <c r="O1423" s="219"/>
      <c r="P1423" s="219"/>
      <c r="Q1423" s="219"/>
      <c r="R1423" s="220"/>
      <c r="S1423" s="220"/>
      <c r="T1423" s="220"/>
      <c r="U1423" s="220"/>
      <c r="V1423" s="220"/>
      <c r="W1423" s="220"/>
      <c r="X1423" s="220"/>
      <c r="Y1423" s="220"/>
      <c r="Z1423" s="210"/>
      <c r="AA1423" s="210"/>
      <c r="AB1423" s="210"/>
      <c r="AC1423" s="210"/>
      <c r="AD1423" s="210"/>
      <c r="AE1423" s="210"/>
      <c r="AF1423" s="210"/>
      <c r="AG1423" s="210" t="s">
        <v>369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2" x14ac:dyDescent="0.2">
      <c r="A1424" s="217"/>
      <c r="B1424" s="218"/>
      <c r="C1424" s="256" t="s">
        <v>1697</v>
      </c>
      <c r="D1424" s="221"/>
      <c r="E1424" s="222">
        <v>12</v>
      </c>
      <c r="F1424" s="220"/>
      <c r="G1424" s="220"/>
      <c r="H1424" s="220"/>
      <c r="I1424" s="220"/>
      <c r="J1424" s="220"/>
      <c r="K1424" s="220"/>
      <c r="L1424" s="220"/>
      <c r="M1424" s="220"/>
      <c r="N1424" s="219"/>
      <c r="O1424" s="219"/>
      <c r="P1424" s="219"/>
      <c r="Q1424" s="219"/>
      <c r="R1424" s="220"/>
      <c r="S1424" s="220"/>
      <c r="T1424" s="220"/>
      <c r="U1424" s="220"/>
      <c r="V1424" s="220"/>
      <c r="W1424" s="220"/>
      <c r="X1424" s="220"/>
      <c r="Y1424" s="220"/>
      <c r="Z1424" s="210"/>
      <c r="AA1424" s="210"/>
      <c r="AB1424" s="210"/>
      <c r="AC1424" s="210"/>
      <c r="AD1424" s="210"/>
      <c r="AE1424" s="210"/>
      <c r="AF1424" s="210"/>
      <c r="AG1424" s="210" t="s">
        <v>331</v>
      </c>
      <c r="AH1424" s="210">
        <v>0</v>
      </c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outlineLevel="3" x14ac:dyDescent="0.2">
      <c r="A1425" s="217"/>
      <c r="B1425" s="218"/>
      <c r="C1425" s="256" t="s">
        <v>1698</v>
      </c>
      <c r="D1425" s="221"/>
      <c r="E1425" s="222">
        <v>5</v>
      </c>
      <c r="F1425" s="220"/>
      <c r="G1425" s="220"/>
      <c r="H1425" s="220"/>
      <c r="I1425" s="220"/>
      <c r="J1425" s="220"/>
      <c r="K1425" s="220"/>
      <c r="L1425" s="220"/>
      <c r="M1425" s="220"/>
      <c r="N1425" s="219"/>
      <c r="O1425" s="219"/>
      <c r="P1425" s="219"/>
      <c r="Q1425" s="219"/>
      <c r="R1425" s="220"/>
      <c r="S1425" s="220"/>
      <c r="T1425" s="220"/>
      <c r="U1425" s="220"/>
      <c r="V1425" s="220"/>
      <c r="W1425" s="220"/>
      <c r="X1425" s="220"/>
      <c r="Y1425" s="220"/>
      <c r="Z1425" s="210"/>
      <c r="AA1425" s="210"/>
      <c r="AB1425" s="210"/>
      <c r="AC1425" s="210"/>
      <c r="AD1425" s="210"/>
      <c r="AE1425" s="210"/>
      <c r="AF1425" s="210"/>
      <c r="AG1425" s="210" t="s">
        <v>331</v>
      </c>
      <c r="AH1425" s="210">
        <v>0</v>
      </c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ht="22.5" outlineLevel="1" x14ac:dyDescent="0.2">
      <c r="A1426" s="235">
        <v>266</v>
      </c>
      <c r="B1426" s="236" t="s">
        <v>1699</v>
      </c>
      <c r="C1426" s="254" t="s">
        <v>1700</v>
      </c>
      <c r="D1426" s="237" t="s">
        <v>381</v>
      </c>
      <c r="E1426" s="238">
        <v>183</v>
      </c>
      <c r="F1426" s="239"/>
      <c r="G1426" s="240">
        <f>ROUND(E1426*F1426,2)</f>
        <v>0</v>
      </c>
      <c r="H1426" s="239"/>
      <c r="I1426" s="240">
        <f>ROUND(E1426*H1426,2)</f>
        <v>0</v>
      </c>
      <c r="J1426" s="239"/>
      <c r="K1426" s="240">
        <f>ROUND(E1426*J1426,2)</f>
        <v>0</v>
      </c>
      <c r="L1426" s="240">
        <v>21</v>
      </c>
      <c r="M1426" s="240">
        <f>G1426*(1+L1426/100)</f>
        <v>0</v>
      </c>
      <c r="N1426" s="238">
        <v>3.0400000000000002E-3</v>
      </c>
      <c r="O1426" s="238">
        <f>ROUND(E1426*N1426,2)</f>
        <v>0.56000000000000005</v>
      </c>
      <c r="P1426" s="238">
        <v>0</v>
      </c>
      <c r="Q1426" s="238">
        <f>ROUND(E1426*P1426,2)</f>
        <v>0</v>
      </c>
      <c r="R1426" s="240" t="s">
        <v>1669</v>
      </c>
      <c r="S1426" s="240" t="s">
        <v>324</v>
      </c>
      <c r="T1426" s="241" t="s">
        <v>324</v>
      </c>
      <c r="U1426" s="220">
        <v>0.98</v>
      </c>
      <c r="V1426" s="220">
        <f>ROUND(E1426*U1426,2)</f>
        <v>179.34</v>
      </c>
      <c r="W1426" s="220"/>
      <c r="X1426" s="220" t="s">
        <v>325</v>
      </c>
      <c r="Y1426" s="220" t="s">
        <v>651</v>
      </c>
      <c r="Z1426" s="210"/>
      <c r="AA1426" s="210"/>
      <c r="AB1426" s="210"/>
      <c r="AC1426" s="210"/>
      <c r="AD1426" s="210"/>
      <c r="AE1426" s="210"/>
      <c r="AF1426" s="210"/>
      <c r="AG1426" s="210" t="s">
        <v>335</v>
      </c>
      <c r="AH1426" s="210"/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2" x14ac:dyDescent="0.2">
      <c r="A1427" s="217"/>
      <c r="B1427" s="218"/>
      <c r="C1427" s="255" t="s">
        <v>1680</v>
      </c>
      <c r="D1427" s="243"/>
      <c r="E1427" s="243"/>
      <c r="F1427" s="243"/>
      <c r="G1427" s="243"/>
      <c r="H1427" s="220"/>
      <c r="I1427" s="220"/>
      <c r="J1427" s="220"/>
      <c r="K1427" s="220"/>
      <c r="L1427" s="220"/>
      <c r="M1427" s="220"/>
      <c r="N1427" s="219"/>
      <c r="O1427" s="219"/>
      <c r="P1427" s="219"/>
      <c r="Q1427" s="219"/>
      <c r="R1427" s="220"/>
      <c r="S1427" s="220"/>
      <c r="T1427" s="220"/>
      <c r="U1427" s="220"/>
      <c r="V1427" s="220"/>
      <c r="W1427" s="220"/>
      <c r="X1427" s="220"/>
      <c r="Y1427" s="220"/>
      <c r="Z1427" s="210"/>
      <c r="AA1427" s="210"/>
      <c r="AB1427" s="210"/>
      <c r="AC1427" s="210"/>
      <c r="AD1427" s="210"/>
      <c r="AE1427" s="210"/>
      <c r="AF1427" s="210"/>
      <c r="AG1427" s="210" t="s">
        <v>329</v>
      </c>
      <c r="AH1427" s="210"/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2" x14ac:dyDescent="0.2">
      <c r="A1428" s="217"/>
      <c r="B1428" s="218"/>
      <c r="C1428" s="258" t="s">
        <v>1684</v>
      </c>
      <c r="D1428" s="245"/>
      <c r="E1428" s="245"/>
      <c r="F1428" s="245"/>
      <c r="G1428" s="245"/>
      <c r="H1428" s="220"/>
      <c r="I1428" s="220"/>
      <c r="J1428" s="220"/>
      <c r="K1428" s="220"/>
      <c r="L1428" s="220"/>
      <c r="M1428" s="220"/>
      <c r="N1428" s="219"/>
      <c r="O1428" s="219"/>
      <c r="P1428" s="219"/>
      <c r="Q1428" s="219"/>
      <c r="R1428" s="220"/>
      <c r="S1428" s="220"/>
      <c r="T1428" s="220"/>
      <c r="U1428" s="220"/>
      <c r="V1428" s="220"/>
      <c r="W1428" s="220"/>
      <c r="X1428" s="220"/>
      <c r="Y1428" s="220"/>
      <c r="Z1428" s="210"/>
      <c r="AA1428" s="210"/>
      <c r="AB1428" s="210"/>
      <c r="AC1428" s="210"/>
      <c r="AD1428" s="210"/>
      <c r="AE1428" s="210"/>
      <c r="AF1428" s="210"/>
      <c r="AG1428" s="210" t="s">
        <v>369</v>
      </c>
      <c r="AH1428" s="210"/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outlineLevel="3" x14ac:dyDescent="0.2">
      <c r="A1429" s="217"/>
      <c r="B1429" s="218"/>
      <c r="C1429" s="258" t="s">
        <v>1701</v>
      </c>
      <c r="D1429" s="245"/>
      <c r="E1429" s="245"/>
      <c r="F1429" s="245"/>
      <c r="G1429" s="245"/>
      <c r="H1429" s="220"/>
      <c r="I1429" s="220"/>
      <c r="J1429" s="220"/>
      <c r="K1429" s="220"/>
      <c r="L1429" s="220"/>
      <c r="M1429" s="220"/>
      <c r="N1429" s="219"/>
      <c r="O1429" s="219"/>
      <c r="P1429" s="219"/>
      <c r="Q1429" s="219"/>
      <c r="R1429" s="220"/>
      <c r="S1429" s="220"/>
      <c r="T1429" s="220"/>
      <c r="U1429" s="220"/>
      <c r="V1429" s="220"/>
      <c r="W1429" s="220"/>
      <c r="X1429" s="220"/>
      <c r="Y1429" s="220"/>
      <c r="Z1429" s="210"/>
      <c r="AA1429" s="210"/>
      <c r="AB1429" s="210"/>
      <c r="AC1429" s="210"/>
      <c r="AD1429" s="210"/>
      <c r="AE1429" s="210"/>
      <c r="AF1429" s="210"/>
      <c r="AG1429" s="210" t="s">
        <v>369</v>
      </c>
      <c r="AH1429" s="210"/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3" x14ac:dyDescent="0.2">
      <c r="A1430" s="217"/>
      <c r="B1430" s="218"/>
      <c r="C1430" s="258" t="s">
        <v>1072</v>
      </c>
      <c r="D1430" s="245"/>
      <c r="E1430" s="245"/>
      <c r="F1430" s="245"/>
      <c r="G1430" s="245"/>
      <c r="H1430" s="220"/>
      <c r="I1430" s="220"/>
      <c r="J1430" s="220"/>
      <c r="K1430" s="220"/>
      <c r="L1430" s="220"/>
      <c r="M1430" s="220"/>
      <c r="N1430" s="219"/>
      <c r="O1430" s="219"/>
      <c r="P1430" s="219"/>
      <c r="Q1430" s="219"/>
      <c r="R1430" s="220"/>
      <c r="S1430" s="220"/>
      <c r="T1430" s="220"/>
      <c r="U1430" s="220"/>
      <c r="V1430" s="220"/>
      <c r="W1430" s="220"/>
      <c r="X1430" s="220"/>
      <c r="Y1430" s="220"/>
      <c r="Z1430" s="210"/>
      <c r="AA1430" s="210"/>
      <c r="AB1430" s="210"/>
      <c r="AC1430" s="210"/>
      <c r="AD1430" s="210"/>
      <c r="AE1430" s="210"/>
      <c r="AF1430" s="210"/>
      <c r="AG1430" s="210" t="s">
        <v>369</v>
      </c>
      <c r="AH1430" s="210"/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2" x14ac:dyDescent="0.2">
      <c r="A1431" s="217"/>
      <c r="B1431" s="218"/>
      <c r="C1431" s="256" t="s">
        <v>1702</v>
      </c>
      <c r="D1431" s="221"/>
      <c r="E1431" s="222">
        <v>175</v>
      </c>
      <c r="F1431" s="220"/>
      <c r="G1431" s="220"/>
      <c r="H1431" s="220"/>
      <c r="I1431" s="220"/>
      <c r="J1431" s="220"/>
      <c r="K1431" s="220"/>
      <c r="L1431" s="220"/>
      <c r="M1431" s="220"/>
      <c r="N1431" s="219"/>
      <c r="O1431" s="219"/>
      <c r="P1431" s="219"/>
      <c r="Q1431" s="219"/>
      <c r="R1431" s="220"/>
      <c r="S1431" s="220"/>
      <c r="T1431" s="220"/>
      <c r="U1431" s="220"/>
      <c r="V1431" s="220"/>
      <c r="W1431" s="220"/>
      <c r="X1431" s="220"/>
      <c r="Y1431" s="220"/>
      <c r="Z1431" s="210"/>
      <c r="AA1431" s="210"/>
      <c r="AB1431" s="210"/>
      <c r="AC1431" s="210"/>
      <c r="AD1431" s="210"/>
      <c r="AE1431" s="210"/>
      <c r="AF1431" s="210"/>
      <c r="AG1431" s="210" t="s">
        <v>331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3" x14ac:dyDescent="0.2">
      <c r="A1432" s="217"/>
      <c r="B1432" s="218"/>
      <c r="C1432" s="256" t="s">
        <v>1703</v>
      </c>
      <c r="D1432" s="221"/>
      <c r="E1432" s="222">
        <v>8</v>
      </c>
      <c r="F1432" s="220"/>
      <c r="G1432" s="220"/>
      <c r="H1432" s="220"/>
      <c r="I1432" s="220"/>
      <c r="J1432" s="220"/>
      <c r="K1432" s="220"/>
      <c r="L1432" s="220"/>
      <c r="M1432" s="220"/>
      <c r="N1432" s="219"/>
      <c r="O1432" s="219"/>
      <c r="P1432" s="219"/>
      <c r="Q1432" s="219"/>
      <c r="R1432" s="220"/>
      <c r="S1432" s="220"/>
      <c r="T1432" s="220"/>
      <c r="U1432" s="220"/>
      <c r="V1432" s="220"/>
      <c r="W1432" s="220"/>
      <c r="X1432" s="220"/>
      <c r="Y1432" s="220"/>
      <c r="Z1432" s="210"/>
      <c r="AA1432" s="210"/>
      <c r="AB1432" s="210"/>
      <c r="AC1432" s="210"/>
      <c r="AD1432" s="210"/>
      <c r="AE1432" s="210"/>
      <c r="AF1432" s="210"/>
      <c r="AG1432" s="210" t="s">
        <v>331</v>
      </c>
      <c r="AH1432" s="210">
        <v>0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1" x14ac:dyDescent="0.2">
      <c r="A1433" s="235">
        <v>267</v>
      </c>
      <c r="B1433" s="236" t="s">
        <v>1704</v>
      </c>
      <c r="C1433" s="254" t="s">
        <v>1705</v>
      </c>
      <c r="D1433" s="237" t="s">
        <v>365</v>
      </c>
      <c r="E1433" s="238">
        <v>0.93957000000000002</v>
      </c>
      <c r="F1433" s="239"/>
      <c r="G1433" s="240">
        <f>ROUND(E1433*F1433,2)</f>
        <v>0</v>
      </c>
      <c r="H1433" s="239"/>
      <c r="I1433" s="240">
        <f>ROUND(E1433*H1433,2)</f>
        <v>0</v>
      </c>
      <c r="J1433" s="239"/>
      <c r="K1433" s="240">
        <f>ROUND(E1433*J1433,2)</f>
        <v>0</v>
      </c>
      <c r="L1433" s="240">
        <v>21</v>
      </c>
      <c r="M1433" s="240">
        <f>G1433*(1+L1433/100)</f>
        <v>0</v>
      </c>
      <c r="N1433" s="238">
        <v>0</v>
      </c>
      <c r="O1433" s="238">
        <f>ROUND(E1433*N1433,2)</f>
        <v>0</v>
      </c>
      <c r="P1433" s="238">
        <v>0</v>
      </c>
      <c r="Q1433" s="238">
        <f>ROUND(E1433*P1433,2)</f>
        <v>0</v>
      </c>
      <c r="R1433" s="240" t="s">
        <v>1669</v>
      </c>
      <c r="S1433" s="240" t="s">
        <v>324</v>
      </c>
      <c r="T1433" s="241" t="s">
        <v>324</v>
      </c>
      <c r="U1433" s="220">
        <v>4.82</v>
      </c>
      <c r="V1433" s="220">
        <f>ROUND(E1433*U1433,2)</f>
        <v>4.53</v>
      </c>
      <c r="W1433" s="220"/>
      <c r="X1433" s="220" t="s">
        <v>1303</v>
      </c>
      <c r="Y1433" s="220" t="s">
        <v>651</v>
      </c>
      <c r="Z1433" s="210"/>
      <c r="AA1433" s="210"/>
      <c r="AB1433" s="210"/>
      <c r="AC1433" s="210"/>
      <c r="AD1433" s="210"/>
      <c r="AE1433" s="210"/>
      <c r="AF1433" s="210"/>
      <c r="AG1433" s="210" t="s">
        <v>1476</v>
      </c>
      <c r="AH1433" s="210"/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2" x14ac:dyDescent="0.2">
      <c r="A1434" s="217"/>
      <c r="B1434" s="218"/>
      <c r="C1434" s="255" t="s">
        <v>1477</v>
      </c>
      <c r="D1434" s="243"/>
      <c r="E1434" s="243"/>
      <c r="F1434" s="243"/>
      <c r="G1434" s="243"/>
      <c r="H1434" s="220"/>
      <c r="I1434" s="220"/>
      <c r="J1434" s="220"/>
      <c r="K1434" s="220"/>
      <c r="L1434" s="220"/>
      <c r="M1434" s="220"/>
      <c r="N1434" s="219"/>
      <c r="O1434" s="219"/>
      <c r="P1434" s="219"/>
      <c r="Q1434" s="219"/>
      <c r="R1434" s="220"/>
      <c r="S1434" s="220"/>
      <c r="T1434" s="220"/>
      <c r="U1434" s="220"/>
      <c r="V1434" s="220"/>
      <c r="W1434" s="220"/>
      <c r="X1434" s="220"/>
      <c r="Y1434" s="220"/>
      <c r="Z1434" s="210"/>
      <c r="AA1434" s="210"/>
      <c r="AB1434" s="210"/>
      <c r="AC1434" s="210"/>
      <c r="AD1434" s="210"/>
      <c r="AE1434" s="210"/>
      <c r="AF1434" s="210"/>
      <c r="AG1434" s="210" t="s">
        <v>329</v>
      </c>
      <c r="AH1434" s="210"/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outlineLevel="2" x14ac:dyDescent="0.2">
      <c r="A1435" s="217"/>
      <c r="B1435" s="218"/>
      <c r="C1435" s="256" t="s">
        <v>1306</v>
      </c>
      <c r="D1435" s="221"/>
      <c r="E1435" s="222"/>
      <c r="F1435" s="220"/>
      <c r="G1435" s="220"/>
      <c r="H1435" s="220"/>
      <c r="I1435" s="220"/>
      <c r="J1435" s="220"/>
      <c r="K1435" s="220"/>
      <c r="L1435" s="220"/>
      <c r="M1435" s="220"/>
      <c r="N1435" s="219"/>
      <c r="O1435" s="219"/>
      <c r="P1435" s="219"/>
      <c r="Q1435" s="219"/>
      <c r="R1435" s="220"/>
      <c r="S1435" s="220"/>
      <c r="T1435" s="220"/>
      <c r="U1435" s="220"/>
      <c r="V1435" s="220"/>
      <c r="W1435" s="220"/>
      <c r="X1435" s="220"/>
      <c r="Y1435" s="220"/>
      <c r="Z1435" s="210"/>
      <c r="AA1435" s="210"/>
      <c r="AB1435" s="210"/>
      <c r="AC1435" s="210"/>
      <c r="AD1435" s="210"/>
      <c r="AE1435" s="210"/>
      <c r="AF1435" s="210"/>
      <c r="AG1435" s="210" t="s">
        <v>331</v>
      </c>
      <c r="AH1435" s="210">
        <v>0</v>
      </c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outlineLevel="3" x14ac:dyDescent="0.2">
      <c r="A1436" s="217"/>
      <c r="B1436" s="218"/>
      <c r="C1436" s="256" t="s">
        <v>1706</v>
      </c>
      <c r="D1436" s="221"/>
      <c r="E1436" s="222"/>
      <c r="F1436" s="220"/>
      <c r="G1436" s="220"/>
      <c r="H1436" s="220"/>
      <c r="I1436" s="220"/>
      <c r="J1436" s="220"/>
      <c r="K1436" s="220"/>
      <c r="L1436" s="220"/>
      <c r="M1436" s="220"/>
      <c r="N1436" s="219"/>
      <c r="O1436" s="219"/>
      <c r="P1436" s="219"/>
      <c r="Q1436" s="219"/>
      <c r="R1436" s="220"/>
      <c r="S1436" s="220"/>
      <c r="T1436" s="220"/>
      <c r="U1436" s="220"/>
      <c r="V1436" s="220"/>
      <c r="W1436" s="220"/>
      <c r="X1436" s="220"/>
      <c r="Y1436" s="220"/>
      <c r="Z1436" s="210"/>
      <c r="AA1436" s="210"/>
      <c r="AB1436" s="210"/>
      <c r="AC1436" s="210"/>
      <c r="AD1436" s="210"/>
      <c r="AE1436" s="210"/>
      <c r="AF1436" s="210"/>
      <c r="AG1436" s="210" t="s">
        <v>331</v>
      </c>
      <c r="AH1436" s="210">
        <v>0</v>
      </c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outlineLevel="3" x14ac:dyDescent="0.2">
      <c r="A1437" s="217"/>
      <c r="B1437" s="218"/>
      <c r="C1437" s="256" t="s">
        <v>1707</v>
      </c>
      <c r="D1437" s="221"/>
      <c r="E1437" s="222">
        <v>0.93957000000000002</v>
      </c>
      <c r="F1437" s="220"/>
      <c r="G1437" s="220"/>
      <c r="H1437" s="220"/>
      <c r="I1437" s="220"/>
      <c r="J1437" s="220"/>
      <c r="K1437" s="220"/>
      <c r="L1437" s="220"/>
      <c r="M1437" s="220"/>
      <c r="N1437" s="219"/>
      <c r="O1437" s="219"/>
      <c r="P1437" s="219"/>
      <c r="Q1437" s="219"/>
      <c r="R1437" s="220"/>
      <c r="S1437" s="220"/>
      <c r="T1437" s="220"/>
      <c r="U1437" s="220"/>
      <c r="V1437" s="220"/>
      <c r="W1437" s="220"/>
      <c r="X1437" s="220"/>
      <c r="Y1437" s="220"/>
      <c r="Z1437" s="210"/>
      <c r="AA1437" s="210"/>
      <c r="AB1437" s="210"/>
      <c r="AC1437" s="210"/>
      <c r="AD1437" s="210"/>
      <c r="AE1437" s="210"/>
      <c r="AF1437" s="210"/>
      <c r="AG1437" s="210" t="s">
        <v>331</v>
      </c>
      <c r="AH1437" s="210">
        <v>0</v>
      </c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x14ac:dyDescent="0.2">
      <c r="A1438" s="228" t="s">
        <v>318</v>
      </c>
      <c r="B1438" s="229" t="s">
        <v>265</v>
      </c>
      <c r="C1438" s="253" t="s">
        <v>266</v>
      </c>
      <c r="D1438" s="230"/>
      <c r="E1438" s="231"/>
      <c r="F1438" s="232"/>
      <c r="G1438" s="232">
        <f>SUMIF(AG1439:AG1564,"&lt;&gt;NOR",G1439:G1564)</f>
        <v>0</v>
      </c>
      <c r="H1438" s="232"/>
      <c r="I1438" s="232">
        <f>SUM(I1439:I1564)</f>
        <v>0</v>
      </c>
      <c r="J1438" s="232"/>
      <c r="K1438" s="232">
        <f>SUM(K1439:K1564)</f>
        <v>0</v>
      </c>
      <c r="L1438" s="232"/>
      <c r="M1438" s="232">
        <f>SUM(M1439:M1564)</f>
        <v>0</v>
      </c>
      <c r="N1438" s="231"/>
      <c r="O1438" s="231">
        <f>SUM(O1439:O1564)</f>
        <v>2.5699999999999994</v>
      </c>
      <c r="P1438" s="231"/>
      <c r="Q1438" s="231">
        <f>SUM(Q1439:Q1564)</f>
        <v>0</v>
      </c>
      <c r="R1438" s="232"/>
      <c r="S1438" s="232"/>
      <c r="T1438" s="233"/>
      <c r="U1438" s="227"/>
      <c r="V1438" s="227">
        <f>SUM(V1439:V1564)</f>
        <v>220.60999999999999</v>
      </c>
      <c r="W1438" s="227"/>
      <c r="X1438" s="227"/>
      <c r="Y1438" s="227"/>
      <c r="AG1438" t="s">
        <v>319</v>
      </c>
    </row>
    <row r="1439" spans="1:60" outlineLevel="1" x14ac:dyDescent="0.2">
      <c r="A1439" s="235">
        <v>268</v>
      </c>
      <c r="B1439" s="236" t="s">
        <v>1708</v>
      </c>
      <c r="C1439" s="254" t="s">
        <v>1709</v>
      </c>
      <c r="D1439" s="237" t="s">
        <v>392</v>
      </c>
      <c r="E1439" s="238">
        <v>29</v>
      </c>
      <c r="F1439" s="239"/>
      <c r="G1439" s="240">
        <f>ROUND(E1439*F1439,2)</f>
        <v>0</v>
      </c>
      <c r="H1439" s="239"/>
      <c r="I1439" s="240">
        <f>ROUND(E1439*H1439,2)</f>
        <v>0</v>
      </c>
      <c r="J1439" s="239"/>
      <c r="K1439" s="240">
        <f>ROUND(E1439*J1439,2)</f>
        <v>0</v>
      </c>
      <c r="L1439" s="240">
        <v>21</v>
      </c>
      <c r="M1439" s="240">
        <f>G1439*(1+L1439/100)</f>
        <v>0</v>
      </c>
      <c r="N1439" s="238">
        <v>2.5000000000000001E-4</v>
      </c>
      <c r="O1439" s="238">
        <f>ROUND(E1439*N1439,2)</f>
        <v>0.01</v>
      </c>
      <c r="P1439" s="238">
        <v>0</v>
      </c>
      <c r="Q1439" s="238">
        <f>ROUND(E1439*P1439,2)</f>
        <v>0</v>
      </c>
      <c r="R1439" s="240" t="s">
        <v>1710</v>
      </c>
      <c r="S1439" s="240" t="s">
        <v>324</v>
      </c>
      <c r="T1439" s="241" t="s">
        <v>324</v>
      </c>
      <c r="U1439" s="220">
        <v>1.32</v>
      </c>
      <c r="V1439" s="220">
        <f>ROUND(E1439*U1439,2)</f>
        <v>38.28</v>
      </c>
      <c r="W1439" s="220"/>
      <c r="X1439" s="220" t="s">
        <v>325</v>
      </c>
      <c r="Y1439" s="220" t="s">
        <v>651</v>
      </c>
      <c r="Z1439" s="210"/>
      <c r="AA1439" s="210"/>
      <c r="AB1439" s="210"/>
      <c r="AC1439" s="210"/>
      <c r="AD1439" s="210"/>
      <c r="AE1439" s="210"/>
      <c r="AF1439" s="210"/>
      <c r="AG1439" s="210" t="s">
        <v>335</v>
      </c>
      <c r="AH1439" s="210"/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ht="22.5" outlineLevel="2" x14ac:dyDescent="0.2">
      <c r="A1440" s="217"/>
      <c r="B1440" s="218"/>
      <c r="C1440" s="257" t="s">
        <v>1711</v>
      </c>
      <c r="D1440" s="244"/>
      <c r="E1440" s="244"/>
      <c r="F1440" s="244"/>
      <c r="G1440" s="244"/>
      <c r="H1440" s="220"/>
      <c r="I1440" s="220"/>
      <c r="J1440" s="220"/>
      <c r="K1440" s="220"/>
      <c r="L1440" s="220"/>
      <c r="M1440" s="220"/>
      <c r="N1440" s="219"/>
      <c r="O1440" s="219"/>
      <c r="P1440" s="219"/>
      <c r="Q1440" s="219"/>
      <c r="R1440" s="220"/>
      <c r="S1440" s="220"/>
      <c r="T1440" s="220"/>
      <c r="U1440" s="220"/>
      <c r="V1440" s="220"/>
      <c r="W1440" s="220"/>
      <c r="X1440" s="220"/>
      <c r="Y1440" s="220"/>
      <c r="Z1440" s="210"/>
      <c r="AA1440" s="210"/>
      <c r="AB1440" s="210"/>
      <c r="AC1440" s="210"/>
      <c r="AD1440" s="210"/>
      <c r="AE1440" s="210"/>
      <c r="AF1440" s="210"/>
      <c r="AG1440" s="210" t="s">
        <v>369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42" t="str">
        <f>C1440</f>
        <v>včetně položení podkladního roštu do štěrkového lože, nebo na rovný pevný povrch, položení palubek a upevnění nerezovými šrouby skrytým spojem. Bez povrchové úpravy nátěrem.</v>
      </c>
      <c r="BB1440" s="210"/>
      <c r="BC1440" s="210"/>
      <c r="BD1440" s="210"/>
      <c r="BE1440" s="210"/>
      <c r="BF1440" s="210"/>
      <c r="BG1440" s="210"/>
      <c r="BH1440" s="210"/>
    </row>
    <row r="1441" spans="1:60" outlineLevel="2" x14ac:dyDescent="0.2">
      <c r="A1441" s="217"/>
      <c r="B1441" s="218"/>
      <c r="C1441" s="256" t="s">
        <v>1712</v>
      </c>
      <c r="D1441" s="221"/>
      <c r="E1441" s="222">
        <v>29</v>
      </c>
      <c r="F1441" s="220"/>
      <c r="G1441" s="220"/>
      <c r="H1441" s="220"/>
      <c r="I1441" s="220"/>
      <c r="J1441" s="220"/>
      <c r="K1441" s="220"/>
      <c r="L1441" s="220"/>
      <c r="M1441" s="220"/>
      <c r="N1441" s="219"/>
      <c r="O1441" s="219"/>
      <c r="P1441" s="219"/>
      <c r="Q1441" s="219"/>
      <c r="R1441" s="220"/>
      <c r="S1441" s="220"/>
      <c r="T1441" s="220"/>
      <c r="U1441" s="220"/>
      <c r="V1441" s="220"/>
      <c r="W1441" s="220"/>
      <c r="X1441" s="220"/>
      <c r="Y1441" s="220"/>
      <c r="Z1441" s="210"/>
      <c r="AA1441" s="210"/>
      <c r="AB1441" s="210"/>
      <c r="AC1441" s="210"/>
      <c r="AD1441" s="210"/>
      <c r="AE1441" s="210"/>
      <c r="AF1441" s="210"/>
      <c r="AG1441" s="210" t="s">
        <v>331</v>
      </c>
      <c r="AH1441" s="210">
        <v>0</v>
      </c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outlineLevel="1" x14ac:dyDescent="0.2">
      <c r="A1442" s="235">
        <v>269</v>
      </c>
      <c r="B1442" s="236" t="s">
        <v>1713</v>
      </c>
      <c r="C1442" s="254" t="s">
        <v>1714</v>
      </c>
      <c r="D1442" s="237" t="s">
        <v>392</v>
      </c>
      <c r="E1442" s="238">
        <v>30</v>
      </c>
      <c r="F1442" s="239"/>
      <c r="G1442" s="240">
        <f>ROUND(E1442*F1442,2)</f>
        <v>0</v>
      </c>
      <c r="H1442" s="239"/>
      <c r="I1442" s="240">
        <f>ROUND(E1442*H1442,2)</f>
        <v>0</v>
      </c>
      <c r="J1442" s="239"/>
      <c r="K1442" s="240">
        <f>ROUND(E1442*J1442,2)</f>
        <v>0</v>
      </c>
      <c r="L1442" s="240">
        <v>21</v>
      </c>
      <c r="M1442" s="240">
        <f>G1442*(1+L1442/100)</f>
        <v>0</v>
      </c>
      <c r="N1442" s="238">
        <v>0.02</v>
      </c>
      <c r="O1442" s="238">
        <f>ROUND(E1442*N1442,2)</f>
        <v>0.6</v>
      </c>
      <c r="P1442" s="238">
        <v>0</v>
      </c>
      <c r="Q1442" s="238">
        <f>ROUND(E1442*P1442,2)</f>
        <v>0</v>
      </c>
      <c r="R1442" s="240"/>
      <c r="S1442" s="240" t="s">
        <v>366</v>
      </c>
      <c r="T1442" s="241" t="s">
        <v>367</v>
      </c>
      <c r="U1442" s="220">
        <v>0</v>
      </c>
      <c r="V1442" s="220">
        <f>ROUND(E1442*U1442,2)</f>
        <v>0</v>
      </c>
      <c r="W1442" s="220"/>
      <c r="X1442" s="220" t="s">
        <v>386</v>
      </c>
      <c r="Y1442" s="220" t="s">
        <v>651</v>
      </c>
      <c r="Z1442" s="210"/>
      <c r="AA1442" s="210"/>
      <c r="AB1442" s="210"/>
      <c r="AC1442" s="210"/>
      <c r="AD1442" s="210"/>
      <c r="AE1442" s="210"/>
      <c r="AF1442" s="210"/>
      <c r="AG1442" s="210" t="s">
        <v>652</v>
      </c>
      <c r="AH1442" s="210"/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outlineLevel="2" x14ac:dyDescent="0.2">
      <c r="A1443" s="217"/>
      <c r="B1443" s="218"/>
      <c r="C1443" s="257" t="s">
        <v>1715</v>
      </c>
      <c r="D1443" s="244"/>
      <c r="E1443" s="244"/>
      <c r="F1443" s="244"/>
      <c r="G1443" s="244"/>
      <c r="H1443" s="220"/>
      <c r="I1443" s="220"/>
      <c r="J1443" s="220"/>
      <c r="K1443" s="220"/>
      <c r="L1443" s="220"/>
      <c r="M1443" s="220"/>
      <c r="N1443" s="219"/>
      <c r="O1443" s="219"/>
      <c r="P1443" s="219"/>
      <c r="Q1443" s="219"/>
      <c r="R1443" s="220"/>
      <c r="S1443" s="220"/>
      <c r="T1443" s="220"/>
      <c r="U1443" s="220"/>
      <c r="V1443" s="220"/>
      <c r="W1443" s="220"/>
      <c r="X1443" s="220"/>
      <c r="Y1443" s="220"/>
      <c r="Z1443" s="210"/>
      <c r="AA1443" s="210"/>
      <c r="AB1443" s="210"/>
      <c r="AC1443" s="210"/>
      <c r="AD1443" s="210"/>
      <c r="AE1443" s="210"/>
      <c r="AF1443" s="210"/>
      <c r="AG1443" s="210" t="s">
        <v>369</v>
      </c>
      <c r="AH1443" s="210"/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10"/>
      <c r="BB1443" s="210"/>
      <c r="BC1443" s="210"/>
      <c r="BD1443" s="210"/>
      <c r="BE1443" s="210"/>
      <c r="BF1443" s="210"/>
      <c r="BG1443" s="210"/>
      <c r="BH1443" s="210"/>
    </row>
    <row r="1444" spans="1:60" outlineLevel="1" x14ac:dyDescent="0.2">
      <c r="A1444" s="235">
        <v>270</v>
      </c>
      <c r="B1444" s="236" t="s">
        <v>1716</v>
      </c>
      <c r="C1444" s="254" t="s">
        <v>1717</v>
      </c>
      <c r="D1444" s="237" t="s">
        <v>1718</v>
      </c>
      <c r="E1444" s="238">
        <v>75</v>
      </c>
      <c r="F1444" s="239"/>
      <c r="G1444" s="240">
        <f>ROUND(E1444*F1444,2)</f>
        <v>0</v>
      </c>
      <c r="H1444" s="239"/>
      <c r="I1444" s="240">
        <f>ROUND(E1444*H1444,2)</f>
        <v>0</v>
      </c>
      <c r="J1444" s="239"/>
      <c r="K1444" s="240">
        <f>ROUND(E1444*J1444,2)</f>
        <v>0</v>
      </c>
      <c r="L1444" s="240">
        <v>21</v>
      </c>
      <c r="M1444" s="240">
        <f>G1444*(1+L1444/100)</f>
        <v>0</v>
      </c>
      <c r="N1444" s="238">
        <v>5.0000000000000001E-3</v>
      </c>
      <c r="O1444" s="238">
        <f>ROUND(E1444*N1444,2)</f>
        <v>0.38</v>
      </c>
      <c r="P1444" s="238">
        <v>0</v>
      </c>
      <c r="Q1444" s="238">
        <f>ROUND(E1444*P1444,2)</f>
        <v>0</v>
      </c>
      <c r="R1444" s="240"/>
      <c r="S1444" s="240" t="s">
        <v>366</v>
      </c>
      <c r="T1444" s="241" t="s">
        <v>367</v>
      </c>
      <c r="U1444" s="220">
        <v>0</v>
      </c>
      <c r="V1444" s="220">
        <f>ROUND(E1444*U1444,2)</f>
        <v>0</v>
      </c>
      <c r="W1444" s="220"/>
      <c r="X1444" s="220" t="s">
        <v>386</v>
      </c>
      <c r="Y1444" s="220" t="s">
        <v>651</v>
      </c>
      <c r="Z1444" s="210"/>
      <c r="AA1444" s="210"/>
      <c r="AB1444" s="210"/>
      <c r="AC1444" s="210"/>
      <c r="AD1444" s="210"/>
      <c r="AE1444" s="210"/>
      <c r="AF1444" s="210"/>
      <c r="AG1444" s="210" t="s">
        <v>652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outlineLevel="2" x14ac:dyDescent="0.2">
      <c r="A1445" s="217"/>
      <c r="B1445" s="218"/>
      <c r="C1445" s="256" t="s">
        <v>1719</v>
      </c>
      <c r="D1445" s="221"/>
      <c r="E1445" s="222">
        <v>75</v>
      </c>
      <c r="F1445" s="220"/>
      <c r="G1445" s="220"/>
      <c r="H1445" s="220"/>
      <c r="I1445" s="220"/>
      <c r="J1445" s="220"/>
      <c r="K1445" s="220"/>
      <c r="L1445" s="220"/>
      <c r="M1445" s="220"/>
      <c r="N1445" s="219"/>
      <c r="O1445" s="219"/>
      <c r="P1445" s="219"/>
      <c r="Q1445" s="219"/>
      <c r="R1445" s="220"/>
      <c r="S1445" s="220"/>
      <c r="T1445" s="220"/>
      <c r="U1445" s="220"/>
      <c r="V1445" s="220"/>
      <c r="W1445" s="220"/>
      <c r="X1445" s="220"/>
      <c r="Y1445" s="220"/>
      <c r="Z1445" s="210"/>
      <c r="AA1445" s="210"/>
      <c r="AB1445" s="210"/>
      <c r="AC1445" s="210"/>
      <c r="AD1445" s="210"/>
      <c r="AE1445" s="210"/>
      <c r="AF1445" s="210"/>
      <c r="AG1445" s="210" t="s">
        <v>331</v>
      </c>
      <c r="AH1445" s="210">
        <v>0</v>
      </c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1" x14ac:dyDescent="0.2">
      <c r="A1446" s="235">
        <v>271</v>
      </c>
      <c r="B1446" s="236" t="s">
        <v>1720</v>
      </c>
      <c r="C1446" s="254" t="s">
        <v>1721</v>
      </c>
      <c r="D1446" s="237" t="s">
        <v>437</v>
      </c>
      <c r="E1446" s="238">
        <v>5</v>
      </c>
      <c r="F1446" s="239"/>
      <c r="G1446" s="240">
        <f>ROUND(E1446*F1446,2)</f>
        <v>0</v>
      </c>
      <c r="H1446" s="239"/>
      <c r="I1446" s="240">
        <f>ROUND(E1446*H1446,2)</f>
        <v>0</v>
      </c>
      <c r="J1446" s="239"/>
      <c r="K1446" s="240">
        <f>ROUND(E1446*J1446,2)</f>
        <v>0</v>
      </c>
      <c r="L1446" s="240">
        <v>21</v>
      </c>
      <c r="M1446" s="240">
        <f>G1446*(1+L1446/100)</f>
        <v>0</v>
      </c>
      <c r="N1446" s="238">
        <v>2.1900000000000001E-3</v>
      </c>
      <c r="O1446" s="238">
        <f>ROUND(E1446*N1446,2)</f>
        <v>0.01</v>
      </c>
      <c r="P1446" s="238">
        <v>0</v>
      </c>
      <c r="Q1446" s="238">
        <f>ROUND(E1446*P1446,2)</f>
        <v>0</v>
      </c>
      <c r="R1446" s="240" t="s">
        <v>1710</v>
      </c>
      <c r="S1446" s="240" t="s">
        <v>324</v>
      </c>
      <c r="T1446" s="241" t="s">
        <v>324</v>
      </c>
      <c r="U1446" s="220">
        <v>6.6660000000000004</v>
      </c>
      <c r="V1446" s="220">
        <f>ROUND(E1446*U1446,2)</f>
        <v>33.33</v>
      </c>
      <c r="W1446" s="220"/>
      <c r="X1446" s="220" t="s">
        <v>325</v>
      </c>
      <c r="Y1446" s="220" t="s">
        <v>651</v>
      </c>
      <c r="Z1446" s="210"/>
      <c r="AA1446" s="210"/>
      <c r="AB1446" s="210"/>
      <c r="AC1446" s="210"/>
      <c r="AD1446" s="210"/>
      <c r="AE1446" s="210"/>
      <c r="AF1446" s="210"/>
      <c r="AG1446" s="210" t="s">
        <v>335</v>
      </c>
      <c r="AH1446" s="210"/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ht="22.5" outlineLevel="2" x14ac:dyDescent="0.2">
      <c r="A1447" s="217"/>
      <c r="B1447" s="218"/>
      <c r="C1447" s="257" t="s">
        <v>1722</v>
      </c>
      <c r="D1447" s="244"/>
      <c r="E1447" s="244"/>
      <c r="F1447" s="244"/>
      <c r="G1447" s="244"/>
      <c r="H1447" s="220"/>
      <c r="I1447" s="220"/>
      <c r="J1447" s="220"/>
      <c r="K1447" s="220"/>
      <c r="L1447" s="220"/>
      <c r="M1447" s="220"/>
      <c r="N1447" s="219"/>
      <c r="O1447" s="219"/>
      <c r="P1447" s="219"/>
      <c r="Q1447" s="219"/>
      <c r="R1447" s="220"/>
      <c r="S1447" s="220"/>
      <c r="T1447" s="220"/>
      <c r="U1447" s="220"/>
      <c r="V1447" s="220"/>
      <c r="W1447" s="220"/>
      <c r="X1447" s="220"/>
      <c r="Y1447" s="220"/>
      <c r="Z1447" s="210"/>
      <c r="AA1447" s="210"/>
      <c r="AB1447" s="210"/>
      <c r="AC1447" s="210"/>
      <c r="AD1447" s="210"/>
      <c r="AE1447" s="210"/>
      <c r="AF1447" s="210"/>
      <c r="AG1447" s="210" t="s">
        <v>369</v>
      </c>
      <c r="AH1447" s="210"/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42" t="str">
        <f>C1447</f>
        <v>Montáž střešní části světlovodu v krytině střechy, vytvoření prostupu v tepelné izolaci stropu a v podhledu sádrokartonovém a montáž světlovodu v podhledu.</v>
      </c>
      <c r="BB1447" s="210"/>
      <c r="BC1447" s="210"/>
      <c r="BD1447" s="210"/>
      <c r="BE1447" s="210"/>
      <c r="BF1447" s="210"/>
      <c r="BG1447" s="210"/>
      <c r="BH1447" s="210"/>
    </row>
    <row r="1448" spans="1:60" outlineLevel="3" x14ac:dyDescent="0.2">
      <c r="A1448" s="217"/>
      <c r="B1448" s="218"/>
      <c r="C1448" s="258" t="s">
        <v>1723</v>
      </c>
      <c r="D1448" s="245"/>
      <c r="E1448" s="245"/>
      <c r="F1448" s="245"/>
      <c r="G1448" s="245"/>
      <c r="H1448" s="220"/>
      <c r="I1448" s="220"/>
      <c r="J1448" s="220"/>
      <c r="K1448" s="220"/>
      <c r="L1448" s="220"/>
      <c r="M1448" s="220"/>
      <c r="N1448" s="219"/>
      <c r="O1448" s="219"/>
      <c r="P1448" s="219"/>
      <c r="Q1448" s="219"/>
      <c r="R1448" s="220"/>
      <c r="S1448" s="220"/>
      <c r="T1448" s="220"/>
      <c r="U1448" s="220"/>
      <c r="V1448" s="220"/>
      <c r="W1448" s="220"/>
      <c r="X1448" s="220"/>
      <c r="Y1448" s="220"/>
      <c r="Z1448" s="210"/>
      <c r="AA1448" s="210"/>
      <c r="AB1448" s="210"/>
      <c r="AC1448" s="210"/>
      <c r="AD1448" s="210"/>
      <c r="AE1448" s="210"/>
      <c r="AF1448" s="210"/>
      <c r="AG1448" s="210" t="s">
        <v>369</v>
      </c>
      <c r="AH1448" s="210"/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ht="22.5" outlineLevel="1" x14ac:dyDescent="0.2">
      <c r="A1449" s="235">
        <v>272</v>
      </c>
      <c r="B1449" s="236" t="s">
        <v>1724</v>
      </c>
      <c r="C1449" s="254" t="s">
        <v>1725</v>
      </c>
      <c r="D1449" s="237" t="s">
        <v>437</v>
      </c>
      <c r="E1449" s="238">
        <v>3</v>
      </c>
      <c r="F1449" s="239"/>
      <c r="G1449" s="240">
        <f>ROUND(E1449*F1449,2)</f>
        <v>0</v>
      </c>
      <c r="H1449" s="239"/>
      <c r="I1449" s="240">
        <f>ROUND(E1449*H1449,2)</f>
        <v>0</v>
      </c>
      <c r="J1449" s="239"/>
      <c r="K1449" s="240">
        <f>ROUND(E1449*J1449,2)</f>
        <v>0</v>
      </c>
      <c r="L1449" s="240">
        <v>21</v>
      </c>
      <c r="M1449" s="240">
        <f>G1449*(1+L1449/100)</f>
        <v>0</v>
      </c>
      <c r="N1449" s="238">
        <v>1.4E-2</v>
      </c>
      <c r="O1449" s="238">
        <f>ROUND(E1449*N1449,2)</f>
        <v>0.04</v>
      </c>
      <c r="P1449" s="238">
        <v>0</v>
      </c>
      <c r="Q1449" s="238">
        <f>ROUND(E1449*P1449,2)</f>
        <v>0</v>
      </c>
      <c r="R1449" s="240" t="s">
        <v>385</v>
      </c>
      <c r="S1449" s="240" t="s">
        <v>324</v>
      </c>
      <c r="T1449" s="241" t="s">
        <v>324</v>
      </c>
      <c r="U1449" s="220">
        <v>0</v>
      </c>
      <c r="V1449" s="220">
        <f>ROUND(E1449*U1449,2)</f>
        <v>0</v>
      </c>
      <c r="W1449" s="220"/>
      <c r="X1449" s="220" t="s">
        <v>386</v>
      </c>
      <c r="Y1449" s="220" t="s">
        <v>651</v>
      </c>
      <c r="Z1449" s="210"/>
      <c r="AA1449" s="210"/>
      <c r="AB1449" s="210"/>
      <c r="AC1449" s="210"/>
      <c r="AD1449" s="210"/>
      <c r="AE1449" s="210"/>
      <c r="AF1449" s="210"/>
      <c r="AG1449" s="210" t="s">
        <v>652</v>
      </c>
      <c r="AH1449" s="210"/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2" x14ac:dyDescent="0.2">
      <c r="A1450" s="217"/>
      <c r="B1450" s="218"/>
      <c r="C1450" s="257" t="s">
        <v>1726</v>
      </c>
      <c r="D1450" s="244"/>
      <c r="E1450" s="244"/>
      <c r="F1450" s="244"/>
      <c r="G1450" s="244"/>
      <c r="H1450" s="220"/>
      <c r="I1450" s="220"/>
      <c r="J1450" s="220"/>
      <c r="K1450" s="220"/>
      <c r="L1450" s="220"/>
      <c r="M1450" s="220"/>
      <c r="N1450" s="219"/>
      <c r="O1450" s="219"/>
      <c r="P1450" s="219"/>
      <c r="Q1450" s="219"/>
      <c r="R1450" s="220"/>
      <c r="S1450" s="220"/>
      <c r="T1450" s="220"/>
      <c r="U1450" s="220"/>
      <c r="V1450" s="220"/>
      <c r="W1450" s="220"/>
      <c r="X1450" s="220"/>
      <c r="Y1450" s="220"/>
      <c r="Z1450" s="210"/>
      <c r="AA1450" s="210"/>
      <c r="AB1450" s="210"/>
      <c r="AC1450" s="210"/>
      <c r="AD1450" s="210"/>
      <c r="AE1450" s="210"/>
      <c r="AF1450" s="210"/>
      <c r="AG1450" s="210" t="s">
        <v>369</v>
      </c>
      <c r="AH1450" s="210"/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3" x14ac:dyDescent="0.2">
      <c r="A1451" s="217"/>
      <c r="B1451" s="218"/>
      <c r="C1451" s="258" t="s">
        <v>1727</v>
      </c>
      <c r="D1451" s="245"/>
      <c r="E1451" s="245"/>
      <c r="F1451" s="245"/>
      <c r="G1451" s="245"/>
      <c r="H1451" s="220"/>
      <c r="I1451" s="220"/>
      <c r="J1451" s="220"/>
      <c r="K1451" s="220"/>
      <c r="L1451" s="220"/>
      <c r="M1451" s="220"/>
      <c r="N1451" s="219"/>
      <c r="O1451" s="219"/>
      <c r="P1451" s="219"/>
      <c r="Q1451" s="219"/>
      <c r="R1451" s="220"/>
      <c r="S1451" s="220"/>
      <c r="T1451" s="220"/>
      <c r="U1451" s="220"/>
      <c r="V1451" s="220"/>
      <c r="W1451" s="220"/>
      <c r="X1451" s="220"/>
      <c r="Y1451" s="220"/>
      <c r="Z1451" s="210"/>
      <c r="AA1451" s="210"/>
      <c r="AB1451" s="210"/>
      <c r="AC1451" s="210"/>
      <c r="AD1451" s="210"/>
      <c r="AE1451" s="210"/>
      <c r="AF1451" s="210"/>
      <c r="AG1451" s="210" t="s">
        <v>369</v>
      </c>
      <c r="AH1451" s="210"/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2" x14ac:dyDescent="0.2">
      <c r="A1452" s="217"/>
      <c r="B1452" s="218"/>
      <c r="C1452" s="256" t="s">
        <v>1728</v>
      </c>
      <c r="D1452" s="221"/>
      <c r="E1452" s="222">
        <v>3</v>
      </c>
      <c r="F1452" s="220"/>
      <c r="G1452" s="220"/>
      <c r="H1452" s="220"/>
      <c r="I1452" s="220"/>
      <c r="J1452" s="220"/>
      <c r="K1452" s="220"/>
      <c r="L1452" s="220"/>
      <c r="M1452" s="220"/>
      <c r="N1452" s="219"/>
      <c r="O1452" s="219"/>
      <c r="P1452" s="219"/>
      <c r="Q1452" s="219"/>
      <c r="R1452" s="220"/>
      <c r="S1452" s="220"/>
      <c r="T1452" s="220"/>
      <c r="U1452" s="220"/>
      <c r="V1452" s="220"/>
      <c r="W1452" s="220"/>
      <c r="X1452" s="220"/>
      <c r="Y1452" s="220"/>
      <c r="Z1452" s="210"/>
      <c r="AA1452" s="210"/>
      <c r="AB1452" s="210"/>
      <c r="AC1452" s="210"/>
      <c r="AD1452" s="210"/>
      <c r="AE1452" s="210"/>
      <c r="AF1452" s="210"/>
      <c r="AG1452" s="210" t="s">
        <v>331</v>
      </c>
      <c r="AH1452" s="210">
        <v>0</v>
      </c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outlineLevel="1" x14ac:dyDescent="0.2">
      <c r="A1453" s="235">
        <v>273</v>
      </c>
      <c r="B1453" s="236" t="s">
        <v>1729</v>
      </c>
      <c r="C1453" s="254" t="s">
        <v>1730</v>
      </c>
      <c r="D1453" s="237" t="s">
        <v>437</v>
      </c>
      <c r="E1453" s="238">
        <v>2</v>
      </c>
      <c r="F1453" s="239"/>
      <c r="G1453" s="240">
        <f>ROUND(E1453*F1453,2)</f>
        <v>0</v>
      </c>
      <c r="H1453" s="239"/>
      <c r="I1453" s="240">
        <f>ROUND(E1453*H1453,2)</f>
        <v>0</v>
      </c>
      <c r="J1453" s="239"/>
      <c r="K1453" s="240">
        <f>ROUND(E1453*J1453,2)</f>
        <v>0</v>
      </c>
      <c r="L1453" s="240">
        <v>21</v>
      </c>
      <c r="M1453" s="240">
        <f>G1453*(1+L1453/100)</f>
        <v>0</v>
      </c>
      <c r="N1453" s="238">
        <v>2.3999999999999998E-3</v>
      </c>
      <c r="O1453" s="238">
        <f>ROUND(E1453*N1453,2)</f>
        <v>0</v>
      </c>
      <c r="P1453" s="238">
        <v>0</v>
      </c>
      <c r="Q1453" s="238">
        <f>ROUND(E1453*P1453,2)</f>
        <v>0</v>
      </c>
      <c r="R1453" s="240" t="s">
        <v>385</v>
      </c>
      <c r="S1453" s="240" t="s">
        <v>324</v>
      </c>
      <c r="T1453" s="241" t="s">
        <v>324</v>
      </c>
      <c r="U1453" s="220">
        <v>0</v>
      </c>
      <c r="V1453" s="220">
        <f>ROUND(E1453*U1453,2)</f>
        <v>0</v>
      </c>
      <c r="W1453" s="220"/>
      <c r="X1453" s="220" t="s">
        <v>386</v>
      </c>
      <c r="Y1453" s="220" t="s">
        <v>651</v>
      </c>
      <c r="Z1453" s="210"/>
      <c r="AA1453" s="210"/>
      <c r="AB1453" s="210"/>
      <c r="AC1453" s="210"/>
      <c r="AD1453" s="210"/>
      <c r="AE1453" s="210"/>
      <c r="AF1453" s="210"/>
      <c r="AG1453" s="210" t="s">
        <v>652</v>
      </c>
      <c r="AH1453" s="210"/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2" x14ac:dyDescent="0.2">
      <c r="A1454" s="217"/>
      <c r="B1454" s="218"/>
      <c r="C1454" s="257" t="s">
        <v>1731</v>
      </c>
      <c r="D1454" s="244"/>
      <c r="E1454" s="244"/>
      <c r="F1454" s="244"/>
      <c r="G1454" s="244"/>
      <c r="H1454" s="220"/>
      <c r="I1454" s="220"/>
      <c r="J1454" s="220"/>
      <c r="K1454" s="220"/>
      <c r="L1454" s="220"/>
      <c r="M1454" s="220"/>
      <c r="N1454" s="219"/>
      <c r="O1454" s="219"/>
      <c r="P1454" s="219"/>
      <c r="Q1454" s="219"/>
      <c r="R1454" s="220"/>
      <c r="S1454" s="220"/>
      <c r="T1454" s="220"/>
      <c r="U1454" s="220"/>
      <c r="V1454" s="220"/>
      <c r="W1454" s="220"/>
      <c r="X1454" s="220"/>
      <c r="Y1454" s="220"/>
      <c r="Z1454" s="210"/>
      <c r="AA1454" s="210"/>
      <c r="AB1454" s="210"/>
      <c r="AC1454" s="210"/>
      <c r="AD1454" s="210"/>
      <c r="AE1454" s="210"/>
      <c r="AF1454" s="210"/>
      <c r="AG1454" s="210" t="s">
        <v>369</v>
      </c>
      <c r="AH1454" s="210"/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outlineLevel="3" x14ac:dyDescent="0.2">
      <c r="A1455" s="217"/>
      <c r="B1455" s="218"/>
      <c r="C1455" s="258" t="s">
        <v>1732</v>
      </c>
      <c r="D1455" s="245"/>
      <c r="E1455" s="245"/>
      <c r="F1455" s="245"/>
      <c r="G1455" s="245"/>
      <c r="H1455" s="220"/>
      <c r="I1455" s="220"/>
      <c r="J1455" s="220"/>
      <c r="K1455" s="220"/>
      <c r="L1455" s="220"/>
      <c r="M1455" s="220"/>
      <c r="N1455" s="219"/>
      <c r="O1455" s="219"/>
      <c r="P1455" s="219"/>
      <c r="Q1455" s="219"/>
      <c r="R1455" s="220"/>
      <c r="S1455" s="220"/>
      <c r="T1455" s="220"/>
      <c r="U1455" s="220"/>
      <c r="V1455" s="220"/>
      <c r="W1455" s="220"/>
      <c r="X1455" s="220"/>
      <c r="Y1455" s="220"/>
      <c r="Z1455" s="210"/>
      <c r="AA1455" s="210"/>
      <c r="AB1455" s="210"/>
      <c r="AC1455" s="210"/>
      <c r="AD1455" s="210"/>
      <c r="AE1455" s="210"/>
      <c r="AF1455" s="210"/>
      <c r="AG1455" s="210" t="s">
        <v>369</v>
      </c>
      <c r="AH1455" s="210"/>
      <c r="AI1455" s="210"/>
      <c r="AJ1455" s="210"/>
      <c r="AK1455" s="210"/>
      <c r="AL1455" s="210"/>
      <c r="AM1455" s="210"/>
      <c r="AN1455" s="210"/>
      <c r="AO1455" s="210"/>
      <c r="AP1455" s="210"/>
      <c r="AQ1455" s="210"/>
      <c r="AR1455" s="210"/>
      <c r="AS1455" s="210"/>
      <c r="AT1455" s="210"/>
      <c r="AU1455" s="210"/>
      <c r="AV1455" s="210"/>
      <c r="AW1455" s="210"/>
      <c r="AX1455" s="210"/>
      <c r="AY1455" s="210"/>
      <c r="AZ1455" s="210"/>
      <c r="BA1455" s="210"/>
      <c r="BB1455" s="210"/>
      <c r="BC1455" s="210"/>
      <c r="BD1455" s="210"/>
      <c r="BE1455" s="210"/>
      <c r="BF1455" s="210"/>
      <c r="BG1455" s="210"/>
      <c r="BH1455" s="210"/>
    </row>
    <row r="1456" spans="1:60" outlineLevel="3" x14ac:dyDescent="0.2">
      <c r="A1456" s="217"/>
      <c r="B1456" s="218"/>
      <c r="C1456" s="258" t="s">
        <v>1733</v>
      </c>
      <c r="D1456" s="245"/>
      <c r="E1456" s="245"/>
      <c r="F1456" s="245"/>
      <c r="G1456" s="245"/>
      <c r="H1456" s="220"/>
      <c r="I1456" s="220"/>
      <c r="J1456" s="220"/>
      <c r="K1456" s="220"/>
      <c r="L1456" s="220"/>
      <c r="M1456" s="220"/>
      <c r="N1456" s="219"/>
      <c r="O1456" s="219"/>
      <c r="P1456" s="219"/>
      <c r="Q1456" s="219"/>
      <c r="R1456" s="220"/>
      <c r="S1456" s="220"/>
      <c r="T1456" s="220"/>
      <c r="U1456" s="220"/>
      <c r="V1456" s="220"/>
      <c r="W1456" s="220"/>
      <c r="X1456" s="220"/>
      <c r="Y1456" s="220"/>
      <c r="Z1456" s="210"/>
      <c r="AA1456" s="210"/>
      <c r="AB1456" s="210"/>
      <c r="AC1456" s="210"/>
      <c r="AD1456" s="210"/>
      <c r="AE1456" s="210"/>
      <c r="AF1456" s="210"/>
      <c r="AG1456" s="210" t="s">
        <v>369</v>
      </c>
      <c r="AH1456" s="210"/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ht="22.5" outlineLevel="1" x14ac:dyDescent="0.2">
      <c r="A1457" s="235">
        <v>274</v>
      </c>
      <c r="B1457" s="236" t="s">
        <v>1724</v>
      </c>
      <c r="C1457" s="254" t="s">
        <v>1725</v>
      </c>
      <c r="D1457" s="237" t="s">
        <v>437</v>
      </c>
      <c r="E1457" s="238">
        <v>2</v>
      </c>
      <c r="F1457" s="239"/>
      <c r="G1457" s="240">
        <f>ROUND(E1457*F1457,2)</f>
        <v>0</v>
      </c>
      <c r="H1457" s="239"/>
      <c r="I1457" s="240">
        <f>ROUND(E1457*H1457,2)</f>
        <v>0</v>
      </c>
      <c r="J1457" s="239"/>
      <c r="K1457" s="240">
        <f>ROUND(E1457*J1457,2)</f>
        <v>0</v>
      </c>
      <c r="L1457" s="240">
        <v>21</v>
      </c>
      <c r="M1457" s="240">
        <f>G1457*(1+L1457/100)</f>
        <v>0</v>
      </c>
      <c r="N1457" s="238">
        <v>1.4E-2</v>
      </c>
      <c r="O1457" s="238">
        <f>ROUND(E1457*N1457,2)</f>
        <v>0.03</v>
      </c>
      <c r="P1457" s="238">
        <v>0</v>
      </c>
      <c r="Q1457" s="238">
        <f>ROUND(E1457*P1457,2)</f>
        <v>0</v>
      </c>
      <c r="R1457" s="240" t="s">
        <v>385</v>
      </c>
      <c r="S1457" s="240" t="s">
        <v>324</v>
      </c>
      <c r="T1457" s="241" t="s">
        <v>324</v>
      </c>
      <c r="U1457" s="220">
        <v>0</v>
      </c>
      <c r="V1457" s="220">
        <f>ROUND(E1457*U1457,2)</f>
        <v>0</v>
      </c>
      <c r="W1457" s="220"/>
      <c r="X1457" s="220" t="s">
        <v>386</v>
      </c>
      <c r="Y1457" s="220" t="s">
        <v>651</v>
      </c>
      <c r="Z1457" s="210"/>
      <c r="AA1457" s="210"/>
      <c r="AB1457" s="210"/>
      <c r="AC1457" s="210"/>
      <c r="AD1457" s="210"/>
      <c r="AE1457" s="210"/>
      <c r="AF1457" s="210"/>
      <c r="AG1457" s="210" t="s">
        <v>652</v>
      </c>
      <c r="AH1457" s="210"/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outlineLevel="2" x14ac:dyDescent="0.2">
      <c r="A1458" s="217"/>
      <c r="B1458" s="218"/>
      <c r="C1458" s="257" t="s">
        <v>1726</v>
      </c>
      <c r="D1458" s="244"/>
      <c r="E1458" s="244"/>
      <c r="F1458" s="244"/>
      <c r="G1458" s="244"/>
      <c r="H1458" s="220"/>
      <c r="I1458" s="220"/>
      <c r="J1458" s="220"/>
      <c r="K1458" s="220"/>
      <c r="L1458" s="220"/>
      <c r="M1458" s="220"/>
      <c r="N1458" s="219"/>
      <c r="O1458" s="219"/>
      <c r="P1458" s="219"/>
      <c r="Q1458" s="219"/>
      <c r="R1458" s="220"/>
      <c r="S1458" s="220"/>
      <c r="T1458" s="220"/>
      <c r="U1458" s="220"/>
      <c r="V1458" s="220"/>
      <c r="W1458" s="220"/>
      <c r="X1458" s="220"/>
      <c r="Y1458" s="220"/>
      <c r="Z1458" s="210"/>
      <c r="AA1458" s="210"/>
      <c r="AB1458" s="210"/>
      <c r="AC1458" s="210"/>
      <c r="AD1458" s="210"/>
      <c r="AE1458" s="210"/>
      <c r="AF1458" s="210"/>
      <c r="AG1458" s="210" t="s">
        <v>369</v>
      </c>
      <c r="AH1458" s="210"/>
      <c r="AI1458" s="210"/>
      <c r="AJ1458" s="210"/>
      <c r="AK1458" s="210"/>
      <c r="AL1458" s="210"/>
      <c r="AM1458" s="210"/>
      <c r="AN1458" s="210"/>
      <c r="AO1458" s="210"/>
      <c r="AP1458" s="210"/>
      <c r="AQ1458" s="210"/>
      <c r="AR1458" s="210"/>
      <c r="AS1458" s="210"/>
      <c r="AT1458" s="210"/>
      <c r="AU1458" s="210"/>
      <c r="AV1458" s="210"/>
      <c r="AW1458" s="210"/>
      <c r="AX1458" s="210"/>
      <c r="AY1458" s="210"/>
      <c r="AZ1458" s="210"/>
      <c r="BA1458" s="210"/>
      <c r="BB1458" s="210"/>
      <c r="BC1458" s="210"/>
      <c r="BD1458" s="210"/>
      <c r="BE1458" s="210"/>
      <c r="BF1458" s="210"/>
      <c r="BG1458" s="210"/>
      <c r="BH1458" s="210"/>
    </row>
    <row r="1459" spans="1:60" outlineLevel="3" x14ac:dyDescent="0.2">
      <c r="A1459" s="217"/>
      <c r="B1459" s="218"/>
      <c r="C1459" s="258" t="s">
        <v>1731</v>
      </c>
      <c r="D1459" s="245"/>
      <c r="E1459" s="245"/>
      <c r="F1459" s="245"/>
      <c r="G1459" s="245"/>
      <c r="H1459" s="220"/>
      <c r="I1459" s="220"/>
      <c r="J1459" s="220"/>
      <c r="K1459" s="220"/>
      <c r="L1459" s="220"/>
      <c r="M1459" s="220"/>
      <c r="N1459" s="219"/>
      <c r="O1459" s="219"/>
      <c r="P1459" s="219"/>
      <c r="Q1459" s="219"/>
      <c r="R1459" s="220"/>
      <c r="S1459" s="220"/>
      <c r="T1459" s="220"/>
      <c r="U1459" s="220"/>
      <c r="V1459" s="220"/>
      <c r="W1459" s="220"/>
      <c r="X1459" s="220"/>
      <c r="Y1459" s="220"/>
      <c r="Z1459" s="210"/>
      <c r="AA1459" s="210"/>
      <c r="AB1459" s="210"/>
      <c r="AC1459" s="210"/>
      <c r="AD1459" s="210"/>
      <c r="AE1459" s="210"/>
      <c r="AF1459" s="210"/>
      <c r="AG1459" s="210" t="s">
        <v>369</v>
      </c>
      <c r="AH1459" s="210"/>
      <c r="AI1459" s="210"/>
      <c r="AJ1459" s="210"/>
      <c r="AK1459" s="210"/>
      <c r="AL1459" s="210"/>
      <c r="AM1459" s="210"/>
      <c r="AN1459" s="210"/>
      <c r="AO1459" s="210"/>
      <c r="AP1459" s="210"/>
      <c r="AQ1459" s="210"/>
      <c r="AR1459" s="210"/>
      <c r="AS1459" s="210"/>
      <c r="AT1459" s="210"/>
      <c r="AU1459" s="210"/>
      <c r="AV1459" s="210"/>
      <c r="AW1459" s="210"/>
      <c r="AX1459" s="210"/>
      <c r="AY1459" s="210"/>
      <c r="AZ1459" s="210"/>
      <c r="BA1459" s="210"/>
      <c r="BB1459" s="210"/>
      <c r="BC1459" s="210"/>
      <c r="BD1459" s="210"/>
      <c r="BE1459" s="210"/>
      <c r="BF1459" s="210"/>
      <c r="BG1459" s="210"/>
      <c r="BH1459" s="210"/>
    </row>
    <row r="1460" spans="1:60" outlineLevel="3" x14ac:dyDescent="0.2">
      <c r="A1460" s="217"/>
      <c r="B1460" s="218"/>
      <c r="C1460" s="258" t="s">
        <v>1727</v>
      </c>
      <c r="D1460" s="245"/>
      <c r="E1460" s="245"/>
      <c r="F1460" s="245"/>
      <c r="G1460" s="245"/>
      <c r="H1460" s="220"/>
      <c r="I1460" s="220"/>
      <c r="J1460" s="220"/>
      <c r="K1460" s="220"/>
      <c r="L1460" s="220"/>
      <c r="M1460" s="220"/>
      <c r="N1460" s="219"/>
      <c r="O1460" s="219"/>
      <c r="P1460" s="219"/>
      <c r="Q1460" s="219"/>
      <c r="R1460" s="220"/>
      <c r="S1460" s="220"/>
      <c r="T1460" s="220"/>
      <c r="U1460" s="220"/>
      <c r="V1460" s="220"/>
      <c r="W1460" s="220"/>
      <c r="X1460" s="220"/>
      <c r="Y1460" s="220"/>
      <c r="Z1460" s="210"/>
      <c r="AA1460" s="210"/>
      <c r="AB1460" s="210"/>
      <c r="AC1460" s="210"/>
      <c r="AD1460" s="210"/>
      <c r="AE1460" s="210"/>
      <c r="AF1460" s="210"/>
      <c r="AG1460" s="210" t="s">
        <v>369</v>
      </c>
      <c r="AH1460" s="210"/>
      <c r="AI1460" s="210"/>
      <c r="AJ1460" s="210"/>
      <c r="AK1460" s="210"/>
      <c r="AL1460" s="210"/>
      <c r="AM1460" s="210"/>
      <c r="AN1460" s="210"/>
      <c r="AO1460" s="210"/>
      <c r="AP1460" s="210"/>
      <c r="AQ1460" s="210"/>
      <c r="AR1460" s="210"/>
      <c r="AS1460" s="210"/>
      <c r="AT1460" s="210"/>
      <c r="AU1460" s="210"/>
      <c r="AV1460" s="210"/>
      <c r="AW1460" s="210"/>
      <c r="AX1460" s="210"/>
      <c r="AY1460" s="210"/>
      <c r="AZ1460" s="210"/>
      <c r="BA1460" s="210"/>
      <c r="BB1460" s="210"/>
      <c r="BC1460" s="210"/>
      <c r="BD1460" s="210"/>
      <c r="BE1460" s="210"/>
      <c r="BF1460" s="210"/>
      <c r="BG1460" s="210"/>
      <c r="BH1460" s="210"/>
    </row>
    <row r="1461" spans="1:60" outlineLevel="2" x14ac:dyDescent="0.2">
      <c r="A1461" s="217"/>
      <c r="B1461" s="218"/>
      <c r="C1461" s="256" t="s">
        <v>1734</v>
      </c>
      <c r="D1461" s="221"/>
      <c r="E1461" s="222">
        <v>2</v>
      </c>
      <c r="F1461" s="220"/>
      <c r="G1461" s="220"/>
      <c r="H1461" s="220"/>
      <c r="I1461" s="220"/>
      <c r="J1461" s="220"/>
      <c r="K1461" s="220"/>
      <c r="L1461" s="220"/>
      <c r="M1461" s="220"/>
      <c r="N1461" s="219"/>
      <c r="O1461" s="219"/>
      <c r="P1461" s="219"/>
      <c r="Q1461" s="219"/>
      <c r="R1461" s="220"/>
      <c r="S1461" s="220"/>
      <c r="T1461" s="220"/>
      <c r="U1461" s="220"/>
      <c r="V1461" s="220"/>
      <c r="W1461" s="220"/>
      <c r="X1461" s="220"/>
      <c r="Y1461" s="220"/>
      <c r="Z1461" s="210"/>
      <c r="AA1461" s="210"/>
      <c r="AB1461" s="210"/>
      <c r="AC1461" s="210"/>
      <c r="AD1461" s="210"/>
      <c r="AE1461" s="210"/>
      <c r="AF1461" s="210"/>
      <c r="AG1461" s="210" t="s">
        <v>331</v>
      </c>
      <c r="AH1461" s="210">
        <v>0</v>
      </c>
      <c r="AI1461" s="210"/>
      <c r="AJ1461" s="210"/>
      <c r="AK1461" s="210"/>
      <c r="AL1461" s="210"/>
      <c r="AM1461" s="210"/>
      <c r="AN1461" s="210"/>
      <c r="AO1461" s="210"/>
      <c r="AP1461" s="210"/>
      <c r="AQ1461" s="210"/>
      <c r="AR1461" s="210"/>
      <c r="AS1461" s="210"/>
      <c r="AT1461" s="210"/>
      <c r="AU1461" s="210"/>
      <c r="AV1461" s="210"/>
      <c r="AW1461" s="210"/>
      <c r="AX1461" s="210"/>
      <c r="AY1461" s="210"/>
      <c r="AZ1461" s="210"/>
      <c r="BA1461" s="210"/>
      <c r="BB1461" s="210"/>
      <c r="BC1461" s="210"/>
      <c r="BD1461" s="210"/>
      <c r="BE1461" s="210"/>
      <c r="BF1461" s="210"/>
      <c r="BG1461" s="210"/>
      <c r="BH1461" s="210"/>
    </row>
    <row r="1462" spans="1:60" outlineLevel="1" x14ac:dyDescent="0.2">
      <c r="A1462" s="235">
        <v>275</v>
      </c>
      <c r="B1462" s="236" t="s">
        <v>1729</v>
      </c>
      <c r="C1462" s="254" t="s">
        <v>1730</v>
      </c>
      <c r="D1462" s="237" t="s">
        <v>437</v>
      </c>
      <c r="E1462" s="238">
        <v>3</v>
      </c>
      <c r="F1462" s="239"/>
      <c r="G1462" s="240">
        <f>ROUND(E1462*F1462,2)</f>
        <v>0</v>
      </c>
      <c r="H1462" s="239"/>
      <c r="I1462" s="240">
        <f>ROUND(E1462*H1462,2)</f>
        <v>0</v>
      </c>
      <c r="J1462" s="239"/>
      <c r="K1462" s="240">
        <f>ROUND(E1462*J1462,2)</f>
        <v>0</v>
      </c>
      <c r="L1462" s="240">
        <v>21</v>
      </c>
      <c r="M1462" s="240">
        <f>G1462*(1+L1462/100)</f>
        <v>0</v>
      </c>
      <c r="N1462" s="238">
        <v>2.3999999999999998E-3</v>
      </c>
      <c r="O1462" s="238">
        <f>ROUND(E1462*N1462,2)</f>
        <v>0.01</v>
      </c>
      <c r="P1462" s="238">
        <v>0</v>
      </c>
      <c r="Q1462" s="238">
        <f>ROUND(E1462*P1462,2)</f>
        <v>0</v>
      </c>
      <c r="R1462" s="240" t="s">
        <v>385</v>
      </c>
      <c r="S1462" s="240" t="s">
        <v>324</v>
      </c>
      <c r="T1462" s="241" t="s">
        <v>324</v>
      </c>
      <c r="U1462" s="220">
        <v>0</v>
      </c>
      <c r="V1462" s="220">
        <f>ROUND(E1462*U1462,2)</f>
        <v>0</v>
      </c>
      <c r="W1462" s="220"/>
      <c r="X1462" s="220" t="s">
        <v>386</v>
      </c>
      <c r="Y1462" s="220" t="s">
        <v>651</v>
      </c>
      <c r="Z1462" s="210"/>
      <c r="AA1462" s="210"/>
      <c r="AB1462" s="210"/>
      <c r="AC1462" s="210"/>
      <c r="AD1462" s="210"/>
      <c r="AE1462" s="210"/>
      <c r="AF1462" s="210"/>
      <c r="AG1462" s="210" t="s">
        <v>652</v>
      </c>
      <c r="AH1462" s="210"/>
      <c r="AI1462" s="210"/>
      <c r="AJ1462" s="210"/>
      <c r="AK1462" s="210"/>
      <c r="AL1462" s="210"/>
      <c r="AM1462" s="210"/>
      <c r="AN1462" s="210"/>
      <c r="AO1462" s="210"/>
      <c r="AP1462" s="210"/>
      <c r="AQ1462" s="210"/>
      <c r="AR1462" s="210"/>
      <c r="AS1462" s="210"/>
      <c r="AT1462" s="210"/>
      <c r="AU1462" s="210"/>
      <c r="AV1462" s="210"/>
      <c r="AW1462" s="210"/>
      <c r="AX1462" s="210"/>
      <c r="AY1462" s="210"/>
      <c r="AZ1462" s="210"/>
      <c r="BA1462" s="210"/>
      <c r="BB1462" s="210"/>
      <c r="BC1462" s="210"/>
      <c r="BD1462" s="210"/>
      <c r="BE1462" s="210"/>
      <c r="BF1462" s="210"/>
      <c r="BG1462" s="210"/>
      <c r="BH1462" s="210"/>
    </row>
    <row r="1463" spans="1:60" outlineLevel="2" x14ac:dyDescent="0.2">
      <c r="A1463" s="217"/>
      <c r="B1463" s="218"/>
      <c r="C1463" s="257" t="s">
        <v>1732</v>
      </c>
      <c r="D1463" s="244"/>
      <c r="E1463" s="244"/>
      <c r="F1463" s="244"/>
      <c r="G1463" s="244"/>
      <c r="H1463" s="220"/>
      <c r="I1463" s="220"/>
      <c r="J1463" s="220"/>
      <c r="K1463" s="220"/>
      <c r="L1463" s="220"/>
      <c r="M1463" s="220"/>
      <c r="N1463" s="219"/>
      <c r="O1463" s="219"/>
      <c r="P1463" s="219"/>
      <c r="Q1463" s="219"/>
      <c r="R1463" s="220"/>
      <c r="S1463" s="220"/>
      <c r="T1463" s="220"/>
      <c r="U1463" s="220"/>
      <c r="V1463" s="220"/>
      <c r="W1463" s="220"/>
      <c r="X1463" s="220"/>
      <c r="Y1463" s="220"/>
      <c r="Z1463" s="210"/>
      <c r="AA1463" s="210"/>
      <c r="AB1463" s="210"/>
      <c r="AC1463" s="210"/>
      <c r="AD1463" s="210"/>
      <c r="AE1463" s="210"/>
      <c r="AF1463" s="210"/>
      <c r="AG1463" s="210" t="s">
        <v>369</v>
      </c>
      <c r="AH1463" s="210"/>
      <c r="AI1463" s="210"/>
      <c r="AJ1463" s="210"/>
      <c r="AK1463" s="210"/>
      <c r="AL1463" s="210"/>
      <c r="AM1463" s="210"/>
      <c r="AN1463" s="210"/>
      <c r="AO1463" s="210"/>
      <c r="AP1463" s="210"/>
      <c r="AQ1463" s="210"/>
      <c r="AR1463" s="210"/>
      <c r="AS1463" s="210"/>
      <c r="AT1463" s="210"/>
      <c r="AU1463" s="210"/>
      <c r="AV1463" s="210"/>
      <c r="AW1463" s="210"/>
      <c r="AX1463" s="210"/>
      <c r="AY1463" s="210"/>
      <c r="AZ1463" s="210"/>
      <c r="BA1463" s="210"/>
      <c r="BB1463" s="210"/>
      <c r="BC1463" s="210"/>
      <c r="BD1463" s="210"/>
      <c r="BE1463" s="210"/>
      <c r="BF1463" s="210"/>
      <c r="BG1463" s="210"/>
      <c r="BH1463" s="210"/>
    </row>
    <row r="1464" spans="1:60" outlineLevel="3" x14ac:dyDescent="0.2">
      <c r="A1464" s="217"/>
      <c r="B1464" s="218"/>
      <c r="C1464" s="258" t="s">
        <v>1733</v>
      </c>
      <c r="D1464" s="245"/>
      <c r="E1464" s="245"/>
      <c r="F1464" s="245"/>
      <c r="G1464" s="245"/>
      <c r="H1464" s="220"/>
      <c r="I1464" s="220"/>
      <c r="J1464" s="220"/>
      <c r="K1464" s="220"/>
      <c r="L1464" s="220"/>
      <c r="M1464" s="220"/>
      <c r="N1464" s="219"/>
      <c r="O1464" s="219"/>
      <c r="P1464" s="219"/>
      <c r="Q1464" s="219"/>
      <c r="R1464" s="220"/>
      <c r="S1464" s="220"/>
      <c r="T1464" s="220"/>
      <c r="U1464" s="220"/>
      <c r="V1464" s="220"/>
      <c r="W1464" s="220"/>
      <c r="X1464" s="220"/>
      <c r="Y1464" s="220"/>
      <c r="Z1464" s="210"/>
      <c r="AA1464" s="210"/>
      <c r="AB1464" s="210"/>
      <c r="AC1464" s="210"/>
      <c r="AD1464" s="210"/>
      <c r="AE1464" s="210"/>
      <c r="AF1464" s="210"/>
      <c r="AG1464" s="210" t="s">
        <v>369</v>
      </c>
      <c r="AH1464" s="210"/>
      <c r="AI1464" s="210"/>
      <c r="AJ1464" s="210"/>
      <c r="AK1464" s="210"/>
      <c r="AL1464" s="210"/>
      <c r="AM1464" s="210"/>
      <c r="AN1464" s="210"/>
      <c r="AO1464" s="210"/>
      <c r="AP1464" s="210"/>
      <c r="AQ1464" s="210"/>
      <c r="AR1464" s="210"/>
      <c r="AS1464" s="210"/>
      <c r="AT1464" s="210"/>
      <c r="AU1464" s="210"/>
      <c r="AV1464" s="210"/>
      <c r="AW1464" s="210"/>
      <c r="AX1464" s="210"/>
      <c r="AY1464" s="210"/>
      <c r="AZ1464" s="210"/>
      <c r="BA1464" s="210"/>
      <c r="BB1464" s="210"/>
      <c r="BC1464" s="210"/>
      <c r="BD1464" s="210"/>
      <c r="BE1464" s="210"/>
      <c r="BF1464" s="210"/>
      <c r="BG1464" s="210"/>
      <c r="BH1464" s="210"/>
    </row>
    <row r="1465" spans="1:60" ht="22.5" outlineLevel="1" x14ac:dyDescent="0.2">
      <c r="A1465" s="235">
        <v>276</v>
      </c>
      <c r="B1465" s="236" t="s">
        <v>1735</v>
      </c>
      <c r="C1465" s="254" t="s">
        <v>1736</v>
      </c>
      <c r="D1465" s="237" t="s">
        <v>437</v>
      </c>
      <c r="E1465" s="238">
        <v>11</v>
      </c>
      <c r="F1465" s="239"/>
      <c r="G1465" s="240">
        <f>ROUND(E1465*F1465,2)</f>
        <v>0</v>
      </c>
      <c r="H1465" s="239"/>
      <c r="I1465" s="240">
        <f>ROUND(E1465*H1465,2)</f>
        <v>0</v>
      </c>
      <c r="J1465" s="239"/>
      <c r="K1465" s="240">
        <f>ROUND(E1465*J1465,2)</f>
        <v>0</v>
      </c>
      <c r="L1465" s="240">
        <v>21</v>
      </c>
      <c r="M1465" s="240">
        <f>G1465*(1+L1465/100)</f>
        <v>0</v>
      </c>
      <c r="N1465" s="238">
        <v>0</v>
      </c>
      <c r="O1465" s="238">
        <f>ROUND(E1465*N1465,2)</f>
        <v>0</v>
      </c>
      <c r="P1465" s="238">
        <v>0</v>
      </c>
      <c r="Q1465" s="238">
        <f>ROUND(E1465*P1465,2)</f>
        <v>0</v>
      </c>
      <c r="R1465" s="240" t="s">
        <v>1710</v>
      </c>
      <c r="S1465" s="240" t="s">
        <v>324</v>
      </c>
      <c r="T1465" s="241" t="s">
        <v>324</v>
      </c>
      <c r="U1465" s="220">
        <v>1.45</v>
      </c>
      <c r="V1465" s="220">
        <f>ROUND(E1465*U1465,2)</f>
        <v>15.95</v>
      </c>
      <c r="W1465" s="220"/>
      <c r="X1465" s="220" t="s">
        <v>325</v>
      </c>
      <c r="Y1465" s="220" t="s">
        <v>651</v>
      </c>
      <c r="Z1465" s="210"/>
      <c r="AA1465" s="210"/>
      <c r="AB1465" s="210"/>
      <c r="AC1465" s="210"/>
      <c r="AD1465" s="210"/>
      <c r="AE1465" s="210"/>
      <c r="AF1465" s="210"/>
      <c r="AG1465" s="210" t="s">
        <v>335</v>
      </c>
      <c r="AH1465" s="210"/>
      <c r="AI1465" s="210"/>
      <c r="AJ1465" s="210"/>
      <c r="AK1465" s="210"/>
      <c r="AL1465" s="210"/>
      <c r="AM1465" s="210"/>
      <c r="AN1465" s="210"/>
      <c r="AO1465" s="210"/>
      <c r="AP1465" s="210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0"/>
      <c r="BF1465" s="210"/>
      <c r="BG1465" s="210"/>
      <c r="BH1465" s="210"/>
    </row>
    <row r="1466" spans="1:60" outlineLevel="2" x14ac:dyDescent="0.2">
      <c r="A1466" s="217"/>
      <c r="B1466" s="218"/>
      <c r="C1466" s="256" t="s">
        <v>1737</v>
      </c>
      <c r="D1466" s="221"/>
      <c r="E1466" s="222">
        <v>8</v>
      </c>
      <c r="F1466" s="220"/>
      <c r="G1466" s="220"/>
      <c r="H1466" s="220"/>
      <c r="I1466" s="220"/>
      <c r="J1466" s="220"/>
      <c r="K1466" s="220"/>
      <c r="L1466" s="220"/>
      <c r="M1466" s="220"/>
      <c r="N1466" s="219"/>
      <c r="O1466" s="219"/>
      <c r="P1466" s="219"/>
      <c r="Q1466" s="219"/>
      <c r="R1466" s="220"/>
      <c r="S1466" s="220"/>
      <c r="T1466" s="220"/>
      <c r="U1466" s="220"/>
      <c r="V1466" s="220"/>
      <c r="W1466" s="220"/>
      <c r="X1466" s="220"/>
      <c r="Y1466" s="220"/>
      <c r="Z1466" s="210"/>
      <c r="AA1466" s="210"/>
      <c r="AB1466" s="210"/>
      <c r="AC1466" s="210"/>
      <c r="AD1466" s="210"/>
      <c r="AE1466" s="210"/>
      <c r="AF1466" s="210"/>
      <c r="AG1466" s="210" t="s">
        <v>331</v>
      </c>
      <c r="AH1466" s="210">
        <v>0</v>
      </c>
      <c r="AI1466" s="210"/>
      <c r="AJ1466" s="210"/>
      <c r="AK1466" s="210"/>
      <c r="AL1466" s="210"/>
      <c r="AM1466" s="210"/>
      <c r="AN1466" s="210"/>
      <c r="AO1466" s="210"/>
      <c r="AP1466" s="210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0"/>
      <c r="BF1466" s="210"/>
      <c r="BG1466" s="210"/>
      <c r="BH1466" s="210"/>
    </row>
    <row r="1467" spans="1:60" outlineLevel="3" x14ac:dyDescent="0.2">
      <c r="A1467" s="217"/>
      <c r="B1467" s="218"/>
      <c r="C1467" s="256" t="s">
        <v>1738</v>
      </c>
      <c r="D1467" s="221"/>
      <c r="E1467" s="222">
        <v>2</v>
      </c>
      <c r="F1467" s="220"/>
      <c r="G1467" s="220"/>
      <c r="H1467" s="220"/>
      <c r="I1467" s="220"/>
      <c r="J1467" s="220"/>
      <c r="K1467" s="220"/>
      <c r="L1467" s="220"/>
      <c r="M1467" s="220"/>
      <c r="N1467" s="219"/>
      <c r="O1467" s="219"/>
      <c r="P1467" s="219"/>
      <c r="Q1467" s="219"/>
      <c r="R1467" s="220"/>
      <c r="S1467" s="220"/>
      <c r="T1467" s="220"/>
      <c r="U1467" s="220"/>
      <c r="V1467" s="220"/>
      <c r="W1467" s="220"/>
      <c r="X1467" s="220"/>
      <c r="Y1467" s="220"/>
      <c r="Z1467" s="210"/>
      <c r="AA1467" s="210"/>
      <c r="AB1467" s="210"/>
      <c r="AC1467" s="210"/>
      <c r="AD1467" s="210"/>
      <c r="AE1467" s="210"/>
      <c r="AF1467" s="210"/>
      <c r="AG1467" s="210" t="s">
        <v>331</v>
      </c>
      <c r="AH1467" s="210">
        <v>0</v>
      </c>
      <c r="AI1467" s="210"/>
      <c r="AJ1467" s="210"/>
      <c r="AK1467" s="210"/>
      <c r="AL1467" s="210"/>
      <c r="AM1467" s="210"/>
      <c r="AN1467" s="210"/>
      <c r="AO1467" s="210"/>
      <c r="AP1467" s="210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0"/>
      <c r="BF1467" s="210"/>
      <c r="BG1467" s="210"/>
      <c r="BH1467" s="210"/>
    </row>
    <row r="1468" spans="1:60" outlineLevel="3" x14ac:dyDescent="0.2">
      <c r="A1468" s="217"/>
      <c r="B1468" s="218"/>
      <c r="C1468" s="256" t="s">
        <v>1739</v>
      </c>
      <c r="D1468" s="221"/>
      <c r="E1468" s="222">
        <v>1</v>
      </c>
      <c r="F1468" s="220"/>
      <c r="G1468" s="220"/>
      <c r="H1468" s="220"/>
      <c r="I1468" s="220"/>
      <c r="J1468" s="220"/>
      <c r="K1468" s="220"/>
      <c r="L1468" s="220"/>
      <c r="M1468" s="220"/>
      <c r="N1468" s="219"/>
      <c r="O1468" s="219"/>
      <c r="P1468" s="219"/>
      <c r="Q1468" s="219"/>
      <c r="R1468" s="220"/>
      <c r="S1468" s="220"/>
      <c r="T1468" s="220"/>
      <c r="U1468" s="220"/>
      <c r="V1468" s="220"/>
      <c r="W1468" s="220"/>
      <c r="X1468" s="220"/>
      <c r="Y1468" s="220"/>
      <c r="Z1468" s="210"/>
      <c r="AA1468" s="210"/>
      <c r="AB1468" s="210"/>
      <c r="AC1468" s="210"/>
      <c r="AD1468" s="210"/>
      <c r="AE1468" s="210"/>
      <c r="AF1468" s="210"/>
      <c r="AG1468" s="210" t="s">
        <v>331</v>
      </c>
      <c r="AH1468" s="210">
        <v>0</v>
      </c>
      <c r="AI1468" s="210"/>
      <c r="AJ1468" s="210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0"/>
      <c r="BF1468" s="210"/>
      <c r="BG1468" s="210"/>
      <c r="BH1468" s="210"/>
    </row>
    <row r="1469" spans="1:60" ht="22.5" outlineLevel="1" x14ac:dyDescent="0.2">
      <c r="A1469" s="235">
        <v>277</v>
      </c>
      <c r="B1469" s="236" t="s">
        <v>1740</v>
      </c>
      <c r="C1469" s="254" t="s">
        <v>1741</v>
      </c>
      <c r="D1469" s="237" t="s">
        <v>437</v>
      </c>
      <c r="E1469" s="238">
        <v>40</v>
      </c>
      <c r="F1469" s="239"/>
      <c r="G1469" s="240">
        <f>ROUND(E1469*F1469,2)</f>
        <v>0</v>
      </c>
      <c r="H1469" s="239"/>
      <c r="I1469" s="240">
        <f>ROUND(E1469*H1469,2)</f>
        <v>0</v>
      </c>
      <c r="J1469" s="239"/>
      <c r="K1469" s="240">
        <f>ROUND(E1469*J1469,2)</f>
        <v>0</v>
      </c>
      <c r="L1469" s="240">
        <v>21</v>
      </c>
      <c r="M1469" s="240">
        <f>G1469*(1+L1469/100)</f>
        <v>0</v>
      </c>
      <c r="N1469" s="238">
        <v>0</v>
      </c>
      <c r="O1469" s="238">
        <f>ROUND(E1469*N1469,2)</f>
        <v>0</v>
      </c>
      <c r="P1469" s="238">
        <v>0</v>
      </c>
      <c r="Q1469" s="238">
        <f>ROUND(E1469*P1469,2)</f>
        <v>0</v>
      </c>
      <c r="R1469" s="240" t="s">
        <v>1710</v>
      </c>
      <c r="S1469" s="240" t="s">
        <v>324</v>
      </c>
      <c r="T1469" s="241" t="s">
        <v>324</v>
      </c>
      <c r="U1469" s="220">
        <v>1.5</v>
      </c>
      <c r="V1469" s="220">
        <f>ROUND(E1469*U1469,2)</f>
        <v>60</v>
      </c>
      <c r="W1469" s="220"/>
      <c r="X1469" s="220" t="s">
        <v>325</v>
      </c>
      <c r="Y1469" s="220" t="s">
        <v>651</v>
      </c>
      <c r="Z1469" s="210"/>
      <c r="AA1469" s="210"/>
      <c r="AB1469" s="210"/>
      <c r="AC1469" s="210"/>
      <c r="AD1469" s="210"/>
      <c r="AE1469" s="210"/>
      <c r="AF1469" s="210"/>
      <c r="AG1469" s="210" t="s">
        <v>335</v>
      </c>
      <c r="AH1469" s="210"/>
      <c r="AI1469" s="210"/>
      <c r="AJ1469" s="210"/>
      <c r="AK1469" s="210"/>
      <c r="AL1469" s="210"/>
      <c r="AM1469" s="210"/>
      <c r="AN1469" s="210"/>
      <c r="AO1469" s="210"/>
      <c r="AP1469" s="210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10"/>
      <c r="BB1469" s="210"/>
      <c r="BC1469" s="210"/>
      <c r="BD1469" s="210"/>
      <c r="BE1469" s="210"/>
      <c r="BF1469" s="210"/>
      <c r="BG1469" s="210"/>
      <c r="BH1469" s="210"/>
    </row>
    <row r="1470" spans="1:60" outlineLevel="2" x14ac:dyDescent="0.2">
      <c r="A1470" s="217"/>
      <c r="B1470" s="218"/>
      <c r="C1470" s="256" t="s">
        <v>1742</v>
      </c>
      <c r="D1470" s="221"/>
      <c r="E1470" s="222">
        <v>18</v>
      </c>
      <c r="F1470" s="220"/>
      <c r="G1470" s="220"/>
      <c r="H1470" s="220"/>
      <c r="I1470" s="220"/>
      <c r="J1470" s="220"/>
      <c r="K1470" s="220"/>
      <c r="L1470" s="220"/>
      <c r="M1470" s="220"/>
      <c r="N1470" s="219"/>
      <c r="O1470" s="219"/>
      <c r="P1470" s="219"/>
      <c r="Q1470" s="219"/>
      <c r="R1470" s="220"/>
      <c r="S1470" s="220"/>
      <c r="T1470" s="220"/>
      <c r="U1470" s="220"/>
      <c r="V1470" s="220"/>
      <c r="W1470" s="220"/>
      <c r="X1470" s="220"/>
      <c r="Y1470" s="220"/>
      <c r="Z1470" s="210"/>
      <c r="AA1470" s="210"/>
      <c r="AB1470" s="210"/>
      <c r="AC1470" s="210"/>
      <c r="AD1470" s="210"/>
      <c r="AE1470" s="210"/>
      <c r="AF1470" s="210"/>
      <c r="AG1470" s="210" t="s">
        <v>331</v>
      </c>
      <c r="AH1470" s="210">
        <v>0</v>
      </c>
      <c r="AI1470" s="210"/>
      <c r="AJ1470" s="210"/>
      <c r="AK1470" s="210"/>
      <c r="AL1470" s="210"/>
      <c r="AM1470" s="210"/>
      <c r="AN1470" s="210"/>
      <c r="AO1470" s="210"/>
      <c r="AP1470" s="210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0"/>
      <c r="BF1470" s="210"/>
      <c r="BG1470" s="210"/>
      <c r="BH1470" s="210"/>
    </row>
    <row r="1471" spans="1:60" outlineLevel="3" x14ac:dyDescent="0.2">
      <c r="A1471" s="217"/>
      <c r="B1471" s="218"/>
      <c r="C1471" s="256" t="s">
        <v>1743</v>
      </c>
      <c r="D1471" s="221"/>
      <c r="E1471" s="222">
        <v>22</v>
      </c>
      <c r="F1471" s="220"/>
      <c r="G1471" s="220"/>
      <c r="H1471" s="220"/>
      <c r="I1471" s="220"/>
      <c r="J1471" s="220"/>
      <c r="K1471" s="220"/>
      <c r="L1471" s="220"/>
      <c r="M1471" s="220"/>
      <c r="N1471" s="219"/>
      <c r="O1471" s="219"/>
      <c r="P1471" s="219"/>
      <c r="Q1471" s="219"/>
      <c r="R1471" s="220"/>
      <c r="S1471" s="220"/>
      <c r="T1471" s="220"/>
      <c r="U1471" s="220"/>
      <c r="V1471" s="220"/>
      <c r="W1471" s="220"/>
      <c r="X1471" s="220"/>
      <c r="Y1471" s="220"/>
      <c r="Z1471" s="210"/>
      <c r="AA1471" s="210"/>
      <c r="AB1471" s="210"/>
      <c r="AC1471" s="210"/>
      <c r="AD1471" s="210"/>
      <c r="AE1471" s="210"/>
      <c r="AF1471" s="210"/>
      <c r="AG1471" s="210" t="s">
        <v>331</v>
      </c>
      <c r="AH1471" s="210">
        <v>0</v>
      </c>
      <c r="AI1471" s="210"/>
      <c r="AJ1471" s="210"/>
      <c r="AK1471" s="210"/>
      <c r="AL1471" s="210"/>
      <c r="AM1471" s="210"/>
      <c r="AN1471" s="210"/>
      <c r="AO1471" s="210"/>
      <c r="AP1471" s="210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0"/>
      <c r="BF1471" s="210"/>
      <c r="BG1471" s="210"/>
      <c r="BH1471" s="210"/>
    </row>
    <row r="1472" spans="1:60" outlineLevel="1" x14ac:dyDescent="0.2">
      <c r="A1472" s="235">
        <v>278</v>
      </c>
      <c r="B1472" s="236" t="s">
        <v>1744</v>
      </c>
      <c r="C1472" s="254" t="s">
        <v>1745</v>
      </c>
      <c r="D1472" s="237" t="s">
        <v>437</v>
      </c>
      <c r="E1472" s="238">
        <v>1</v>
      </c>
      <c r="F1472" s="239"/>
      <c r="G1472" s="240">
        <f>ROUND(E1472*F1472,2)</f>
        <v>0</v>
      </c>
      <c r="H1472" s="239"/>
      <c r="I1472" s="240">
        <f>ROUND(E1472*H1472,2)</f>
        <v>0</v>
      </c>
      <c r="J1472" s="239"/>
      <c r="K1472" s="240">
        <f>ROUND(E1472*J1472,2)</f>
        <v>0</v>
      </c>
      <c r="L1472" s="240">
        <v>21</v>
      </c>
      <c r="M1472" s="240">
        <f>G1472*(1+L1472/100)</f>
        <v>0</v>
      </c>
      <c r="N1472" s="238">
        <v>0</v>
      </c>
      <c r="O1472" s="238">
        <f>ROUND(E1472*N1472,2)</f>
        <v>0</v>
      </c>
      <c r="P1472" s="238">
        <v>0</v>
      </c>
      <c r="Q1472" s="238">
        <f>ROUND(E1472*P1472,2)</f>
        <v>0</v>
      </c>
      <c r="R1472" s="240"/>
      <c r="S1472" s="240" t="s">
        <v>366</v>
      </c>
      <c r="T1472" s="241" t="s">
        <v>367</v>
      </c>
      <c r="U1472" s="220">
        <v>2.5</v>
      </c>
      <c r="V1472" s="220">
        <f>ROUND(E1472*U1472,2)</f>
        <v>2.5</v>
      </c>
      <c r="W1472" s="220"/>
      <c r="X1472" s="220" t="s">
        <v>325</v>
      </c>
      <c r="Y1472" s="220" t="s">
        <v>651</v>
      </c>
      <c r="Z1472" s="210"/>
      <c r="AA1472" s="210"/>
      <c r="AB1472" s="210"/>
      <c r="AC1472" s="210"/>
      <c r="AD1472" s="210"/>
      <c r="AE1472" s="210"/>
      <c r="AF1472" s="210"/>
      <c r="AG1472" s="210" t="s">
        <v>335</v>
      </c>
      <c r="AH1472" s="210"/>
      <c r="AI1472" s="210"/>
      <c r="AJ1472" s="210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0"/>
      <c r="BF1472" s="210"/>
      <c r="BG1472" s="210"/>
      <c r="BH1472" s="210"/>
    </row>
    <row r="1473" spans="1:60" outlineLevel="2" x14ac:dyDescent="0.2">
      <c r="A1473" s="217"/>
      <c r="B1473" s="218"/>
      <c r="C1473" s="257" t="s">
        <v>1746</v>
      </c>
      <c r="D1473" s="244"/>
      <c r="E1473" s="244"/>
      <c r="F1473" s="244"/>
      <c r="G1473" s="244"/>
      <c r="H1473" s="220"/>
      <c r="I1473" s="220"/>
      <c r="J1473" s="220"/>
      <c r="K1473" s="220"/>
      <c r="L1473" s="220"/>
      <c r="M1473" s="220"/>
      <c r="N1473" s="219"/>
      <c r="O1473" s="219"/>
      <c r="P1473" s="219"/>
      <c r="Q1473" s="219"/>
      <c r="R1473" s="220"/>
      <c r="S1473" s="220"/>
      <c r="T1473" s="220"/>
      <c r="U1473" s="220"/>
      <c r="V1473" s="220"/>
      <c r="W1473" s="220"/>
      <c r="X1473" s="220"/>
      <c r="Y1473" s="220"/>
      <c r="Z1473" s="210"/>
      <c r="AA1473" s="210"/>
      <c r="AB1473" s="210"/>
      <c r="AC1473" s="210"/>
      <c r="AD1473" s="210"/>
      <c r="AE1473" s="210"/>
      <c r="AF1473" s="210"/>
      <c r="AG1473" s="210" t="s">
        <v>369</v>
      </c>
      <c r="AH1473" s="210"/>
      <c r="AI1473" s="210"/>
      <c r="AJ1473" s="210"/>
      <c r="AK1473" s="210"/>
      <c r="AL1473" s="210"/>
      <c r="AM1473" s="210"/>
      <c r="AN1473" s="210"/>
      <c r="AO1473" s="210"/>
      <c r="AP1473" s="210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0"/>
      <c r="BF1473" s="210"/>
      <c r="BG1473" s="210"/>
      <c r="BH1473" s="210"/>
    </row>
    <row r="1474" spans="1:60" outlineLevel="2" x14ac:dyDescent="0.2">
      <c r="A1474" s="217"/>
      <c r="B1474" s="218"/>
      <c r="C1474" s="256" t="s">
        <v>1747</v>
      </c>
      <c r="D1474" s="221"/>
      <c r="E1474" s="222">
        <v>1</v>
      </c>
      <c r="F1474" s="220"/>
      <c r="G1474" s="220"/>
      <c r="H1474" s="220"/>
      <c r="I1474" s="220"/>
      <c r="J1474" s="220"/>
      <c r="K1474" s="220"/>
      <c r="L1474" s="220"/>
      <c r="M1474" s="220"/>
      <c r="N1474" s="219"/>
      <c r="O1474" s="219"/>
      <c r="P1474" s="219"/>
      <c r="Q1474" s="219"/>
      <c r="R1474" s="220"/>
      <c r="S1474" s="220"/>
      <c r="T1474" s="220"/>
      <c r="U1474" s="220"/>
      <c r="V1474" s="220"/>
      <c r="W1474" s="220"/>
      <c r="X1474" s="220"/>
      <c r="Y1474" s="220"/>
      <c r="Z1474" s="210"/>
      <c r="AA1474" s="210"/>
      <c r="AB1474" s="210"/>
      <c r="AC1474" s="210"/>
      <c r="AD1474" s="210"/>
      <c r="AE1474" s="210"/>
      <c r="AF1474" s="210"/>
      <c r="AG1474" s="210" t="s">
        <v>331</v>
      </c>
      <c r="AH1474" s="210">
        <v>0</v>
      </c>
      <c r="AI1474" s="210"/>
      <c r="AJ1474" s="210"/>
      <c r="AK1474" s="210"/>
      <c r="AL1474" s="210"/>
      <c r="AM1474" s="210"/>
      <c r="AN1474" s="210"/>
      <c r="AO1474" s="210"/>
      <c r="AP1474" s="210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0"/>
      <c r="BF1474" s="210"/>
      <c r="BG1474" s="210"/>
      <c r="BH1474" s="210"/>
    </row>
    <row r="1475" spans="1:60" outlineLevel="1" x14ac:dyDescent="0.2">
      <c r="A1475" s="235">
        <v>279</v>
      </c>
      <c r="B1475" s="236" t="s">
        <v>1748</v>
      </c>
      <c r="C1475" s="254" t="s">
        <v>1749</v>
      </c>
      <c r="D1475" s="237" t="s">
        <v>437</v>
      </c>
      <c r="E1475" s="238">
        <v>1</v>
      </c>
      <c r="F1475" s="239"/>
      <c r="G1475" s="240">
        <f>ROUND(E1475*F1475,2)</f>
        <v>0</v>
      </c>
      <c r="H1475" s="239"/>
      <c r="I1475" s="240">
        <f>ROUND(E1475*H1475,2)</f>
        <v>0</v>
      </c>
      <c r="J1475" s="239"/>
      <c r="K1475" s="240">
        <f>ROUND(E1475*J1475,2)</f>
        <v>0</v>
      </c>
      <c r="L1475" s="240">
        <v>21</v>
      </c>
      <c r="M1475" s="240">
        <f>G1475*(1+L1475/100)</f>
        <v>0</v>
      </c>
      <c r="N1475" s="238">
        <v>0</v>
      </c>
      <c r="O1475" s="238">
        <f>ROUND(E1475*N1475,2)</f>
        <v>0</v>
      </c>
      <c r="P1475" s="238">
        <v>0</v>
      </c>
      <c r="Q1475" s="238">
        <f>ROUND(E1475*P1475,2)</f>
        <v>0</v>
      </c>
      <c r="R1475" s="240"/>
      <c r="S1475" s="240" t="s">
        <v>366</v>
      </c>
      <c r="T1475" s="241" t="s">
        <v>367</v>
      </c>
      <c r="U1475" s="220">
        <v>2.5</v>
      </c>
      <c r="V1475" s="220">
        <f>ROUND(E1475*U1475,2)</f>
        <v>2.5</v>
      </c>
      <c r="W1475" s="220"/>
      <c r="X1475" s="220" t="s">
        <v>325</v>
      </c>
      <c r="Y1475" s="220" t="s">
        <v>651</v>
      </c>
      <c r="Z1475" s="210"/>
      <c r="AA1475" s="210"/>
      <c r="AB1475" s="210"/>
      <c r="AC1475" s="210"/>
      <c r="AD1475" s="210"/>
      <c r="AE1475" s="210"/>
      <c r="AF1475" s="210"/>
      <c r="AG1475" s="210" t="s">
        <v>335</v>
      </c>
      <c r="AH1475" s="210"/>
      <c r="AI1475" s="210"/>
      <c r="AJ1475" s="210"/>
      <c r="AK1475" s="210"/>
      <c r="AL1475" s="210"/>
      <c r="AM1475" s="210"/>
      <c r="AN1475" s="210"/>
      <c r="AO1475" s="210"/>
      <c r="AP1475" s="210"/>
      <c r="AQ1475" s="210"/>
      <c r="AR1475" s="210"/>
      <c r="AS1475" s="210"/>
      <c r="AT1475" s="210"/>
      <c r="AU1475" s="210"/>
      <c r="AV1475" s="210"/>
      <c r="AW1475" s="210"/>
      <c r="AX1475" s="210"/>
      <c r="AY1475" s="210"/>
      <c r="AZ1475" s="210"/>
      <c r="BA1475" s="210"/>
      <c r="BB1475" s="210"/>
      <c r="BC1475" s="210"/>
      <c r="BD1475" s="210"/>
      <c r="BE1475" s="210"/>
      <c r="BF1475" s="210"/>
      <c r="BG1475" s="210"/>
      <c r="BH1475" s="210"/>
    </row>
    <row r="1476" spans="1:60" outlineLevel="2" x14ac:dyDescent="0.2">
      <c r="A1476" s="217"/>
      <c r="B1476" s="218"/>
      <c r="C1476" s="257" t="s">
        <v>1746</v>
      </c>
      <c r="D1476" s="244"/>
      <c r="E1476" s="244"/>
      <c r="F1476" s="244"/>
      <c r="G1476" s="244"/>
      <c r="H1476" s="220"/>
      <c r="I1476" s="220"/>
      <c r="J1476" s="220"/>
      <c r="K1476" s="220"/>
      <c r="L1476" s="220"/>
      <c r="M1476" s="220"/>
      <c r="N1476" s="219"/>
      <c r="O1476" s="219"/>
      <c r="P1476" s="219"/>
      <c r="Q1476" s="219"/>
      <c r="R1476" s="220"/>
      <c r="S1476" s="220"/>
      <c r="T1476" s="220"/>
      <c r="U1476" s="220"/>
      <c r="V1476" s="220"/>
      <c r="W1476" s="220"/>
      <c r="X1476" s="220"/>
      <c r="Y1476" s="220"/>
      <c r="Z1476" s="210"/>
      <c r="AA1476" s="210"/>
      <c r="AB1476" s="210"/>
      <c r="AC1476" s="210"/>
      <c r="AD1476" s="210"/>
      <c r="AE1476" s="210"/>
      <c r="AF1476" s="210"/>
      <c r="AG1476" s="210" t="s">
        <v>369</v>
      </c>
      <c r="AH1476" s="210"/>
      <c r="AI1476" s="210"/>
      <c r="AJ1476" s="210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10"/>
      <c r="AV1476" s="210"/>
      <c r="AW1476" s="210"/>
      <c r="AX1476" s="210"/>
      <c r="AY1476" s="210"/>
      <c r="AZ1476" s="210"/>
      <c r="BA1476" s="210"/>
      <c r="BB1476" s="210"/>
      <c r="BC1476" s="210"/>
      <c r="BD1476" s="210"/>
      <c r="BE1476" s="210"/>
      <c r="BF1476" s="210"/>
      <c r="BG1476" s="210"/>
      <c r="BH1476" s="210"/>
    </row>
    <row r="1477" spans="1:60" outlineLevel="2" x14ac:dyDescent="0.2">
      <c r="A1477" s="217"/>
      <c r="B1477" s="218"/>
      <c r="C1477" s="256" t="s">
        <v>1086</v>
      </c>
      <c r="D1477" s="221"/>
      <c r="E1477" s="222">
        <v>1</v>
      </c>
      <c r="F1477" s="220"/>
      <c r="G1477" s="220"/>
      <c r="H1477" s="220"/>
      <c r="I1477" s="220"/>
      <c r="J1477" s="220"/>
      <c r="K1477" s="220"/>
      <c r="L1477" s="220"/>
      <c r="M1477" s="220"/>
      <c r="N1477" s="219"/>
      <c r="O1477" s="219"/>
      <c r="P1477" s="219"/>
      <c r="Q1477" s="219"/>
      <c r="R1477" s="220"/>
      <c r="S1477" s="220"/>
      <c r="T1477" s="220"/>
      <c r="U1477" s="220"/>
      <c r="V1477" s="220"/>
      <c r="W1477" s="220"/>
      <c r="X1477" s="220"/>
      <c r="Y1477" s="220"/>
      <c r="Z1477" s="210"/>
      <c r="AA1477" s="210"/>
      <c r="AB1477" s="210"/>
      <c r="AC1477" s="210"/>
      <c r="AD1477" s="210"/>
      <c r="AE1477" s="210"/>
      <c r="AF1477" s="210"/>
      <c r="AG1477" s="210" t="s">
        <v>331</v>
      </c>
      <c r="AH1477" s="210">
        <v>0</v>
      </c>
      <c r="AI1477" s="210"/>
      <c r="AJ1477" s="210"/>
      <c r="AK1477" s="210"/>
      <c r="AL1477" s="210"/>
      <c r="AM1477" s="210"/>
      <c r="AN1477" s="210"/>
      <c r="AO1477" s="210"/>
      <c r="AP1477" s="210"/>
      <c r="AQ1477" s="210"/>
      <c r="AR1477" s="210"/>
      <c r="AS1477" s="210"/>
      <c r="AT1477" s="210"/>
      <c r="AU1477" s="210"/>
      <c r="AV1477" s="210"/>
      <c r="AW1477" s="210"/>
      <c r="AX1477" s="210"/>
      <c r="AY1477" s="210"/>
      <c r="AZ1477" s="210"/>
      <c r="BA1477" s="210"/>
      <c r="BB1477" s="210"/>
      <c r="BC1477" s="210"/>
      <c r="BD1477" s="210"/>
      <c r="BE1477" s="210"/>
      <c r="BF1477" s="210"/>
      <c r="BG1477" s="210"/>
      <c r="BH1477" s="210"/>
    </row>
    <row r="1478" spans="1:60" ht="22.5" outlineLevel="1" x14ac:dyDescent="0.2">
      <c r="A1478" s="235">
        <v>280</v>
      </c>
      <c r="B1478" s="236" t="s">
        <v>1750</v>
      </c>
      <c r="C1478" s="254" t="s">
        <v>1751</v>
      </c>
      <c r="D1478" s="237" t="s">
        <v>437</v>
      </c>
      <c r="E1478" s="238">
        <v>2</v>
      </c>
      <c r="F1478" s="239"/>
      <c r="G1478" s="240">
        <f>ROUND(E1478*F1478,2)</f>
        <v>0</v>
      </c>
      <c r="H1478" s="239"/>
      <c r="I1478" s="240">
        <f>ROUND(E1478*H1478,2)</f>
        <v>0</v>
      </c>
      <c r="J1478" s="239"/>
      <c r="K1478" s="240">
        <f>ROUND(E1478*J1478,2)</f>
        <v>0</v>
      </c>
      <c r="L1478" s="240">
        <v>21</v>
      </c>
      <c r="M1478" s="240">
        <f>G1478*(1+L1478/100)</f>
        <v>0</v>
      </c>
      <c r="N1478" s="238">
        <v>0</v>
      </c>
      <c r="O1478" s="238">
        <f>ROUND(E1478*N1478,2)</f>
        <v>0</v>
      </c>
      <c r="P1478" s="238">
        <v>0</v>
      </c>
      <c r="Q1478" s="238">
        <f>ROUND(E1478*P1478,2)</f>
        <v>0</v>
      </c>
      <c r="R1478" s="240" t="s">
        <v>1710</v>
      </c>
      <c r="S1478" s="240" t="s">
        <v>324</v>
      </c>
      <c r="T1478" s="241" t="s">
        <v>324</v>
      </c>
      <c r="U1478" s="220">
        <v>1.56</v>
      </c>
      <c r="V1478" s="220">
        <f>ROUND(E1478*U1478,2)</f>
        <v>3.12</v>
      </c>
      <c r="W1478" s="220"/>
      <c r="X1478" s="220" t="s">
        <v>325</v>
      </c>
      <c r="Y1478" s="220" t="s">
        <v>651</v>
      </c>
      <c r="Z1478" s="210"/>
      <c r="AA1478" s="210"/>
      <c r="AB1478" s="210"/>
      <c r="AC1478" s="210"/>
      <c r="AD1478" s="210"/>
      <c r="AE1478" s="210"/>
      <c r="AF1478" s="210"/>
      <c r="AG1478" s="210" t="s">
        <v>335</v>
      </c>
      <c r="AH1478" s="210"/>
      <c r="AI1478" s="210"/>
      <c r="AJ1478" s="210"/>
      <c r="AK1478" s="210"/>
      <c r="AL1478" s="210"/>
      <c r="AM1478" s="210"/>
      <c r="AN1478" s="210"/>
      <c r="AO1478" s="210"/>
      <c r="AP1478" s="210"/>
      <c r="AQ1478" s="210"/>
      <c r="AR1478" s="210"/>
      <c r="AS1478" s="210"/>
      <c r="AT1478" s="210"/>
      <c r="AU1478" s="210"/>
      <c r="AV1478" s="210"/>
      <c r="AW1478" s="210"/>
      <c r="AX1478" s="210"/>
      <c r="AY1478" s="210"/>
      <c r="AZ1478" s="210"/>
      <c r="BA1478" s="210"/>
      <c r="BB1478" s="210"/>
      <c r="BC1478" s="210"/>
      <c r="BD1478" s="210"/>
      <c r="BE1478" s="210"/>
      <c r="BF1478" s="210"/>
      <c r="BG1478" s="210"/>
      <c r="BH1478" s="210"/>
    </row>
    <row r="1479" spans="1:60" outlineLevel="2" x14ac:dyDescent="0.2">
      <c r="A1479" s="217"/>
      <c r="B1479" s="218"/>
      <c r="C1479" s="257" t="s">
        <v>1752</v>
      </c>
      <c r="D1479" s="244"/>
      <c r="E1479" s="244"/>
      <c r="F1479" s="244"/>
      <c r="G1479" s="244"/>
      <c r="H1479" s="220"/>
      <c r="I1479" s="220"/>
      <c r="J1479" s="220"/>
      <c r="K1479" s="220"/>
      <c r="L1479" s="220"/>
      <c r="M1479" s="220"/>
      <c r="N1479" s="219"/>
      <c r="O1479" s="219"/>
      <c r="P1479" s="219"/>
      <c r="Q1479" s="219"/>
      <c r="R1479" s="220"/>
      <c r="S1479" s="220"/>
      <c r="T1479" s="220"/>
      <c r="U1479" s="220"/>
      <c r="V1479" s="220"/>
      <c r="W1479" s="220"/>
      <c r="X1479" s="220"/>
      <c r="Y1479" s="220"/>
      <c r="Z1479" s="210"/>
      <c r="AA1479" s="210"/>
      <c r="AB1479" s="210"/>
      <c r="AC1479" s="210"/>
      <c r="AD1479" s="210"/>
      <c r="AE1479" s="210"/>
      <c r="AF1479" s="210"/>
      <c r="AG1479" s="210" t="s">
        <v>369</v>
      </c>
      <c r="AH1479" s="210"/>
      <c r="AI1479" s="210"/>
      <c r="AJ1479" s="210"/>
      <c r="AK1479" s="210"/>
      <c r="AL1479" s="210"/>
      <c r="AM1479" s="210"/>
      <c r="AN1479" s="210"/>
      <c r="AO1479" s="210"/>
      <c r="AP1479" s="210"/>
      <c r="AQ1479" s="210"/>
      <c r="AR1479" s="210"/>
      <c r="AS1479" s="210"/>
      <c r="AT1479" s="210"/>
      <c r="AU1479" s="210"/>
      <c r="AV1479" s="210"/>
      <c r="AW1479" s="210"/>
      <c r="AX1479" s="210"/>
      <c r="AY1479" s="210"/>
      <c r="AZ1479" s="210"/>
      <c r="BA1479" s="210"/>
      <c r="BB1479" s="210"/>
      <c r="BC1479" s="210"/>
      <c r="BD1479" s="210"/>
      <c r="BE1479" s="210"/>
      <c r="BF1479" s="210"/>
      <c r="BG1479" s="210"/>
      <c r="BH1479" s="210"/>
    </row>
    <row r="1480" spans="1:60" outlineLevel="2" x14ac:dyDescent="0.2">
      <c r="A1480" s="217"/>
      <c r="B1480" s="218"/>
      <c r="C1480" s="256" t="s">
        <v>1753</v>
      </c>
      <c r="D1480" s="221"/>
      <c r="E1480" s="222">
        <v>1</v>
      </c>
      <c r="F1480" s="220"/>
      <c r="G1480" s="220"/>
      <c r="H1480" s="220"/>
      <c r="I1480" s="220"/>
      <c r="J1480" s="220"/>
      <c r="K1480" s="220"/>
      <c r="L1480" s="220"/>
      <c r="M1480" s="220"/>
      <c r="N1480" s="219"/>
      <c r="O1480" s="219"/>
      <c r="P1480" s="219"/>
      <c r="Q1480" s="219"/>
      <c r="R1480" s="220"/>
      <c r="S1480" s="220"/>
      <c r="T1480" s="220"/>
      <c r="U1480" s="220"/>
      <c r="V1480" s="220"/>
      <c r="W1480" s="220"/>
      <c r="X1480" s="220"/>
      <c r="Y1480" s="220"/>
      <c r="Z1480" s="210"/>
      <c r="AA1480" s="210"/>
      <c r="AB1480" s="210"/>
      <c r="AC1480" s="210"/>
      <c r="AD1480" s="210"/>
      <c r="AE1480" s="210"/>
      <c r="AF1480" s="210"/>
      <c r="AG1480" s="210" t="s">
        <v>331</v>
      </c>
      <c r="AH1480" s="210">
        <v>0</v>
      </c>
      <c r="AI1480" s="210"/>
      <c r="AJ1480" s="210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10"/>
      <c r="AV1480" s="210"/>
      <c r="AW1480" s="210"/>
      <c r="AX1480" s="210"/>
      <c r="AY1480" s="210"/>
      <c r="AZ1480" s="210"/>
      <c r="BA1480" s="210"/>
      <c r="BB1480" s="210"/>
      <c r="BC1480" s="210"/>
      <c r="BD1480" s="210"/>
      <c r="BE1480" s="210"/>
      <c r="BF1480" s="210"/>
      <c r="BG1480" s="210"/>
      <c r="BH1480" s="210"/>
    </row>
    <row r="1481" spans="1:60" outlineLevel="3" x14ac:dyDescent="0.2">
      <c r="A1481" s="217"/>
      <c r="B1481" s="218"/>
      <c r="C1481" s="256" t="s">
        <v>1754</v>
      </c>
      <c r="D1481" s="221"/>
      <c r="E1481" s="222">
        <v>1</v>
      </c>
      <c r="F1481" s="220"/>
      <c r="G1481" s="220"/>
      <c r="H1481" s="220"/>
      <c r="I1481" s="220"/>
      <c r="J1481" s="220"/>
      <c r="K1481" s="220"/>
      <c r="L1481" s="220"/>
      <c r="M1481" s="220"/>
      <c r="N1481" s="219"/>
      <c r="O1481" s="219"/>
      <c r="P1481" s="219"/>
      <c r="Q1481" s="219"/>
      <c r="R1481" s="220"/>
      <c r="S1481" s="220"/>
      <c r="T1481" s="220"/>
      <c r="U1481" s="220"/>
      <c r="V1481" s="220"/>
      <c r="W1481" s="220"/>
      <c r="X1481" s="220"/>
      <c r="Y1481" s="220"/>
      <c r="Z1481" s="210"/>
      <c r="AA1481" s="210"/>
      <c r="AB1481" s="210"/>
      <c r="AC1481" s="210"/>
      <c r="AD1481" s="210"/>
      <c r="AE1481" s="210"/>
      <c r="AF1481" s="210"/>
      <c r="AG1481" s="210" t="s">
        <v>331</v>
      </c>
      <c r="AH1481" s="210">
        <v>0</v>
      </c>
      <c r="AI1481" s="210"/>
      <c r="AJ1481" s="210"/>
      <c r="AK1481" s="210"/>
      <c r="AL1481" s="210"/>
      <c r="AM1481" s="210"/>
      <c r="AN1481" s="210"/>
      <c r="AO1481" s="210"/>
      <c r="AP1481" s="210"/>
      <c r="AQ1481" s="210"/>
      <c r="AR1481" s="210"/>
      <c r="AS1481" s="210"/>
      <c r="AT1481" s="210"/>
      <c r="AU1481" s="210"/>
      <c r="AV1481" s="210"/>
      <c r="AW1481" s="210"/>
      <c r="AX1481" s="210"/>
      <c r="AY1481" s="210"/>
      <c r="AZ1481" s="210"/>
      <c r="BA1481" s="210"/>
      <c r="BB1481" s="210"/>
      <c r="BC1481" s="210"/>
      <c r="BD1481" s="210"/>
      <c r="BE1481" s="210"/>
      <c r="BF1481" s="210"/>
      <c r="BG1481" s="210"/>
      <c r="BH1481" s="210"/>
    </row>
    <row r="1482" spans="1:60" ht="22.5" outlineLevel="1" x14ac:dyDescent="0.2">
      <c r="A1482" s="235">
        <v>281</v>
      </c>
      <c r="B1482" s="236" t="s">
        <v>1755</v>
      </c>
      <c r="C1482" s="254" t="s">
        <v>1756</v>
      </c>
      <c r="D1482" s="237" t="s">
        <v>437</v>
      </c>
      <c r="E1482" s="238">
        <v>2</v>
      </c>
      <c r="F1482" s="239"/>
      <c r="G1482" s="240">
        <f>ROUND(E1482*F1482,2)</f>
        <v>0</v>
      </c>
      <c r="H1482" s="239"/>
      <c r="I1482" s="240">
        <f>ROUND(E1482*H1482,2)</f>
        <v>0</v>
      </c>
      <c r="J1482" s="239"/>
      <c r="K1482" s="240">
        <f>ROUND(E1482*J1482,2)</f>
        <v>0</v>
      </c>
      <c r="L1482" s="240">
        <v>21</v>
      </c>
      <c r="M1482" s="240">
        <f>G1482*(1+L1482/100)</f>
        <v>0</v>
      </c>
      <c r="N1482" s="238">
        <v>0</v>
      </c>
      <c r="O1482" s="238">
        <f>ROUND(E1482*N1482,2)</f>
        <v>0</v>
      </c>
      <c r="P1482" s="238">
        <v>0</v>
      </c>
      <c r="Q1482" s="238">
        <f>ROUND(E1482*P1482,2)</f>
        <v>0</v>
      </c>
      <c r="R1482" s="240" t="s">
        <v>1710</v>
      </c>
      <c r="S1482" s="240" t="s">
        <v>324</v>
      </c>
      <c r="T1482" s="241" t="s">
        <v>324</v>
      </c>
      <c r="U1482" s="220">
        <v>1.63</v>
      </c>
      <c r="V1482" s="220">
        <f>ROUND(E1482*U1482,2)</f>
        <v>3.26</v>
      </c>
      <c r="W1482" s="220"/>
      <c r="X1482" s="220" t="s">
        <v>325</v>
      </c>
      <c r="Y1482" s="220" t="s">
        <v>651</v>
      </c>
      <c r="Z1482" s="210"/>
      <c r="AA1482" s="210"/>
      <c r="AB1482" s="210"/>
      <c r="AC1482" s="210"/>
      <c r="AD1482" s="210"/>
      <c r="AE1482" s="210"/>
      <c r="AF1482" s="210"/>
      <c r="AG1482" s="210" t="s">
        <v>335</v>
      </c>
      <c r="AH1482" s="210"/>
      <c r="AI1482" s="210"/>
      <c r="AJ1482" s="210"/>
      <c r="AK1482" s="210"/>
      <c r="AL1482" s="210"/>
      <c r="AM1482" s="210"/>
      <c r="AN1482" s="210"/>
      <c r="AO1482" s="210"/>
      <c r="AP1482" s="210"/>
      <c r="AQ1482" s="210"/>
      <c r="AR1482" s="210"/>
      <c r="AS1482" s="210"/>
      <c r="AT1482" s="210"/>
      <c r="AU1482" s="210"/>
      <c r="AV1482" s="210"/>
      <c r="AW1482" s="210"/>
      <c r="AX1482" s="210"/>
      <c r="AY1482" s="210"/>
      <c r="AZ1482" s="210"/>
      <c r="BA1482" s="210"/>
      <c r="BB1482" s="210"/>
      <c r="BC1482" s="210"/>
      <c r="BD1482" s="210"/>
      <c r="BE1482" s="210"/>
      <c r="BF1482" s="210"/>
      <c r="BG1482" s="210"/>
      <c r="BH1482" s="210"/>
    </row>
    <row r="1483" spans="1:60" outlineLevel="2" x14ac:dyDescent="0.2">
      <c r="A1483" s="217"/>
      <c r="B1483" s="218"/>
      <c r="C1483" s="257" t="s">
        <v>1752</v>
      </c>
      <c r="D1483" s="244"/>
      <c r="E1483" s="244"/>
      <c r="F1483" s="244"/>
      <c r="G1483" s="244"/>
      <c r="H1483" s="220"/>
      <c r="I1483" s="220"/>
      <c r="J1483" s="220"/>
      <c r="K1483" s="220"/>
      <c r="L1483" s="220"/>
      <c r="M1483" s="220"/>
      <c r="N1483" s="219"/>
      <c r="O1483" s="219"/>
      <c r="P1483" s="219"/>
      <c r="Q1483" s="219"/>
      <c r="R1483" s="220"/>
      <c r="S1483" s="220"/>
      <c r="T1483" s="220"/>
      <c r="U1483" s="220"/>
      <c r="V1483" s="220"/>
      <c r="W1483" s="220"/>
      <c r="X1483" s="220"/>
      <c r="Y1483" s="220"/>
      <c r="Z1483" s="210"/>
      <c r="AA1483" s="210"/>
      <c r="AB1483" s="210"/>
      <c r="AC1483" s="210"/>
      <c r="AD1483" s="210"/>
      <c r="AE1483" s="210"/>
      <c r="AF1483" s="210"/>
      <c r="AG1483" s="210" t="s">
        <v>369</v>
      </c>
      <c r="AH1483" s="210"/>
      <c r="AI1483" s="210"/>
      <c r="AJ1483" s="210"/>
      <c r="AK1483" s="210"/>
      <c r="AL1483" s="210"/>
      <c r="AM1483" s="210"/>
      <c r="AN1483" s="210"/>
      <c r="AO1483" s="210"/>
      <c r="AP1483" s="210"/>
      <c r="AQ1483" s="210"/>
      <c r="AR1483" s="210"/>
      <c r="AS1483" s="210"/>
      <c r="AT1483" s="210"/>
      <c r="AU1483" s="210"/>
      <c r="AV1483" s="210"/>
      <c r="AW1483" s="210"/>
      <c r="AX1483" s="210"/>
      <c r="AY1483" s="210"/>
      <c r="AZ1483" s="210"/>
      <c r="BA1483" s="210"/>
      <c r="BB1483" s="210"/>
      <c r="BC1483" s="210"/>
      <c r="BD1483" s="210"/>
      <c r="BE1483" s="210"/>
      <c r="BF1483" s="210"/>
      <c r="BG1483" s="210"/>
      <c r="BH1483" s="210"/>
    </row>
    <row r="1484" spans="1:60" outlineLevel="2" x14ac:dyDescent="0.2">
      <c r="A1484" s="217"/>
      <c r="B1484" s="218"/>
      <c r="C1484" s="256" t="s">
        <v>1757</v>
      </c>
      <c r="D1484" s="221"/>
      <c r="E1484" s="222">
        <v>2</v>
      </c>
      <c r="F1484" s="220"/>
      <c r="G1484" s="220"/>
      <c r="H1484" s="220"/>
      <c r="I1484" s="220"/>
      <c r="J1484" s="220"/>
      <c r="K1484" s="220"/>
      <c r="L1484" s="220"/>
      <c r="M1484" s="220"/>
      <c r="N1484" s="219"/>
      <c r="O1484" s="219"/>
      <c r="P1484" s="219"/>
      <c r="Q1484" s="219"/>
      <c r="R1484" s="220"/>
      <c r="S1484" s="220"/>
      <c r="T1484" s="220"/>
      <c r="U1484" s="220"/>
      <c r="V1484" s="220"/>
      <c r="W1484" s="220"/>
      <c r="X1484" s="220"/>
      <c r="Y1484" s="220"/>
      <c r="Z1484" s="210"/>
      <c r="AA1484" s="210"/>
      <c r="AB1484" s="210"/>
      <c r="AC1484" s="210"/>
      <c r="AD1484" s="210"/>
      <c r="AE1484" s="210"/>
      <c r="AF1484" s="210"/>
      <c r="AG1484" s="210" t="s">
        <v>331</v>
      </c>
      <c r="AH1484" s="210">
        <v>0</v>
      </c>
      <c r="AI1484" s="210"/>
      <c r="AJ1484" s="210"/>
      <c r="AK1484" s="210"/>
      <c r="AL1484" s="210"/>
      <c r="AM1484" s="210"/>
      <c r="AN1484" s="210"/>
      <c r="AO1484" s="210"/>
      <c r="AP1484" s="210"/>
      <c r="AQ1484" s="210"/>
      <c r="AR1484" s="210"/>
      <c r="AS1484" s="210"/>
      <c r="AT1484" s="210"/>
      <c r="AU1484" s="210"/>
      <c r="AV1484" s="210"/>
      <c r="AW1484" s="210"/>
      <c r="AX1484" s="210"/>
      <c r="AY1484" s="210"/>
      <c r="AZ1484" s="210"/>
      <c r="BA1484" s="210"/>
      <c r="BB1484" s="210"/>
      <c r="BC1484" s="210"/>
      <c r="BD1484" s="210"/>
      <c r="BE1484" s="210"/>
      <c r="BF1484" s="210"/>
      <c r="BG1484" s="210"/>
      <c r="BH1484" s="210"/>
    </row>
    <row r="1485" spans="1:60" ht="22.5" outlineLevel="1" x14ac:dyDescent="0.2">
      <c r="A1485" s="235">
        <v>282</v>
      </c>
      <c r="B1485" s="236" t="s">
        <v>1758</v>
      </c>
      <c r="C1485" s="254" t="s">
        <v>1759</v>
      </c>
      <c r="D1485" s="237" t="s">
        <v>437</v>
      </c>
      <c r="E1485" s="238">
        <v>3</v>
      </c>
      <c r="F1485" s="239"/>
      <c r="G1485" s="240">
        <f>ROUND(E1485*F1485,2)</f>
        <v>0</v>
      </c>
      <c r="H1485" s="239"/>
      <c r="I1485" s="240">
        <f>ROUND(E1485*H1485,2)</f>
        <v>0</v>
      </c>
      <c r="J1485" s="239"/>
      <c r="K1485" s="240">
        <f>ROUND(E1485*J1485,2)</f>
        <v>0</v>
      </c>
      <c r="L1485" s="240">
        <v>21</v>
      </c>
      <c r="M1485" s="240">
        <f>G1485*(1+L1485/100)</f>
        <v>0</v>
      </c>
      <c r="N1485" s="238">
        <v>0</v>
      </c>
      <c r="O1485" s="238">
        <f>ROUND(E1485*N1485,2)</f>
        <v>0</v>
      </c>
      <c r="P1485" s="238">
        <v>0</v>
      </c>
      <c r="Q1485" s="238">
        <f>ROUND(E1485*P1485,2)</f>
        <v>0</v>
      </c>
      <c r="R1485" s="240" t="s">
        <v>1710</v>
      </c>
      <c r="S1485" s="240" t="s">
        <v>324</v>
      </c>
      <c r="T1485" s="241" t="s">
        <v>324</v>
      </c>
      <c r="U1485" s="220">
        <v>2.52</v>
      </c>
      <c r="V1485" s="220">
        <f>ROUND(E1485*U1485,2)</f>
        <v>7.56</v>
      </c>
      <c r="W1485" s="220"/>
      <c r="X1485" s="220" t="s">
        <v>325</v>
      </c>
      <c r="Y1485" s="220" t="s">
        <v>651</v>
      </c>
      <c r="Z1485" s="210"/>
      <c r="AA1485" s="210"/>
      <c r="AB1485" s="210"/>
      <c r="AC1485" s="210"/>
      <c r="AD1485" s="210"/>
      <c r="AE1485" s="210"/>
      <c r="AF1485" s="210"/>
      <c r="AG1485" s="210" t="s">
        <v>335</v>
      </c>
      <c r="AH1485" s="210"/>
      <c r="AI1485" s="210"/>
      <c r="AJ1485" s="210"/>
      <c r="AK1485" s="210"/>
      <c r="AL1485" s="210"/>
      <c r="AM1485" s="210"/>
      <c r="AN1485" s="210"/>
      <c r="AO1485" s="210"/>
      <c r="AP1485" s="210"/>
      <c r="AQ1485" s="210"/>
      <c r="AR1485" s="210"/>
      <c r="AS1485" s="210"/>
      <c r="AT1485" s="210"/>
      <c r="AU1485" s="210"/>
      <c r="AV1485" s="210"/>
      <c r="AW1485" s="210"/>
      <c r="AX1485" s="210"/>
      <c r="AY1485" s="210"/>
      <c r="AZ1485" s="210"/>
      <c r="BA1485" s="210"/>
      <c r="BB1485" s="210"/>
      <c r="BC1485" s="210"/>
      <c r="BD1485" s="210"/>
      <c r="BE1485" s="210"/>
      <c r="BF1485" s="210"/>
      <c r="BG1485" s="210"/>
      <c r="BH1485" s="210"/>
    </row>
    <row r="1486" spans="1:60" outlineLevel="2" x14ac:dyDescent="0.2">
      <c r="A1486" s="217"/>
      <c r="B1486" s="218"/>
      <c r="C1486" s="257" t="s">
        <v>1752</v>
      </c>
      <c r="D1486" s="244"/>
      <c r="E1486" s="244"/>
      <c r="F1486" s="244"/>
      <c r="G1486" s="244"/>
      <c r="H1486" s="220"/>
      <c r="I1486" s="220"/>
      <c r="J1486" s="220"/>
      <c r="K1486" s="220"/>
      <c r="L1486" s="220"/>
      <c r="M1486" s="220"/>
      <c r="N1486" s="219"/>
      <c r="O1486" s="219"/>
      <c r="P1486" s="219"/>
      <c r="Q1486" s="219"/>
      <c r="R1486" s="220"/>
      <c r="S1486" s="220"/>
      <c r="T1486" s="220"/>
      <c r="U1486" s="220"/>
      <c r="V1486" s="220"/>
      <c r="W1486" s="220"/>
      <c r="X1486" s="220"/>
      <c r="Y1486" s="220"/>
      <c r="Z1486" s="210"/>
      <c r="AA1486" s="210"/>
      <c r="AB1486" s="210"/>
      <c r="AC1486" s="210"/>
      <c r="AD1486" s="210"/>
      <c r="AE1486" s="210"/>
      <c r="AF1486" s="210"/>
      <c r="AG1486" s="210" t="s">
        <v>369</v>
      </c>
      <c r="AH1486" s="210"/>
      <c r="AI1486" s="210"/>
      <c r="AJ1486" s="210"/>
      <c r="AK1486" s="210"/>
      <c r="AL1486" s="210"/>
      <c r="AM1486" s="210"/>
      <c r="AN1486" s="210"/>
      <c r="AO1486" s="210"/>
      <c r="AP1486" s="210"/>
      <c r="AQ1486" s="210"/>
      <c r="AR1486" s="210"/>
      <c r="AS1486" s="210"/>
      <c r="AT1486" s="210"/>
      <c r="AU1486" s="210"/>
      <c r="AV1486" s="210"/>
      <c r="AW1486" s="210"/>
      <c r="AX1486" s="210"/>
      <c r="AY1486" s="210"/>
      <c r="AZ1486" s="210"/>
      <c r="BA1486" s="210"/>
      <c r="BB1486" s="210"/>
      <c r="BC1486" s="210"/>
      <c r="BD1486" s="210"/>
      <c r="BE1486" s="210"/>
      <c r="BF1486" s="210"/>
      <c r="BG1486" s="210"/>
      <c r="BH1486" s="210"/>
    </row>
    <row r="1487" spans="1:60" outlineLevel="2" x14ac:dyDescent="0.2">
      <c r="A1487" s="217"/>
      <c r="B1487" s="218"/>
      <c r="C1487" s="256" t="s">
        <v>1760</v>
      </c>
      <c r="D1487" s="221"/>
      <c r="E1487" s="222">
        <v>3</v>
      </c>
      <c r="F1487" s="220"/>
      <c r="G1487" s="220"/>
      <c r="H1487" s="220"/>
      <c r="I1487" s="220"/>
      <c r="J1487" s="220"/>
      <c r="K1487" s="220"/>
      <c r="L1487" s="220"/>
      <c r="M1487" s="220"/>
      <c r="N1487" s="219"/>
      <c r="O1487" s="219"/>
      <c r="P1487" s="219"/>
      <c r="Q1487" s="219"/>
      <c r="R1487" s="220"/>
      <c r="S1487" s="220"/>
      <c r="T1487" s="220"/>
      <c r="U1487" s="220"/>
      <c r="V1487" s="220"/>
      <c r="W1487" s="220"/>
      <c r="X1487" s="220"/>
      <c r="Y1487" s="220"/>
      <c r="Z1487" s="210"/>
      <c r="AA1487" s="210"/>
      <c r="AB1487" s="210"/>
      <c r="AC1487" s="210"/>
      <c r="AD1487" s="210"/>
      <c r="AE1487" s="210"/>
      <c r="AF1487" s="210"/>
      <c r="AG1487" s="210" t="s">
        <v>331</v>
      </c>
      <c r="AH1487" s="210">
        <v>0</v>
      </c>
      <c r="AI1487" s="210"/>
      <c r="AJ1487" s="210"/>
      <c r="AK1487" s="210"/>
      <c r="AL1487" s="210"/>
      <c r="AM1487" s="210"/>
      <c r="AN1487" s="210"/>
      <c r="AO1487" s="210"/>
      <c r="AP1487" s="210"/>
      <c r="AQ1487" s="210"/>
      <c r="AR1487" s="210"/>
      <c r="AS1487" s="210"/>
      <c r="AT1487" s="210"/>
      <c r="AU1487" s="210"/>
      <c r="AV1487" s="210"/>
      <c r="AW1487" s="210"/>
      <c r="AX1487" s="210"/>
      <c r="AY1487" s="210"/>
      <c r="AZ1487" s="210"/>
      <c r="BA1487" s="210"/>
      <c r="BB1487" s="210"/>
      <c r="BC1487" s="210"/>
      <c r="BD1487" s="210"/>
      <c r="BE1487" s="210"/>
      <c r="BF1487" s="210"/>
      <c r="BG1487" s="210"/>
      <c r="BH1487" s="210"/>
    </row>
    <row r="1488" spans="1:60" outlineLevel="1" x14ac:dyDescent="0.2">
      <c r="A1488" s="235">
        <v>283</v>
      </c>
      <c r="B1488" s="236" t="s">
        <v>1761</v>
      </c>
      <c r="C1488" s="254" t="s">
        <v>1762</v>
      </c>
      <c r="D1488" s="237" t="s">
        <v>1763</v>
      </c>
      <c r="E1488" s="238">
        <v>1</v>
      </c>
      <c r="F1488" s="239"/>
      <c r="G1488" s="240">
        <f>ROUND(E1488*F1488,2)</f>
        <v>0</v>
      </c>
      <c r="H1488" s="239"/>
      <c r="I1488" s="240">
        <f>ROUND(E1488*H1488,2)</f>
        <v>0</v>
      </c>
      <c r="J1488" s="239"/>
      <c r="K1488" s="240">
        <f>ROUND(E1488*J1488,2)</f>
        <v>0</v>
      </c>
      <c r="L1488" s="240">
        <v>21</v>
      </c>
      <c r="M1488" s="240">
        <f>G1488*(1+L1488/100)</f>
        <v>0</v>
      </c>
      <c r="N1488" s="238">
        <v>1.4999999999999999E-2</v>
      </c>
      <c r="O1488" s="238">
        <f>ROUND(E1488*N1488,2)</f>
        <v>0.02</v>
      </c>
      <c r="P1488" s="238">
        <v>0</v>
      </c>
      <c r="Q1488" s="238">
        <f>ROUND(E1488*P1488,2)</f>
        <v>0</v>
      </c>
      <c r="R1488" s="240"/>
      <c r="S1488" s="240" t="s">
        <v>366</v>
      </c>
      <c r="T1488" s="241" t="s">
        <v>367</v>
      </c>
      <c r="U1488" s="220">
        <v>0</v>
      </c>
      <c r="V1488" s="220">
        <f>ROUND(E1488*U1488,2)</f>
        <v>0</v>
      </c>
      <c r="W1488" s="220"/>
      <c r="X1488" s="220" t="s">
        <v>386</v>
      </c>
      <c r="Y1488" s="220" t="s">
        <v>651</v>
      </c>
      <c r="Z1488" s="210"/>
      <c r="AA1488" s="210"/>
      <c r="AB1488" s="210"/>
      <c r="AC1488" s="210"/>
      <c r="AD1488" s="210"/>
      <c r="AE1488" s="210"/>
      <c r="AF1488" s="210"/>
      <c r="AG1488" s="210" t="s">
        <v>652</v>
      </c>
      <c r="AH1488" s="210"/>
      <c r="AI1488" s="210"/>
      <c r="AJ1488" s="210"/>
      <c r="AK1488" s="210"/>
      <c r="AL1488" s="210"/>
      <c r="AM1488" s="210"/>
      <c r="AN1488" s="210"/>
      <c r="AO1488" s="210"/>
      <c r="AP1488" s="210"/>
      <c r="AQ1488" s="210"/>
      <c r="AR1488" s="210"/>
      <c r="AS1488" s="210"/>
      <c r="AT1488" s="210"/>
      <c r="AU1488" s="210"/>
      <c r="AV1488" s="210"/>
      <c r="AW1488" s="210"/>
      <c r="AX1488" s="210"/>
      <c r="AY1488" s="210"/>
      <c r="AZ1488" s="210"/>
      <c r="BA1488" s="210"/>
      <c r="BB1488" s="210"/>
      <c r="BC1488" s="210"/>
      <c r="BD1488" s="210"/>
      <c r="BE1488" s="210"/>
      <c r="BF1488" s="210"/>
      <c r="BG1488" s="210"/>
      <c r="BH1488" s="210"/>
    </row>
    <row r="1489" spans="1:60" outlineLevel="2" x14ac:dyDescent="0.2">
      <c r="A1489" s="217"/>
      <c r="B1489" s="218"/>
      <c r="C1489" s="257" t="s">
        <v>1764</v>
      </c>
      <c r="D1489" s="244"/>
      <c r="E1489" s="244"/>
      <c r="F1489" s="244"/>
      <c r="G1489" s="244"/>
      <c r="H1489" s="220"/>
      <c r="I1489" s="220"/>
      <c r="J1489" s="220"/>
      <c r="K1489" s="220"/>
      <c r="L1489" s="220"/>
      <c r="M1489" s="220"/>
      <c r="N1489" s="219"/>
      <c r="O1489" s="219"/>
      <c r="P1489" s="219"/>
      <c r="Q1489" s="219"/>
      <c r="R1489" s="220"/>
      <c r="S1489" s="220"/>
      <c r="T1489" s="220"/>
      <c r="U1489" s="220"/>
      <c r="V1489" s="220"/>
      <c r="W1489" s="220"/>
      <c r="X1489" s="220"/>
      <c r="Y1489" s="220"/>
      <c r="Z1489" s="210"/>
      <c r="AA1489" s="210"/>
      <c r="AB1489" s="210"/>
      <c r="AC1489" s="210"/>
      <c r="AD1489" s="210"/>
      <c r="AE1489" s="210"/>
      <c r="AF1489" s="210"/>
      <c r="AG1489" s="210" t="s">
        <v>369</v>
      </c>
      <c r="AH1489" s="210"/>
      <c r="AI1489" s="210"/>
      <c r="AJ1489" s="210"/>
      <c r="AK1489" s="210"/>
      <c r="AL1489" s="210"/>
      <c r="AM1489" s="210"/>
      <c r="AN1489" s="210"/>
      <c r="AO1489" s="210"/>
      <c r="AP1489" s="210"/>
      <c r="AQ1489" s="210"/>
      <c r="AR1489" s="210"/>
      <c r="AS1489" s="210"/>
      <c r="AT1489" s="210"/>
      <c r="AU1489" s="210"/>
      <c r="AV1489" s="210"/>
      <c r="AW1489" s="210"/>
      <c r="AX1489" s="210"/>
      <c r="AY1489" s="210"/>
      <c r="AZ1489" s="210"/>
      <c r="BA1489" s="210"/>
      <c r="BB1489" s="210"/>
      <c r="BC1489" s="210"/>
      <c r="BD1489" s="210"/>
      <c r="BE1489" s="210"/>
      <c r="BF1489" s="210"/>
      <c r="BG1489" s="210"/>
      <c r="BH1489" s="210"/>
    </row>
    <row r="1490" spans="1:60" outlineLevel="2" x14ac:dyDescent="0.2">
      <c r="A1490" s="217"/>
      <c r="B1490" s="218"/>
      <c r="C1490" s="256" t="s">
        <v>1739</v>
      </c>
      <c r="D1490" s="221"/>
      <c r="E1490" s="222">
        <v>1</v>
      </c>
      <c r="F1490" s="220"/>
      <c r="G1490" s="220"/>
      <c r="H1490" s="220"/>
      <c r="I1490" s="220"/>
      <c r="J1490" s="220"/>
      <c r="K1490" s="220"/>
      <c r="L1490" s="220"/>
      <c r="M1490" s="220"/>
      <c r="N1490" s="219"/>
      <c r="O1490" s="219"/>
      <c r="P1490" s="219"/>
      <c r="Q1490" s="219"/>
      <c r="R1490" s="220"/>
      <c r="S1490" s="220"/>
      <c r="T1490" s="220"/>
      <c r="U1490" s="220"/>
      <c r="V1490" s="220"/>
      <c r="W1490" s="220"/>
      <c r="X1490" s="220"/>
      <c r="Y1490" s="220"/>
      <c r="Z1490" s="210"/>
      <c r="AA1490" s="210"/>
      <c r="AB1490" s="210"/>
      <c r="AC1490" s="210"/>
      <c r="AD1490" s="210"/>
      <c r="AE1490" s="210"/>
      <c r="AF1490" s="210"/>
      <c r="AG1490" s="210" t="s">
        <v>331</v>
      </c>
      <c r="AH1490" s="210">
        <v>0</v>
      </c>
      <c r="AI1490" s="210"/>
      <c r="AJ1490" s="210"/>
      <c r="AK1490" s="210"/>
      <c r="AL1490" s="210"/>
      <c r="AM1490" s="210"/>
      <c r="AN1490" s="210"/>
      <c r="AO1490" s="210"/>
      <c r="AP1490" s="210"/>
      <c r="AQ1490" s="210"/>
      <c r="AR1490" s="210"/>
      <c r="AS1490" s="210"/>
      <c r="AT1490" s="210"/>
      <c r="AU1490" s="210"/>
      <c r="AV1490" s="210"/>
      <c r="AW1490" s="210"/>
      <c r="AX1490" s="210"/>
      <c r="AY1490" s="210"/>
      <c r="AZ1490" s="210"/>
      <c r="BA1490" s="210"/>
      <c r="BB1490" s="210"/>
      <c r="BC1490" s="210"/>
      <c r="BD1490" s="210"/>
      <c r="BE1490" s="210"/>
      <c r="BF1490" s="210"/>
      <c r="BG1490" s="210"/>
      <c r="BH1490" s="210"/>
    </row>
    <row r="1491" spans="1:60" outlineLevel="1" x14ac:dyDescent="0.2">
      <c r="A1491" s="235">
        <v>284</v>
      </c>
      <c r="B1491" s="236" t="s">
        <v>1765</v>
      </c>
      <c r="C1491" s="254" t="s">
        <v>1766</v>
      </c>
      <c r="D1491" s="237" t="s">
        <v>1763</v>
      </c>
      <c r="E1491" s="238">
        <v>10</v>
      </c>
      <c r="F1491" s="239"/>
      <c r="G1491" s="240">
        <f>ROUND(E1491*F1491,2)</f>
        <v>0</v>
      </c>
      <c r="H1491" s="239"/>
      <c r="I1491" s="240">
        <f>ROUND(E1491*H1491,2)</f>
        <v>0</v>
      </c>
      <c r="J1491" s="239"/>
      <c r="K1491" s="240">
        <f>ROUND(E1491*J1491,2)</f>
        <v>0</v>
      </c>
      <c r="L1491" s="240">
        <v>21</v>
      </c>
      <c r="M1491" s="240">
        <f>G1491*(1+L1491/100)</f>
        <v>0</v>
      </c>
      <c r="N1491" s="238">
        <v>1.4999999999999999E-2</v>
      </c>
      <c r="O1491" s="238">
        <f>ROUND(E1491*N1491,2)</f>
        <v>0.15</v>
      </c>
      <c r="P1491" s="238">
        <v>0</v>
      </c>
      <c r="Q1491" s="238">
        <f>ROUND(E1491*P1491,2)</f>
        <v>0</v>
      </c>
      <c r="R1491" s="240"/>
      <c r="S1491" s="240" t="s">
        <v>366</v>
      </c>
      <c r="T1491" s="241" t="s">
        <v>367</v>
      </c>
      <c r="U1491" s="220">
        <v>0</v>
      </c>
      <c r="V1491" s="220">
        <f>ROUND(E1491*U1491,2)</f>
        <v>0</v>
      </c>
      <c r="W1491" s="220"/>
      <c r="X1491" s="220" t="s">
        <v>386</v>
      </c>
      <c r="Y1491" s="220" t="s">
        <v>651</v>
      </c>
      <c r="Z1491" s="210"/>
      <c r="AA1491" s="210"/>
      <c r="AB1491" s="210"/>
      <c r="AC1491" s="210"/>
      <c r="AD1491" s="210"/>
      <c r="AE1491" s="210"/>
      <c r="AF1491" s="210"/>
      <c r="AG1491" s="210" t="s">
        <v>652</v>
      </c>
      <c r="AH1491" s="210"/>
      <c r="AI1491" s="210"/>
      <c r="AJ1491" s="210"/>
      <c r="AK1491" s="210"/>
      <c r="AL1491" s="210"/>
      <c r="AM1491" s="210"/>
      <c r="AN1491" s="210"/>
      <c r="AO1491" s="210"/>
      <c r="AP1491" s="210"/>
      <c r="AQ1491" s="210"/>
      <c r="AR1491" s="210"/>
      <c r="AS1491" s="210"/>
      <c r="AT1491" s="210"/>
      <c r="AU1491" s="210"/>
      <c r="AV1491" s="210"/>
      <c r="AW1491" s="210"/>
      <c r="AX1491" s="210"/>
      <c r="AY1491" s="210"/>
      <c r="AZ1491" s="210"/>
      <c r="BA1491" s="210"/>
      <c r="BB1491" s="210"/>
      <c r="BC1491" s="210"/>
      <c r="BD1491" s="210"/>
      <c r="BE1491" s="210"/>
      <c r="BF1491" s="210"/>
      <c r="BG1491" s="210"/>
      <c r="BH1491" s="210"/>
    </row>
    <row r="1492" spans="1:60" outlineLevel="2" x14ac:dyDescent="0.2">
      <c r="A1492" s="217"/>
      <c r="B1492" s="218"/>
      <c r="C1492" s="257" t="s">
        <v>1764</v>
      </c>
      <c r="D1492" s="244"/>
      <c r="E1492" s="244"/>
      <c r="F1492" s="244"/>
      <c r="G1492" s="244"/>
      <c r="H1492" s="220"/>
      <c r="I1492" s="220"/>
      <c r="J1492" s="220"/>
      <c r="K1492" s="220"/>
      <c r="L1492" s="220"/>
      <c r="M1492" s="220"/>
      <c r="N1492" s="219"/>
      <c r="O1492" s="219"/>
      <c r="P1492" s="219"/>
      <c r="Q1492" s="219"/>
      <c r="R1492" s="220"/>
      <c r="S1492" s="220"/>
      <c r="T1492" s="220"/>
      <c r="U1492" s="220"/>
      <c r="V1492" s="220"/>
      <c r="W1492" s="220"/>
      <c r="X1492" s="220"/>
      <c r="Y1492" s="220"/>
      <c r="Z1492" s="210"/>
      <c r="AA1492" s="210"/>
      <c r="AB1492" s="210"/>
      <c r="AC1492" s="210"/>
      <c r="AD1492" s="210"/>
      <c r="AE1492" s="210"/>
      <c r="AF1492" s="210"/>
      <c r="AG1492" s="210" t="s">
        <v>369</v>
      </c>
      <c r="AH1492" s="210"/>
      <c r="AI1492" s="210"/>
      <c r="AJ1492" s="210"/>
      <c r="AK1492" s="210"/>
      <c r="AL1492" s="210"/>
      <c r="AM1492" s="210"/>
      <c r="AN1492" s="210"/>
      <c r="AO1492" s="210"/>
      <c r="AP1492" s="210"/>
      <c r="AQ1492" s="210"/>
      <c r="AR1492" s="210"/>
      <c r="AS1492" s="210"/>
      <c r="AT1492" s="210"/>
      <c r="AU1492" s="210"/>
      <c r="AV1492" s="210"/>
      <c r="AW1492" s="210"/>
      <c r="AX1492" s="210"/>
      <c r="AY1492" s="210"/>
      <c r="AZ1492" s="210"/>
      <c r="BA1492" s="210"/>
      <c r="BB1492" s="210"/>
      <c r="BC1492" s="210"/>
      <c r="BD1492" s="210"/>
      <c r="BE1492" s="210"/>
      <c r="BF1492" s="210"/>
      <c r="BG1492" s="210"/>
      <c r="BH1492" s="210"/>
    </row>
    <row r="1493" spans="1:60" outlineLevel="2" x14ac:dyDescent="0.2">
      <c r="A1493" s="217"/>
      <c r="B1493" s="218"/>
      <c r="C1493" s="256" t="s">
        <v>1737</v>
      </c>
      <c r="D1493" s="221"/>
      <c r="E1493" s="222">
        <v>8</v>
      </c>
      <c r="F1493" s="220"/>
      <c r="G1493" s="220"/>
      <c r="H1493" s="220"/>
      <c r="I1493" s="220"/>
      <c r="J1493" s="220"/>
      <c r="K1493" s="220"/>
      <c r="L1493" s="220"/>
      <c r="M1493" s="220"/>
      <c r="N1493" s="219"/>
      <c r="O1493" s="219"/>
      <c r="P1493" s="219"/>
      <c r="Q1493" s="219"/>
      <c r="R1493" s="220"/>
      <c r="S1493" s="220"/>
      <c r="T1493" s="220"/>
      <c r="U1493" s="220"/>
      <c r="V1493" s="220"/>
      <c r="W1493" s="220"/>
      <c r="X1493" s="220"/>
      <c r="Y1493" s="220"/>
      <c r="Z1493" s="210"/>
      <c r="AA1493" s="210"/>
      <c r="AB1493" s="210"/>
      <c r="AC1493" s="210"/>
      <c r="AD1493" s="210"/>
      <c r="AE1493" s="210"/>
      <c r="AF1493" s="210"/>
      <c r="AG1493" s="210" t="s">
        <v>331</v>
      </c>
      <c r="AH1493" s="210">
        <v>0</v>
      </c>
      <c r="AI1493" s="210"/>
      <c r="AJ1493" s="210"/>
      <c r="AK1493" s="210"/>
      <c r="AL1493" s="210"/>
      <c r="AM1493" s="210"/>
      <c r="AN1493" s="210"/>
      <c r="AO1493" s="210"/>
      <c r="AP1493" s="210"/>
      <c r="AQ1493" s="210"/>
      <c r="AR1493" s="210"/>
      <c r="AS1493" s="210"/>
      <c r="AT1493" s="210"/>
      <c r="AU1493" s="210"/>
      <c r="AV1493" s="210"/>
      <c r="AW1493" s="210"/>
      <c r="AX1493" s="210"/>
      <c r="AY1493" s="210"/>
      <c r="AZ1493" s="210"/>
      <c r="BA1493" s="210"/>
      <c r="BB1493" s="210"/>
      <c r="BC1493" s="210"/>
      <c r="BD1493" s="210"/>
      <c r="BE1493" s="210"/>
      <c r="BF1493" s="210"/>
      <c r="BG1493" s="210"/>
      <c r="BH1493" s="210"/>
    </row>
    <row r="1494" spans="1:60" outlineLevel="3" x14ac:dyDescent="0.2">
      <c r="A1494" s="217"/>
      <c r="B1494" s="218"/>
      <c r="C1494" s="256" t="s">
        <v>1738</v>
      </c>
      <c r="D1494" s="221"/>
      <c r="E1494" s="222">
        <v>2</v>
      </c>
      <c r="F1494" s="220"/>
      <c r="G1494" s="220"/>
      <c r="H1494" s="220"/>
      <c r="I1494" s="220"/>
      <c r="J1494" s="220"/>
      <c r="K1494" s="220"/>
      <c r="L1494" s="220"/>
      <c r="M1494" s="220"/>
      <c r="N1494" s="219"/>
      <c r="O1494" s="219"/>
      <c r="P1494" s="219"/>
      <c r="Q1494" s="219"/>
      <c r="R1494" s="220"/>
      <c r="S1494" s="220"/>
      <c r="T1494" s="220"/>
      <c r="U1494" s="220"/>
      <c r="V1494" s="220"/>
      <c r="W1494" s="220"/>
      <c r="X1494" s="220"/>
      <c r="Y1494" s="220"/>
      <c r="Z1494" s="210"/>
      <c r="AA1494" s="210"/>
      <c r="AB1494" s="210"/>
      <c r="AC1494" s="210"/>
      <c r="AD1494" s="210"/>
      <c r="AE1494" s="210"/>
      <c r="AF1494" s="210"/>
      <c r="AG1494" s="210" t="s">
        <v>331</v>
      </c>
      <c r="AH1494" s="210">
        <v>0</v>
      </c>
      <c r="AI1494" s="210"/>
      <c r="AJ1494" s="210"/>
      <c r="AK1494" s="210"/>
      <c r="AL1494" s="210"/>
      <c r="AM1494" s="210"/>
      <c r="AN1494" s="210"/>
      <c r="AO1494" s="210"/>
      <c r="AP1494" s="210"/>
      <c r="AQ1494" s="210"/>
      <c r="AR1494" s="210"/>
      <c r="AS1494" s="210"/>
      <c r="AT1494" s="210"/>
      <c r="AU1494" s="210"/>
      <c r="AV1494" s="210"/>
      <c r="AW1494" s="210"/>
      <c r="AX1494" s="210"/>
      <c r="AY1494" s="210"/>
      <c r="AZ1494" s="210"/>
      <c r="BA1494" s="210"/>
      <c r="BB1494" s="210"/>
      <c r="BC1494" s="210"/>
      <c r="BD1494" s="210"/>
      <c r="BE1494" s="210"/>
      <c r="BF1494" s="210"/>
      <c r="BG1494" s="210"/>
      <c r="BH1494" s="210"/>
    </row>
    <row r="1495" spans="1:60" outlineLevel="1" x14ac:dyDescent="0.2">
      <c r="A1495" s="235">
        <v>285</v>
      </c>
      <c r="B1495" s="236" t="s">
        <v>1767</v>
      </c>
      <c r="C1495" s="254" t="s">
        <v>1768</v>
      </c>
      <c r="D1495" s="237" t="s">
        <v>1763</v>
      </c>
      <c r="E1495" s="238">
        <v>40</v>
      </c>
      <c r="F1495" s="239"/>
      <c r="G1495" s="240">
        <f>ROUND(E1495*F1495,2)</f>
        <v>0</v>
      </c>
      <c r="H1495" s="239"/>
      <c r="I1495" s="240">
        <f>ROUND(E1495*H1495,2)</f>
        <v>0</v>
      </c>
      <c r="J1495" s="239"/>
      <c r="K1495" s="240">
        <f>ROUND(E1495*J1495,2)</f>
        <v>0</v>
      </c>
      <c r="L1495" s="240">
        <v>21</v>
      </c>
      <c r="M1495" s="240">
        <f>G1495*(1+L1495/100)</f>
        <v>0</v>
      </c>
      <c r="N1495" s="238">
        <v>1.4999999999999999E-2</v>
      </c>
      <c r="O1495" s="238">
        <f>ROUND(E1495*N1495,2)</f>
        <v>0.6</v>
      </c>
      <c r="P1495" s="238">
        <v>0</v>
      </c>
      <c r="Q1495" s="238">
        <f>ROUND(E1495*P1495,2)</f>
        <v>0</v>
      </c>
      <c r="R1495" s="240"/>
      <c r="S1495" s="240" t="s">
        <v>366</v>
      </c>
      <c r="T1495" s="241" t="s">
        <v>367</v>
      </c>
      <c r="U1495" s="220">
        <v>0</v>
      </c>
      <c r="V1495" s="220">
        <f>ROUND(E1495*U1495,2)</f>
        <v>0</v>
      </c>
      <c r="W1495" s="220"/>
      <c r="X1495" s="220" t="s">
        <v>386</v>
      </c>
      <c r="Y1495" s="220" t="s">
        <v>651</v>
      </c>
      <c r="Z1495" s="210"/>
      <c r="AA1495" s="210"/>
      <c r="AB1495" s="210"/>
      <c r="AC1495" s="210"/>
      <c r="AD1495" s="210"/>
      <c r="AE1495" s="210"/>
      <c r="AF1495" s="210"/>
      <c r="AG1495" s="210" t="s">
        <v>652</v>
      </c>
      <c r="AH1495" s="210"/>
      <c r="AI1495" s="210"/>
      <c r="AJ1495" s="210"/>
      <c r="AK1495" s="210"/>
      <c r="AL1495" s="210"/>
      <c r="AM1495" s="210"/>
      <c r="AN1495" s="210"/>
      <c r="AO1495" s="210"/>
      <c r="AP1495" s="210"/>
      <c r="AQ1495" s="210"/>
      <c r="AR1495" s="210"/>
      <c r="AS1495" s="210"/>
      <c r="AT1495" s="210"/>
      <c r="AU1495" s="210"/>
      <c r="AV1495" s="210"/>
      <c r="AW1495" s="210"/>
      <c r="AX1495" s="210"/>
      <c r="AY1495" s="210"/>
      <c r="AZ1495" s="210"/>
      <c r="BA1495" s="210"/>
      <c r="BB1495" s="210"/>
      <c r="BC1495" s="210"/>
      <c r="BD1495" s="210"/>
      <c r="BE1495" s="210"/>
      <c r="BF1495" s="210"/>
      <c r="BG1495" s="210"/>
      <c r="BH1495" s="210"/>
    </row>
    <row r="1496" spans="1:60" outlineLevel="2" x14ac:dyDescent="0.2">
      <c r="A1496" s="217"/>
      <c r="B1496" s="218"/>
      <c r="C1496" s="257" t="s">
        <v>1764</v>
      </c>
      <c r="D1496" s="244"/>
      <c r="E1496" s="244"/>
      <c r="F1496" s="244"/>
      <c r="G1496" s="244"/>
      <c r="H1496" s="220"/>
      <c r="I1496" s="220"/>
      <c r="J1496" s="220"/>
      <c r="K1496" s="220"/>
      <c r="L1496" s="220"/>
      <c r="M1496" s="220"/>
      <c r="N1496" s="219"/>
      <c r="O1496" s="219"/>
      <c r="P1496" s="219"/>
      <c r="Q1496" s="219"/>
      <c r="R1496" s="220"/>
      <c r="S1496" s="220"/>
      <c r="T1496" s="220"/>
      <c r="U1496" s="220"/>
      <c r="V1496" s="220"/>
      <c r="W1496" s="220"/>
      <c r="X1496" s="220"/>
      <c r="Y1496" s="220"/>
      <c r="Z1496" s="210"/>
      <c r="AA1496" s="210"/>
      <c r="AB1496" s="210"/>
      <c r="AC1496" s="210"/>
      <c r="AD1496" s="210"/>
      <c r="AE1496" s="210"/>
      <c r="AF1496" s="210"/>
      <c r="AG1496" s="210" t="s">
        <v>369</v>
      </c>
      <c r="AH1496" s="210"/>
      <c r="AI1496" s="210"/>
      <c r="AJ1496" s="210"/>
      <c r="AK1496" s="210"/>
      <c r="AL1496" s="210"/>
      <c r="AM1496" s="210"/>
      <c r="AN1496" s="210"/>
      <c r="AO1496" s="210"/>
      <c r="AP1496" s="210"/>
      <c r="AQ1496" s="210"/>
      <c r="AR1496" s="210"/>
      <c r="AS1496" s="210"/>
      <c r="AT1496" s="210"/>
      <c r="AU1496" s="210"/>
      <c r="AV1496" s="210"/>
      <c r="AW1496" s="210"/>
      <c r="AX1496" s="210"/>
      <c r="AY1496" s="210"/>
      <c r="AZ1496" s="210"/>
      <c r="BA1496" s="210"/>
      <c r="BB1496" s="210"/>
      <c r="BC1496" s="210"/>
      <c r="BD1496" s="210"/>
      <c r="BE1496" s="210"/>
      <c r="BF1496" s="210"/>
      <c r="BG1496" s="210"/>
      <c r="BH1496" s="210"/>
    </row>
    <row r="1497" spans="1:60" outlineLevel="2" x14ac:dyDescent="0.2">
      <c r="A1497" s="217"/>
      <c r="B1497" s="218"/>
      <c r="C1497" s="256" t="s">
        <v>1742</v>
      </c>
      <c r="D1497" s="221"/>
      <c r="E1497" s="222">
        <v>18</v>
      </c>
      <c r="F1497" s="220"/>
      <c r="G1497" s="220"/>
      <c r="H1497" s="220"/>
      <c r="I1497" s="220"/>
      <c r="J1497" s="220"/>
      <c r="K1497" s="220"/>
      <c r="L1497" s="220"/>
      <c r="M1497" s="220"/>
      <c r="N1497" s="219"/>
      <c r="O1497" s="219"/>
      <c r="P1497" s="219"/>
      <c r="Q1497" s="219"/>
      <c r="R1497" s="220"/>
      <c r="S1497" s="220"/>
      <c r="T1497" s="220"/>
      <c r="U1497" s="220"/>
      <c r="V1497" s="220"/>
      <c r="W1497" s="220"/>
      <c r="X1497" s="220"/>
      <c r="Y1497" s="220"/>
      <c r="Z1497" s="210"/>
      <c r="AA1497" s="210"/>
      <c r="AB1497" s="210"/>
      <c r="AC1497" s="210"/>
      <c r="AD1497" s="210"/>
      <c r="AE1497" s="210"/>
      <c r="AF1497" s="210"/>
      <c r="AG1497" s="210" t="s">
        <v>331</v>
      </c>
      <c r="AH1497" s="210">
        <v>0</v>
      </c>
      <c r="AI1497" s="210"/>
      <c r="AJ1497" s="210"/>
      <c r="AK1497" s="210"/>
      <c r="AL1497" s="210"/>
      <c r="AM1497" s="210"/>
      <c r="AN1497" s="210"/>
      <c r="AO1497" s="210"/>
      <c r="AP1497" s="210"/>
      <c r="AQ1497" s="210"/>
      <c r="AR1497" s="210"/>
      <c r="AS1497" s="210"/>
      <c r="AT1497" s="210"/>
      <c r="AU1497" s="210"/>
      <c r="AV1497" s="210"/>
      <c r="AW1497" s="210"/>
      <c r="AX1497" s="210"/>
      <c r="AY1497" s="210"/>
      <c r="AZ1497" s="210"/>
      <c r="BA1497" s="210"/>
      <c r="BB1497" s="210"/>
      <c r="BC1497" s="210"/>
      <c r="BD1497" s="210"/>
      <c r="BE1497" s="210"/>
      <c r="BF1497" s="210"/>
      <c r="BG1497" s="210"/>
      <c r="BH1497" s="210"/>
    </row>
    <row r="1498" spans="1:60" outlineLevel="3" x14ac:dyDescent="0.2">
      <c r="A1498" s="217"/>
      <c r="B1498" s="218"/>
      <c r="C1498" s="256" t="s">
        <v>1743</v>
      </c>
      <c r="D1498" s="221"/>
      <c r="E1498" s="222">
        <v>22</v>
      </c>
      <c r="F1498" s="220"/>
      <c r="G1498" s="220"/>
      <c r="H1498" s="220"/>
      <c r="I1498" s="220"/>
      <c r="J1498" s="220"/>
      <c r="K1498" s="220"/>
      <c r="L1498" s="220"/>
      <c r="M1498" s="220"/>
      <c r="N1498" s="219"/>
      <c r="O1498" s="219"/>
      <c r="P1498" s="219"/>
      <c r="Q1498" s="219"/>
      <c r="R1498" s="220"/>
      <c r="S1498" s="220"/>
      <c r="T1498" s="220"/>
      <c r="U1498" s="220"/>
      <c r="V1498" s="220"/>
      <c r="W1498" s="220"/>
      <c r="X1498" s="220"/>
      <c r="Y1498" s="220"/>
      <c r="Z1498" s="210"/>
      <c r="AA1498" s="210"/>
      <c r="AB1498" s="210"/>
      <c r="AC1498" s="210"/>
      <c r="AD1498" s="210"/>
      <c r="AE1498" s="210"/>
      <c r="AF1498" s="210"/>
      <c r="AG1498" s="210" t="s">
        <v>331</v>
      </c>
      <c r="AH1498" s="210">
        <v>0</v>
      </c>
      <c r="AI1498" s="210"/>
      <c r="AJ1498" s="210"/>
      <c r="AK1498" s="210"/>
      <c r="AL1498" s="210"/>
      <c r="AM1498" s="210"/>
      <c r="AN1498" s="210"/>
      <c r="AO1498" s="210"/>
      <c r="AP1498" s="210"/>
      <c r="AQ1498" s="210"/>
      <c r="AR1498" s="210"/>
      <c r="AS1498" s="210"/>
      <c r="AT1498" s="210"/>
      <c r="AU1498" s="210"/>
      <c r="AV1498" s="210"/>
      <c r="AW1498" s="210"/>
      <c r="AX1498" s="210"/>
      <c r="AY1498" s="210"/>
      <c r="AZ1498" s="210"/>
      <c r="BA1498" s="210"/>
      <c r="BB1498" s="210"/>
      <c r="BC1498" s="210"/>
      <c r="BD1498" s="210"/>
      <c r="BE1498" s="210"/>
      <c r="BF1498" s="210"/>
      <c r="BG1498" s="210"/>
      <c r="BH1498" s="210"/>
    </row>
    <row r="1499" spans="1:60" outlineLevel="1" x14ac:dyDescent="0.2">
      <c r="A1499" s="235">
        <v>286</v>
      </c>
      <c r="B1499" s="236" t="s">
        <v>1769</v>
      </c>
      <c r="C1499" s="254" t="s">
        <v>1770</v>
      </c>
      <c r="D1499" s="237" t="s">
        <v>437</v>
      </c>
      <c r="E1499" s="238">
        <v>1</v>
      </c>
      <c r="F1499" s="239"/>
      <c r="G1499" s="240">
        <f>ROUND(E1499*F1499,2)</f>
        <v>0</v>
      </c>
      <c r="H1499" s="239"/>
      <c r="I1499" s="240">
        <f>ROUND(E1499*H1499,2)</f>
        <v>0</v>
      </c>
      <c r="J1499" s="239"/>
      <c r="K1499" s="240">
        <f>ROUND(E1499*J1499,2)</f>
        <v>0</v>
      </c>
      <c r="L1499" s="240">
        <v>21</v>
      </c>
      <c r="M1499" s="240">
        <f>G1499*(1+L1499/100)</f>
        <v>0</v>
      </c>
      <c r="N1499" s="238">
        <v>0.05</v>
      </c>
      <c r="O1499" s="238">
        <f>ROUND(E1499*N1499,2)</f>
        <v>0.05</v>
      </c>
      <c r="P1499" s="238">
        <v>0</v>
      </c>
      <c r="Q1499" s="238">
        <f>ROUND(E1499*P1499,2)</f>
        <v>0</v>
      </c>
      <c r="R1499" s="240"/>
      <c r="S1499" s="240" t="s">
        <v>366</v>
      </c>
      <c r="T1499" s="241" t="s">
        <v>367</v>
      </c>
      <c r="U1499" s="220">
        <v>0</v>
      </c>
      <c r="V1499" s="220">
        <f>ROUND(E1499*U1499,2)</f>
        <v>0</v>
      </c>
      <c r="W1499" s="220"/>
      <c r="X1499" s="220" t="s">
        <v>386</v>
      </c>
      <c r="Y1499" s="220" t="s">
        <v>651</v>
      </c>
      <c r="Z1499" s="210"/>
      <c r="AA1499" s="210"/>
      <c r="AB1499" s="210"/>
      <c r="AC1499" s="210"/>
      <c r="AD1499" s="210"/>
      <c r="AE1499" s="210"/>
      <c r="AF1499" s="210"/>
      <c r="AG1499" s="210" t="s">
        <v>652</v>
      </c>
      <c r="AH1499" s="210"/>
      <c r="AI1499" s="210"/>
      <c r="AJ1499" s="210"/>
      <c r="AK1499" s="210"/>
      <c r="AL1499" s="210"/>
      <c r="AM1499" s="210"/>
      <c r="AN1499" s="210"/>
      <c r="AO1499" s="210"/>
      <c r="AP1499" s="210"/>
      <c r="AQ1499" s="210"/>
      <c r="AR1499" s="210"/>
      <c r="AS1499" s="210"/>
      <c r="AT1499" s="210"/>
      <c r="AU1499" s="210"/>
      <c r="AV1499" s="210"/>
      <c r="AW1499" s="210"/>
      <c r="AX1499" s="210"/>
      <c r="AY1499" s="210"/>
      <c r="AZ1499" s="210"/>
      <c r="BA1499" s="210"/>
      <c r="BB1499" s="210"/>
      <c r="BC1499" s="210"/>
      <c r="BD1499" s="210"/>
      <c r="BE1499" s="210"/>
      <c r="BF1499" s="210"/>
      <c r="BG1499" s="210"/>
      <c r="BH1499" s="210"/>
    </row>
    <row r="1500" spans="1:60" outlineLevel="2" x14ac:dyDescent="0.2">
      <c r="A1500" s="217"/>
      <c r="B1500" s="218"/>
      <c r="C1500" s="257" t="s">
        <v>1764</v>
      </c>
      <c r="D1500" s="244"/>
      <c r="E1500" s="244"/>
      <c r="F1500" s="244"/>
      <c r="G1500" s="244"/>
      <c r="H1500" s="220"/>
      <c r="I1500" s="220"/>
      <c r="J1500" s="220"/>
      <c r="K1500" s="220"/>
      <c r="L1500" s="220"/>
      <c r="M1500" s="220"/>
      <c r="N1500" s="219"/>
      <c r="O1500" s="219"/>
      <c r="P1500" s="219"/>
      <c r="Q1500" s="219"/>
      <c r="R1500" s="220"/>
      <c r="S1500" s="220"/>
      <c r="T1500" s="220"/>
      <c r="U1500" s="220"/>
      <c r="V1500" s="220"/>
      <c r="W1500" s="220"/>
      <c r="X1500" s="220"/>
      <c r="Y1500" s="220"/>
      <c r="Z1500" s="210"/>
      <c r="AA1500" s="210"/>
      <c r="AB1500" s="210"/>
      <c r="AC1500" s="210"/>
      <c r="AD1500" s="210"/>
      <c r="AE1500" s="210"/>
      <c r="AF1500" s="210"/>
      <c r="AG1500" s="210" t="s">
        <v>369</v>
      </c>
      <c r="AH1500" s="210"/>
      <c r="AI1500" s="210"/>
      <c r="AJ1500" s="210"/>
      <c r="AK1500" s="210"/>
      <c r="AL1500" s="210"/>
      <c r="AM1500" s="210"/>
      <c r="AN1500" s="210"/>
      <c r="AO1500" s="210"/>
      <c r="AP1500" s="210"/>
      <c r="AQ1500" s="210"/>
      <c r="AR1500" s="210"/>
      <c r="AS1500" s="210"/>
      <c r="AT1500" s="210"/>
      <c r="AU1500" s="210"/>
      <c r="AV1500" s="210"/>
      <c r="AW1500" s="210"/>
      <c r="AX1500" s="210"/>
      <c r="AY1500" s="210"/>
      <c r="AZ1500" s="210"/>
      <c r="BA1500" s="210"/>
      <c r="BB1500" s="210"/>
      <c r="BC1500" s="210"/>
      <c r="BD1500" s="210"/>
      <c r="BE1500" s="210"/>
      <c r="BF1500" s="210"/>
      <c r="BG1500" s="210"/>
      <c r="BH1500" s="210"/>
    </row>
    <row r="1501" spans="1:60" outlineLevel="2" x14ac:dyDescent="0.2">
      <c r="A1501" s="217"/>
      <c r="B1501" s="218"/>
      <c r="C1501" s="256" t="s">
        <v>1771</v>
      </c>
      <c r="D1501" s="221"/>
      <c r="E1501" s="222">
        <v>1</v>
      </c>
      <c r="F1501" s="220"/>
      <c r="G1501" s="220"/>
      <c r="H1501" s="220"/>
      <c r="I1501" s="220"/>
      <c r="J1501" s="220"/>
      <c r="K1501" s="220"/>
      <c r="L1501" s="220"/>
      <c r="M1501" s="220"/>
      <c r="N1501" s="219"/>
      <c r="O1501" s="219"/>
      <c r="P1501" s="219"/>
      <c r="Q1501" s="219"/>
      <c r="R1501" s="220"/>
      <c r="S1501" s="220"/>
      <c r="T1501" s="220"/>
      <c r="U1501" s="220"/>
      <c r="V1501" s="220"/>
      <c r="W1501" s="220"/>
      <c r="X1501" s="220"/>
      <c r="Y1501" s="220"/>
      <c r="Z1501" s="210"/>
      <c r="AA1501" s="210"/>
      <c r="AB1501" s="210"/>
      <c r="AC1501" s="210"/>
      <c r="AD1501" s="210"/>
      <c r="AE1501" s="210"/>
      <c r="AF1501" s="210"/>
      <c r="AG1501" s="210" t="s">
        <v>331</v>
      </c>
      <c r="AH1501" s="210">
        <v>0</v>
      </c>
      <c r="AI1501" s="210"/>
      <c r="AJ1501" s="210"/>
      <c r="AK1501" s="210"/>
      <c r="AL1501" s="210"/>
      <c r="AM1501" s="210"/>
      <c r="AN1501" s="210"/>
      <c r="AO1501" s="210"/>
      <c r="AP1501" s="210"/>
      <c r="AQ1501" s="210"/>
      <c r="AR1501" s="210"/>
      <c r="AS1501" s="210"/>
      <c r="AT1501" s="210"/>
      <c r="AU1501" s="210"/>
      <c r="AV1501" s="210"/>
      <c r="AW1501" s="210"/>
      <c r="AX1501" s="210"/>
      <c r="AY1501" s="210"/>
      <c r="AZ1501" s="210"/>
      <c r="BA1501" s="210"/>
      <c r="BB1501" s="210"/>
      <c r="BC1501" s="210"/>
      <c r="BD1501" s="210"/>
      <c r="BE1501" s="210"/>
      <c r="BF1501" s="210"/>
      <c r="BG1501" s="210"/>
      <c r="BH1501" s="210"/>
    </row>
    <row r="1502" spans="1:60" ht="22.5" outlineLevel="1" x14ac:dyDescent="0.2">
      <c r="A1502" s="235">
        <v>287</v>
      </c>
      <c r="B1502" s="236" t="s">
        <v>1772</v>
      </c>
      <c r="C1502" s="254" t="s">
        <v>1773</v>
      </c>
      <c r="D1502" s="237" t="s">
        <v>437</v>
      </c>
      <c r="E1502" s="238">
        <v>1</v>
      </c>
      <c r="F1502" s="239"/>
      <c r="G1502" s="240">
        <f>ROUND(E1502*F1502,2)</f>
        <v>0</v>
      </c>
      <c r="H1502" s="239"/>
      <c r="I1502" s="240">
        <f>ROUND(E1502*H1502,2)</f>
        <v>0</v>
      </c>
      <c r="J1502" s="239"/>
      <c r="K1502" s="240">
        <f>ROUND(E1502*J1502,2)</f>
        <v>0</v>
      </c>
      <c r="L1502" s="240">
        <v>21</v>
      </c>
      <c r="M1502" s="240">
        <f>G1502*(1+L1502/100)</f>
        <v>0</v>
      </c>
      <c r="N1502" s="238">
        <v>0.1</v>
      </c>
      <c r="O1502" s="238">
        <f>ROUND(E1502*N1502,2)</f>
        <v>0.1</v>
      </c>
      <c r="P1502" s="238">
        <v>0</v>
      </c>
      <c r="Q1502" s="238">
        <f>ROUND(E1502*P1502,2)</f>
        <v>0</v>
      </c>
      <c r="R1502" s="240"/>
      <c r="S1502" s="240" t="s">
        <v>366</v>
      </c>
      <c r="T1502" s="241" t="s">
        <v>367</v>
      </c>
      <c r="U1502" s="220">
        <v>0</v>
      </c>
      <c r="V1502" s="220">
        <f>ROUND(E1502*U1502,2)</f>
        <v>0</v>
      </c>
      <c r="W1502" s="220"/>
      <c r="X1502" s="220" t="s">
        <v>386</v>
      </c>
      <c r="Y1502" s="220" t="s">
        <v>651</v>
      </c>
      <c r="Z1502" s="210"/>
      <c r="AA1502" s="210"/>
      <c r="AB1502" s="210"/>
      <c r="AC1502" s="210"/>
      <c r="AD1502" s="210"/>
      <c r="AE1502" s="210"/>
      <c r="AF1502" s="210"/>
      <c r="AG1502" s="210" t="s">
        <v>652</v>
      </c>
      <c r="AH1502" s="210"/>
      <c r="AI1502" s="210"/>
      <c r="AJ1502" s="210"/>
      <c r="AK1502" s="210"/>
      <c r="AL1502" s="210"/>
      <c r="AM1502" s="210"/>
      <c r="AN1502" s="210"/>
      <c r="AO1502" s="210"/>
      <c r="AP1502" s="210"/>
      <c r="AQ1502" s="210"/>
      <c r="AR1502" s="210"/>
      <c r="AS1502" s="210"/>
      <c r="AT1502" s="210"/>
      <c r="AU1502" s="210"/>
      <c r="AV1502" s="210"/>
      <c r="AW1502" s="210"/>
      <c r="AX1502" s="210"/>
      <c r="AY1502" s="210"/>
      <c r="AZ1502" s="210"/>
      <c r="BA1502" s="210"/>
      <c r="BB1502" s="210"/>
      <c r="BC1502" s="210"/>
      <c r="BD1502" s="210"/>
      <c r="BE1502" s="210"/>
      <c r="BF1502" s="210"/>
      <c r="BG1502" s="210"/>
      <c r="BH1502" s="210"/>
    </row>
    <row r="1503" spans="1:60" outlineLevel="2" x14ac:dyDescent="0.2">
      <c r="A1503" s="217"/>
      <c r="B1503" s="218"/>
      <c r="C1503" s="257" t="s">
        <v>1774</v>
      </c>
      <c r="D1503" s="244"/>
      <c r="E1503" s="244"/>
      <c r="F1503" s="244"/>
      <c r="G1503" s="244"/>
      <c r="H1503" s="220"/>
      <c r="I1503" s="220"/>
      <c r="J1503" s="220"/>
      <c r="K1503" s="220"/>
      <c r="L1503" s="220"/>
      <c r="M1503" s="220"/>
      <c r="N1503" s="219"/>
      <c r="O1503" s="219"/>
      <c r="P1503" s="219"/>
      <c r="Q1503" s="219"/>
      <c r="R1503" s="220"/>
      <c r="S1503" s="220"/>
      <c r="T1503" s="220"/>
      <c r="U1503" s="220"/>
      <c r="V1503" s="220"/>
      <c r="W1503" s="220"/>
      <c r="X1503" s="220"/>
      <c r="Y1503" s="220"/>
      <c r="Z1503" s="210"/>
      <c r="AA1503" s="210"/>
      <c r="AB1503" s="210"/>
      <c r="AC1503" s="210"/>
      <c r="AD1503" s="210"/>
      <c r="AE1503" s="210"/>
      <c r="AF1503" s="210"/>
      <c r="AG1503" s="210" t="s">
        <v>369</v>
      </c>
      <c r="AH1503" s="210"/>
      <c r="AI1503" s="210"/>
      <c r="AJ1503" s="210"/>
      <c r="AK1503" s="210"/>
      <c r="AL1503" s="210"/>
      <c r="AM1503" s="210"/>
      <c r="AN1503" s="210"/>
      <c r="AO1503" s="210"/>
      <c r="AP1503" s="210"/>
      <c r="AQ1503" s="210"/>
      <c r="AR1503" s="210"/>
      <c r="AS1503" s="210"/>
      <c r="AT1503" s="210"/>
      <c r="AU1503" s="210"/>
      <c r="AV1503" s="210"/>
      <c r="AW1503" s="210"/>
      <c r="AX1503" s="210"/>
      <c r="AY1503" s="210"/>
      <c r="AZ1503" s="210"/>
      <c r="BA1503" s="210"/>
      <c r="BB1503" s="210"/>
      <c r="BC1503" s="210"/>
      <c r="BD1503" s="210"/>
      <c r="BE1503" s="210"/>
      <c r="BF1503" s="210"/>
      <c r="BG1503" s="210"/>
      <c r="BH1503" s="210"/>
    </row>
    <row r="1504" spans="1:60" outlineLevel="3" x14ac:dyDescent="0.2">
      <c r="A1504" s="217"/>
      <c r="B1504" s="218"/>
      <c r="C1504" s="258" t="s">
        <v>2194</v>
      </c>
      <c r="D1504" s="245"/>
      <c r="E1504" s="245"/>
      <c r="F1504" s="245"/>
      <c r="G1504" s="245"/>
      <c r="H1504" s="220"/>
      <c r="I1504" s="220"/>
      <c r="J1504" s="220"/>
      <c r="K1504" s="220"/>
      <c r="L1504" s="220"/>
      <c r="M1504" s="220"/>
      <c r="N1504" s="219"/>
      <c r="O1504" s="219"/>
      <c r="P1504" s="219"/>
      <c r="Q1504" s="219"/>
      <c r="R1504" s="220"/>
      <c r="S1504" s="220"/>
      <c r="T1504" s="220"/>
      <c r="U1504" s="220"/>
      <c r="V1504" s="220"/>
      <c r="W1504" s="220"/>
      <c r="X1504" s="220"/>
      <c r="Y1504" s="220"/>
      <c r="Z1504" s="210"/>
      <c r="AA1504" s="210"/>
      <c r="AB1504" s="210"/>
      <c r="AC1504" s="210"/>
      <c r="AD1504" s="210"/>
      <c r="AE1504" s="210"/>
      <c r="AF1504" s="210"/>
      <c r="AG1504" s="210" t="s">
        <v>369</v>
      </c>
      <c r="AH1504" s="210"/>
      <c r="AI1504" s="210"/>
      <c r="AJ1504" s="210"/>
      <c r="AK1504" s="210"/>
      <c r="AL1504" s="210"/>
      <c r="AM1504" s="210"/>
      <c r="AN1504" s="210"/>
      <c r="AO1504" s="210"/>
      <c r="AP1504" s="210"/>
      <c r="AQ1504" s="210"/>
      <c r="AR1504" s="210"/>
      <c r="AS1504" s="210"/>
      <c r="AT1504" s="210"/>
      <c r="AU1504" s="210"/>
      <c r="AV1504" s="210"/>
      <c r="AW1504" s="210"/>
      <c r="AX1504" s="210"/>
      <c r="AY1504" s="210"/>
      <c r="AZ1504" s="210"/>
      <c r="BA1504" s="210"/>
      <c r="BB1504" s="210"/>
      <c r="BC1504" s="210"/>
      <c r="BD1504" s="210"/>
      <c r="BE1504" s="210"/>
      <c r="BF1504" s="210"/>
      <c r="BG1504" s="210"/>
      <c r="BH1504" s="210"/>
    </row>
    <row r="1505" spans="1:60" outlineLevel="3" x14ac:dyDescent="0.2">
      <c r="A1505" s="217"/>
      <c r="B1505" s="218"/>
      <c r="C1505" s="258" t="s">
        <v>2195</v>
      </c>
      <c r="D1505" s="245"/>
      <c r="E1505" s="245"/>
      <c r="F1505" s="245"/>
      <c r="G1505" s="245"/>
      <c r="H1505" s="220"/>
      <c r="I1505" s="220"/>
      <c r="J1505" s="220"/>
      <c r="K1505" s="220"/>
      <c r="L1505" s="220"/>
      <c r="M1505" s="220"/>
      <c r="N1505" s="219"/>
      <c r="O1505" s="219"/>
      <c r="P1505" s="219"/>
      <c r="Q1505" s="219"/>
      <c r="R1505" s="220"/>
      <c r="S1505" s="220"/>
      <c r="T1505" s="220"/>
      <c r="U1505" s="220"/>
      <c r="V1505" s="220"/>
      <c r="W1505" s="220"/>
      <c r="X1505" s="220"/>
      <c r="Y1505" s="220"/>
      <c r="Z1505" s="210"/>
      <c r="AA1505" s="210"/>
      <c r="AB1505" s="210"/>
      <c r="AC1505" s="210"/>
      <c r="AD1505" s="210"/>
      <c r="AE1505" s="210"/>
      <c r="AF1505" s="210"/>
      <c r="AG1505" s="210" t="s">
        <v>369</v>
      </c>
      <c r="AH1505" s="210"/>
      <c r="AI1505" s="210"/>
      <c r="AJ1505" s="210"/>
      <c r="AK1505" s="210"/>
      <c r="AL1505" s="210"/>
      <c r="AM1505" s="210"/>
      <c r="AN1505" s="210"/>
      <c r="AO1505" s="210"/>
      <c r="AP1505" s="210"/>
      <c r="AQ1505" s="210"/>
      <c r="AR1505" s="210"/>
      <c r="AS1505" s="210"/>
      <c r="AT1505" s="210"/>
      <c r="AU1505" s="210"/>
      <c r="AV1505" s="210"/>
      <c r="AW1505" s="210"/>
      <c r="AX1505" s="210"/>
      <c r="AY1505" s="210"/>
      <c r="AZ1505" s="210"/>
      <c r="BA1505" s="210"/>
      <c r="BB1505" s="210"/>
      <c r="BC1505" s="210"/>
      <c r="BD1505" s="210"/>
      <c r="BE1505" s="210"/>
      <c r="BF1505" s="210"/>
      <c r="BG1505" s="210"/>
      <c r="BH1505" s="210"/>
    </row>
    <row r="1506" spans="1:60" outlineLevel="3" x14ac:dyDescent="0.2">
      <c r="A1506" s="217"/>
      <c r="B1506" s="218"/>
      <c r="C1506" s="258" t="s">
        <v>2196</v>
      </c>
      <c r="D1506" s="245"/>
      <c r="E1506" s="245"/>
      <c r="F1506" s="245"/>
      <c r="G1506" s="245"/>
      <c r="H1506" s="220"/>
      <c r="I1506" s="220"/>
      <c r="J1506" s="220"/>
      <c r="K1506" s="220"/>
      <c r="L1506" s="220"/>
      <c r="M1506" s="220"/>
      <c r="N1506" s="219"/>
      <c r="O1506" s="219"/>
      <c r="P1506" s="219"/>
      <c r="Q1506" s="219"/>
      <c r="R1506" s="220"/>
      <c r="S1506" s="220"/>
      <c r="T1506" s="220"/>
      <c r="U1506" s="220"/>
      <c r="V1506" s="220"/>
      <c r="W1506" s="220"/>
      <c r="X1506" s="220"/>
      <c r="Y1506" s="220"/>
      <c r="Z1506" s="210"/>
      <c r="AA1506" s="210"/>
      <c r="AB1506" s="210"/>
      <c r="AC1506" s="210"/>
      <c r="AD1506" s="210"/>
      <c r="AE1506" s="210"/>
      <c r="AF1506" s="210"/>
      <c r="AG1506" s="210" t="s">
        <v>369</v>
      </c>
      <c r="AH1506" s="210"/>
      <c r="AI1506" s="210"/>
      <c r="AJ1506" s="210"/>
      <c r="AK1506" s="210"/>
      <c r="AL1506" s="210"/>
      <c r="AM1506" s="210"/>
      <c r="AN1506" s="210"/>
      <c r="AO1506" s="210"/>
      <c r="AP1506" s="210"/>
      <c r="AQ1506" s="210"/>
      <c r="AR1506" s="210"/>
      <c r="AS1506" s="210"/>
      <c r="AT1506" s="210"/>
      <c r="AU1506" s="210"/>
      <c r="AV1506" s="210"/>
      <c r="AW1506" s="210"/>
      <c r="AX1506" s="210"/>
      <c r="AY1506" s="210"/>
      <c r="AZ1506" s="210"/>
      <c r="BA1506" s="210"/>
      <c r="BB1506" s="210"/>
      <c r="BC1506" s="210"/>
      <c r="BD1506" s="210"/>
      <c r="BE1506" s="210"/>
      <c r="BF1506" s="210"/>
      <c r="BG1506" s="210"/>
      <c r="BH1506" s="210"/>
    </row>
    <row r="1507" spans="1:60" outlineLevel="3" x14ac:dyDescent="0.2">
      <c r="A1507" s="217"/>
      <c r="B1507" s="218"/>
      <c r="C1507" s="258" t="s">
        <v>1764</v>
      </c>
      <c r="D1507" s="245"/>
      <c r="E1507" s="245"/>
      <c r="F1507" s="245"/>
      <c r="G1507" s="245"/>
      <c r="H1507" s="220"/>
      <c r="I1507" s="220"/>
      <c r="J1507" s="220"/>
      <c r="K1507" s="220"/>
      <c r="L1507" s="220"/>
      <c r="M1507" s="220"/>
      <c r="N1507" s="219"/>
      <c r="O1507" s="219"/>
      <c r="P1507" s="219"/>
      <c r="Q1507" s="219"/>
      <c r="R1507" s="220"/>
      <c r="S1507" s="220"/>
      <c r="T1507" s="220"/>
      <c r="U1507" s="220"/>
      <c r="V1507" s="220"/>
      <c r="W1507" s="220"/>
      <c r="X1507" s="220"/>
      <c r="Y1507" s="220"/>
      <c r="Z1507" s="210"/>
      <c r="AA1507" s="210"/>
      <c r="AB1507" s="210"/>
      <c r="AC1507" s="210"/>
      <c r="AD1507" s="210"/>
      <c r="AE1507" s="210"/>
      <c r="AF1507" s="210"/>
      <c r="AG1507" s="210" t="s">
        <v>369</v>
      </c>
      <c r="AH1507" s="210"/>
      <c r="AI1507" s="210"/>
      <c r="AJ1507" s="210"/>
      <c r="AK1507" s="210"/>
      <c r="AL1507" s="210"/>
      <c r="AM1507" s="210"/>
      <c r="AN1507" s="210"/>
      <c r="AO1507" s="210"/>
      <c r="AP1507" s="210"/>
      <c r="AQ1507" s="210"/>
      <c r="AR1507" s="210"/>
      <c r="AS1507" s="210"/>
      <c r="AT1507" s="210"/>
      <c r="AU1507" s="210"/>
      <c r="AV1507" s="210"/>
      <c r="AW1507" s="210"/>
      <c r="AX1507" s="210"/>
      <c r="AY1507" s="210"/>
      <c r="AZ1507" s="210"/>
      <c r="BA1507" s="210"/>
      <c r="BB1507" s="210"/>
      <c r="BC1507" s="210"/>
      <c r="BD1507" s="210"/>
      <c r="BE1507" s="210"/>
      <c r="BF1507" s="210"/>
      <c r="BG1507" s="210"/>
      <c r="BH1507" s="210"/>
    </row>
    <row r="1508" spans="1:60" outlineLevel="2" x14ac:dyDescent="0.2">
      <c r="A1508" s="217"/>
      <c r="B1508" s="218"/>
      <c r="C1508" s="256" t="s">
        <v>1086</v>
      </c>
      <c r="D1508" s="221"/>
      <c r="E1508" s="222">
        <v>1</v>
      </c>
      <c r="F1508" s="220"/>
      <c r="G1508" s="220"/>
      <c r="H1508" s="220"/>
      <c r="I1508" s="220"/>
      <c r="J1508" s="220"/>
      <c r="K1508" s="220"/>
      <c r="L1508" s="220"/>
      <c r="M1508" s="220"/>
      <c r="N1508" s="219"/>
      <c r="O1508" s="219"/>
      <c r="P1508" s="219"/>
      <c r="Q1508" s="219"/>
      <c r="R1508" s="220"/>
      <c r="S1508" s="220"/>
      <c r="T1508" s="220"/>
      <c r="U1508" s="220"/>
      <c r="V1508" s="220"/>
      <c r="W1508" s="220"/>
      <c r="X1508" s="220"/>
      <c r="Y1508" s="220"/>
      <c r="Z1508" s="210"/>
      <c r="AA1508" s="210"/>
      <c r="AB1508" s="210"/>
      <c r="AC1508" s="210"/>
      <c r="AD1508" s="210"/>
      <c r="AE1508" s="210"/>
      <c r="AF1508" s="210"/>
      <c r="AG1508" s="210" t="s">
        <v>331</v>
      </c>
      <c r="AH1508" s="210">
        <v>0</v>
      </c>
      <c r="AI1508" s="210"/>
      <c r="AJ1508" s="210"/>
      <c r="AK1508" s="210"/>
      <c r="AL1508" s="210"/>
      <c r="AM1508" s="210"/>
      <c r="AN1508" s="210"/>
      <c r="AO1508" s="210"/>
      <c r="AP1508" s="210"/>
      <c r="AQ1508" s="210"/>
      <c r="AR1508" s="210"/>
      <c r="AS1508" s="210"/>
      <c r="AT1508" s="210"/>
      <c r="AU1508" s="210"/>
      <c r="AV1508" s="210"/>
      <c r="AW1508" s="210"/>
      <c r="AX1508" s="210"/>
      <c r="AY1508" s="210"/>
      <c r="AZ1508" s="210"/>
      <c r="BA1508" s="210"/>
      <c r="BB1508" s="210"/>
      <c r="BC1508" s="210"/>
      <c r="BD1508" s="210"/>
      <c r="BE1508" s="210"/>
      <c r="BF1508" s="210"/>
      <c r="BG1508" s="210"/>
      <c r="BH1508" s="210"/>
    </row>
    <row r="1509" spans="1:60" outlineLevel="1" x14ac:dyDescent="0.2">
      <c r="A1509" s="235">
        <v>288</v>
      </c>
      <c r="B1509" s="236" t="s">
        <v>1775</v>
      </c>
      <c r="C1509" s="254" t="s">
        <v>1776</v>
      </c>
      <c r="D1509" s="237" t="s">
        <v>1763</v>
      </c>
      <c r="E1509" s="238">
        <v>2</v>
      </c>
      <c r="F1509" s="239"/>
      <c r="G1509" s="240">
        <f>ROUND(E1509*F1509,2)</f>
        <v>0</v>
      </c>
      <c r="H1509" s="239"/>
      <c r="I1509" s="240">
        <f>ROUND(E1509*H1509,2)</f>
        <v>0</v>
      </c>
      <c r="J1509" s="239"/>
      <c r="K1509" s="240">
        <f>ROUND(E1509*J1509,2)</f>
        <v>0</v>
      </c>
      <c r="L1509" s="240">
        <v>21</v>
      </c>
      <c r="M1509" s="240">
        <f>G1509*(1+L1509/100)</f>
        <v>0</v>
      </c>
      <c r="N1509" s="238">
        <v>1.4999999999999999E-2</v>
      </c>
      <c r="O1509" s="238">
        <f>ROUND(E1509*N1509,2)</f>
        <v>0.03</v>
      </c>
      <c r="P1509" s="238">
        <v>0</v>
      </c>
      <c r="Q1509" s="238">
        <f>ROUND(E1509*P1509,2)</f>
        <v>0</v>
      </c>
      <c r="R1509" s="240"/>
      <c r="S1509" s="240" t="s">
        <v>366</v>
      </c>
      <c r="T1509" s="241" t="s">
        <v>367</v>
      </c>
      <c r="U1509" s="220">
        <v>0</v>
      </c>
      <c r="V1509" s="220">
        <f>ROUND(E1509*U1509,2)</f>
        <v>0</v>
      </c>
      <c r="W1509" s="220"/>
      <c r="X1509" s="220" t="s">
        <v>386</v>
      </c>
      <c r="Y1509" s="220" t="s">
        <v>651</v>
      </c>
      <c r="Z1509" s="210"/>
      <c r="AA1509" s="210"/>
      <c r="AB1509" s="210"/>
      <c r="AC1509" s="210"/>
      <c r="AD1509" s="210"/>
      <c r="AE1509" s="210"/>
      <c r="AF1509" s="210"/>
      <c r="AG1509" s="210" t="s">
        <v>652</v>
      </c>
      <c r="AH1509" s="210"/>
      <c r="AI1509" s="210"/>
      <c r="AJ1509" s="210"/>
      <c r="AK1509" s="210"/>
      <c r="AL1509" s="210"/>
      <c r="AM1509" s="210"/>
      <c r="AN1509" s="210"/>
      <c r="AO1509" s="210"/>
      <c r="AP1509" s="210"/>
      <c r="AQ1509" s="210"/>
      <c r="AR1509" s="210"/>
      <c r="AS1509" s="210"/>
      <c r="AT1509" s="210"/>
      <c r="AU1509" s="210"/>
      <c r="AV1509" s="210"/>
      <c r="AW1509" s="210"/>
      <c r="AX1509" s="210"/>
      <c r="AY1509" s="210"/>
      <c r="AZ1509" s="210"/>
      <c r="BA1509" s="210"/>
      <c r="BB1509" s="210"/>
      <c r="BC1509" s="210"/>
      <c r="BD1509" s="210"/>
      <c r="BE1509" s="210"/>
      <c r="BF1509" s="210"/>
      <c r="BG1509" s="210"/>
      <c r="BH1509" s="210"/>
    </row>
    <row r="1510" spans="1:60" outlineLevel="2" x14ac:dyDescent="0.2">
      <c r="A1510" s="217"/>
      <c r="B1510" s="218"/>
      <c r="C1510" s="257" t="s">
        <v>1764</v>
      </c>
      <c r="D1510" s="244"/>
      <c r="E1510" s="244"/>
      <c r="F1510" s="244"/>
      <c r="G1510" s="244"/>
      <c r="H1510" s="220"/>
      <c r="I1510" s="220"/>
      <c r="J1510" s="220"/>
      <c r="K1510" s="220"/>
      <c r="L1510" s="220"/>
      <c r="M1510" s="220"/>
      <c r="N1510" s="219"/>
      <c r="O1510" s="219"/>
      <c r="P1510" s="219"/>
      <c r="Q1510" s="219"/>
      <c r="R1510" s="220"/>
      <c r="S1510" s="220"/>
      <c r="T1510" s="220"/>
      <c r="U1510" s="220"/>
      <c r="V1510" s="220"/>
      <c r="W1510" s="220"/>
      <c r="X1510" s="220"/>
      <c r="Y1510" s="220"/>
      <c r="Z1510" s="210"/>
      <c r="AA1510" s="210"/>
      <c r="AB1510" s="210"/>
      <c r="AC1510" s="210"/>
      <c r="AD1510" s="210"/>
      <c r="AE1510" s="210"/>
      <c r="AF1510" s="210"/>
      <c r="AG1510" s="210" t="s">
        <v>369</v>
      </c>
      <c r="AH1510" s="210"/>
      <c r="AI1510" s="210"/>
      <c r="AJ1510" s="210"/>
      <c r="AK1510" s="210"/>
      <c r="AL1510" s="210"/>
      <c r="AM1510" s="210"/>
      <c r="AN1510" s="210"/>
      <c r="AO1510" s="210"/>
      <c r="AP1510" s="210"/>
      <c r="AQ1510" s="210"/>
      <c r="AR1510" s="210"/>
      <c r="AS1510" s="210"/>
      <c r="AT1510" s="210"/>
      <c r="AU1510" s="210"/>
      <c r="AV1510" s="210"/>
      <c r="AW1510" s="210"/>
      <c r="AX1510" s="210"/>
      <c r="AY1510" s="210"/>
      <c r="AZ1510" s="210"/>
      <c r="BA1510" s="210"/>
      <c r="BB1510" s="210"/>
      <c r="BC1510" s="210"/>
      <c r="BD1510" s="210"/>
      <c r="BE1510" s="210"/>
      <c r="BF1510" s="210"/>
      <c r="BG1510" s="210"/>
      <c r="BH1510" s="210"/>
    </row>
    <row r="1511" spans="1:60" outlineLevel="2" x14ac:dyDescent="0.2">
      <c r="A1511" s="217"/>
      <c r="B1511" s="218"/>
      <c r="C1511" s="256" t="s">
        <v>1753</v>
      </c>
      <c r="D1511" s="221"/>
      <c r="E1511" s="222">
        <v>1</v>
      </c>
      <c r="F1511" s="220"/>
      <c r="G1511" s="220"/>
      <c r="H1511" s="220"/>
      <c r="I1511" s="220"/>
      <c r="J1511" s="220"/>
      <c r="K1511" s="220"/>
      <c r="L1511" s="220"/>
      <c r="M1511" s="220"/>
      <c r="N1511" s="219"/>
      <c r="O1511" s="219"/>
      <c r="P1511" s="219"/>
      <c r="Q1511" s="219"/>
      <c r="R1511" s="220"/>
      <c r="S1511" s="220"/>
      <c r="T1511" s="220"/>
      <c r="U1511" s="220"/>
      <c r="V1511" s="220"/>
      <c r="W1511" s="220"/>
      <c r="X1511" s="220"/>
      <c r="Y1511" s="220"/>
      <c r="Z1511" s="210"/>
      <c r="AA1511" s="210"/>
      <c r="AB1511" s="210"/>
      <c r="AC1511" s="210"/>
      <c r="AD1511" s="210"/>
      <c r="AE1511" s="210"/>
      <c r="AF1511" s="210"/>
      <c r="AG1511" s="210" t="s">
        <v>331</v>
      </c>
      <c r="AH1511" s="210">
        <v>0</v>
      </c>
      <c r="AI1511" s="210"/>
      <c r="AJ1511" s="210"/>
      <c r="AK1511" s="210"/>
      <c r="AL1511" s="210"/>
      <c r="AM1511" s="210"/>
      <c r="AN1511" s="210"/>
      <c r="AO1511" s="210"/>
      <c r="AP1511" s="210"/>
      <c r="AQ1511" s="210"/>
      <c r="AR1511" s="210"/>
      <c r="AS1511" s="210"/>
      <c r="AT1511" s="210"/>
      <c r="AU1511" s="210"/>
      <c r="AV1511" s="210"/>
      <c r="AW1511" s="210"/>
      <c r="AX1511" s="210"/>
      <c r="AY1511" s="210"/>
      <c r="AZ1511" s="210"/>
      <c r="BA1511" s="210"/>
      <c r="BB1511" s="210"/>
      <c r="BC1511" s="210"/>
      <c r="BD1511" s="210"/>
      <c r="BE1511" s="210"/>
      <c r="BF1511" s="210"/>
      <c r="BG1511" s="210"/>
      <c r="BH1511" s="210"/>
    </row>
    <row r="1512" spans="1:60" outlineLevel="3" x14ac:dyDescent="0.2">
      <c r="A1512" s="217"/>
      <c r="B1512" s="218"/>
      <c r="C1512" s="256" t="s">
        <v>1754</v>
      </c>
      <c r="D1512" s="221"/>
      <c r="E1512" s="222">
        <v>1</v>
      </c>
      <c r="F1512" s="220"/>
      <c r="G1512" s="220"/>
      <c r="H1512" s="220"/>
      <c r="I1512" s="220"/>
      <c r="J1512" s="220"/>
      <c r="K1512" s="220"/>
      <c r="L1512" s="220"/>
      <c r="M1512" s="220"/>
      <c r="N1512" s="219"/>
      <c r="O1512" s="219"/>
      <c r="P1512" s="219"/>
      <c r="Q1512" s="219"/>
      <c r="R1512" s="220"/>
      <c r="S1512" s="220"/>
      <c r="T1512" s="220"/>
      <c r="U1512" s="220"/>
      <c r="V1512" s="220"/>
      <c r="W1512" s="220"/>
      <c r="X1512" s="220"/>
      <c r="Y1512" s="220"/>
      <c r="Z1512" s="210"/>
      <c r="AA1512" s="210"/>
      <c r="AB1512" s="210"/>
      <c r="AC1512" s="210"/>
      <c r="AD1512" s="210"/>
      <c r="AE1512" s="210"/>
      <c r="AF1512" s="210"/>
      <c r="AG1512" s="210" t="s">
        <v>331</v>
      </c>
      <c r="AH1512" s="210">
        <v>0</v>
      </c>
      <c r="AI1512" s="210"/>
      <c r="AJ1512" s="210"/>
      <c r="AK1512" s="210"/>
      <c r="AL1512" s="210"/>
      <c r="AM1512" s="210"/>
      <c r="AN1512" s="210"/>
      <c r="AO1512" s="210"/>
      <c r="AP1512" s="210"/>
      <c r="AQ1512" s="210"/>
      <c r="AR1512" s="210"/>
      <c r="AS1512" s="210"/>
      <c r="AT1512" s="210"/>
      <c r="AU1512" s="210"/>
      <c r="AV1512" s="210"/>
      <c r="AW1512" s="210"/>
      <c r="AX1512" s="210"/>
      <c r="AY1512" s="210"/>
      <c r="AZ1512" s="210"/>
      <c r="BA1512" s="210"/>
      <c r="BB1512" s="210"/>
      <c r="BC1512" s="210"/>
      <c r="BD1512" s="210"/>
      <c r="BE1512" s="210"/>
      <c r="BF1512" s="210"/>
      <c r="BG1512" s="210"/>
      <c r="BH1512" s="210"/>
    </row>
    <row r="1513" spans="1:60" outlineLevel="1" x14ac:dyDescent="0.2">
      <c r="A1513" s="235">
        <v>289</v>
      </c>
      <c r="B1513" s="236" t="s">
        <v>1777</v>
      </c>
      <c r="C1513" s="254" t="s">
        <v>1778</v>
      </c>
      <c r="D1513" s="237" t="s">
        <v>1763</v>
      </c>
      <c r="E1513" s="238">
        <v>2</v>
      </c>
      <c r="F1513" s="239"/>
      <c r="G1513" s="240">
        <f>ROUND(E1513*F1513,2)</f>
        <v>0</v>
      </c>
      <c r="H1513" s="239"/>
      <c r="I1513" s="240">
        <f>ROUND(E1513*H1513,2)</f>
        <v>0</v>
      </c>
      <c r="J1513" s="239"/>
      <c r="K1513" s="240">
        <f>ROUND(E1513*J1513,2)</f>
        <v>0</v>
      </c>
      <c r="L1513" s="240">
        <v>21</v>
      </c>
      <c r="M1513" s="240">
        <f>G1513*(1+L1513/100)</f>
        <v>0</v>
      </c>
      <c r="N1513" s="238">
        <v>1.4999999999999999E-2</v>
      </c>
      <c r="O1513" s="238">
        <f>ROUND(E1513*N1513,2)</f>
        <v>0.03</v>
      </c>
      <c r="P1513" s="238">
        <v>0</v>
      </c>
      <c r="Q1513" s="238">
        <f>ROUND(E1513*P1513,2)</f>
        <v>0</v>
      </c>
      <c r="R1513" s="240"/>
      <c r="S1513" s="240" t="s">
        <v>366</v>
      </c>
      <c r="T1513" s="241" t="s">
        <v>367</v>
      </c>
      <c r="U1513" s="220">
        <v>0</v>
      </c>
      <c r="V1513" s="220">
        <f>ROUND(E1513*U1513,2)</f>
        <v>0</v>
      </c>
      <c r="W1513" s="220"/>
      <c r="X1513" s="220" t="s">
        <v>386</v>
      </c>
      <c r="Y1513" s="220" t="s">
        <v>651</v>
      </c>
      <c r="Z1513" s="210"/>
      <c r="AA1513" s="210"/>
      <c r="AB1513" s="210"/>
      <c r="AC1513" s="210"/>
      <c r="AD1513" s="210"/>
      <c r="AE1513" s="210"/>
      <c r="AF1513" s="210"/>
      <c r="AG1513" s="210" t="s">
        <v>652</v>
      </c>
      <c r="AH1513" s="210"/>
      <c r="AI1513" s="210"/>
      <c r="AJ1513" s="210"/>
      <c r="AK1513" s="210"/>
      <c r="AL1513" s="210"/>
      <c r="AM1513" s="210"/>
      <c r="AN1513" s="210"/>
      <c r="AO1513" s="210"/>
      <c r="AP1513" s="210"/>
      <c r="AQ1513" s="210"/>
      <c r="AR1513" s="210"/>
      <c r="AS1513" s="210"/>
      <c r="AT1513" s="210"/>
      <c r="AU1513" s="210"/>
      <c r="AV1513" s="210"/>
      <c r="AW1513" s="210"/>
      <c r="AX1513" s="210"/>
      <c r="AY1513" s="210"/>
      <c r="AZ1513" s="210"/>
      <c r="BA1513" s="210"/>
      <c r="BB1513" s="210"/>
      <c r="BC1513" s="210"/>
      <c r="BD1513" s="210"/>
      <c r="BE1513" s="210"/>
      <c r="BF1513" s="210"/>
      <c r="BG1513" s="210"/>
      <c r="BH1513" s="210"/>
    </row>
    <row r="1514" spans="1:60" outlineLevel="2" x14ac:dyDescent="0.2">
      <c r="A1514" s="217"/>
      <c r="B1514" s="218"/>
      <c r="C1514" s="257" t="s">
        <v>1764</v>
      </c>
      <c r="D1514" s="244"/>
      <c r="E1514" s="244"/>
      <c r="F1514" s="244"/>
      <c r="G1514" s="244"/>
      <c r="H1514" s="220"/>
      <c r="I1514" s="220"/>
      <c r="J1514" s="220"/>
      <c r="K1514" s="220"/>
      <c r="L1514" s="220"/>
      <c r="M1514" s="220"/>
      <c r="N1514" s="219"/>
      <c r="O1514" s="219"/>
      <c r="P1514" s="219"/>
      <c r="Q1514" s="219"/>
      <c r="R1514" s="220"/>
      <c r="S1514" s="220"/>
      <c r="T1514" s="220"/>
      <c r="U1514" s="220"/>
      <c r="V1514" s="220"/>
      <c r="W1514" s="220"/>
      <c r="X1514" s="220"/>
      <c r="Y1514" s="220"/>
      <c r="Z1514" s="210"/>
      <c r="AA1514" s="210"/>
      <c r="AB1514" s="210"/>
      <c r="AC1514" s="210"/>
      <c r="AD1514" s="210"/>
      <c r="AE1514" s="210"/>
      <c r="AF1514" s="210"/>
      <c r="AG1514" s="210" t="s">
        <v>369</v>
      </c>
      <c r="AH1514" s="210"/>
      <c r="AI1514" s="210"/>
      <c r="AJ1514" s="210"/>
      <c r="AK1514" s="210"/>
      <c r="AL1514" s="210"/>
      <c r="AM1514" s="210"/>
      <c r="AN1514" s="210"/>
      <c r="AO1514" s="210"/>
      <c r="AP1514" s="210"/>
      <c r="AQ1514" s="210"/>
      <c r="AR1514" s="210"/>
      <c r="AS1514" s="210"/>
      <c r="AT1514" s="210"/>
      <c r="AU1514" s="210"/>
      <c r="AV1514" s="210"/>
      <c r="AW1514" s="210"/>
      <c r="AX1514" s="210"/>
      <c r="AY1514" s="210"/>
      <c r="AZ1514" s="210"/>
      <c r="BA1514" s="210"/>
      <c r="BB1514" s="210"/>
      <c r="BC1514" s="210"/>
      <c r="BD1514" s="210"/>
      <c r="BE1514" s="210"/>
      <c r="BF1514" s="210"/>
      <c r="BG1514" s="210"/>
      <c r="BH1514" s="210"/>
    </row>
    <row r="1515" spans="1:60" outlineLevel="2" x14ac:dyDescent="0.2">
      <c r="A1515" s="217"/>
      <c r="B1515" s="218"/>
      <c r="C1515" s="256" t="s">
        <v>1757</v>
      </c>
      <c r="D1515" s="221"/>
      <c r="E1515" s="222">
        <v>2</v>
      </c>
      <c r="F1515" s="220"/>
      <c r="G1515" s="220"/>
      <c r="H1515" s="220"/>
      <c r="I1515" s="220"/>
      <c r="J1515" s="220"/>
      <c r="K1515" s="220"/>
      <c r="L1515" s="220"/>
      <c r="M1515" s="220"/>
      <c r="N1515" s="219"/>
      <c r="O1515" s="219"/>
      <c r="P1515" s="219"/>
      <c r="Q1515" s="219"/>
      <c r="R1515" s="220"/>
      <c r="S1515" s="220"/>
      <c r="T1515" s="220"/>
      <c r="U1515" s="220"/>
      <c r="V1515" s="220"/>
      <c r="W1515" s="220"/>
      <c r="X1515" s="220"/>
      <c r="Y1515" s="220"/>
      <c r="Z1515" s="210"/>
      <c r="AA1515" s="210"/>
      <c r="AB1515" s="210"/>
      <c r="AC1515" s="210"/>
      <c r="AD1515" s="210"/>
      <c r="AE1515" s="210"/>
      <c r="AF1515" s="210"/>
      <c r="AG1515" s="210" t="s">
        <v>331</v>
      </c>
      <c r="AH1515" s="210">
        <v>0</v>
      </c>
      <c r="AI1515" s="210"/>
      <c r="AJ1515" s="210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10"/>
      <c r="AV1515" s="210"/>
      <c r="AW1515" s="210"/>
      <c r="AX1515" s="210"/>
      <c r="AY1515" s="210"/>
      <c r="AZ1515" s="210"/>
      <c r="BA1515" s="210"/>
      <c r="BB1515" s="210"/>
      <c r="BC1515" s="210"/>
      <c r="BD1515" s="210"/>
      <c r="BE1515" s="210"/>
      <c r="BF1515" s="210"/>
      <c r="BG1515" s="210"/>
      <c r="BH1515" s="210"/>
    </row>
    <row r="1516" spans="1:60" outlineLevel="1" x14ac:dyDescent="0.2">
      <c r="A1516" s="235">
        <v>290</v>
      </c>
      <c r="B1516" s="236" t="s">
        <v>1779</v>
      </c>
      <c r="C1516" s="254" t="s">
        <v>1780</v>
      </c>
      <c r="D1516" s="237" t="s">
        <v>1763</v>
      </c>
      <c r="E1516" s="238">
        <v>3</v>
      </c>
      <c r="F1516" s="239"/>
      <c r="G1516" s="240">
        <f>ROUND(E1516*F1516,2)</f>
        <v>0</v>
      </c>
      <c r="H1516" s="239"/>
      <c r="I1516" s="240">
        <f>ROUND(E1516*H1516,2)</f>
        <v>0</v>
      </c>
      <c r="J1516" s="239"/>
      <c r="K1516" s="240">
        <f>ROUND(E1516*J1516,2)</f>
        <v>0</v>
      </c>
      <c r="L1516" s="240">
        <v>21</v>
      </c>
      <c r="M1516" s="240">
        <f>G1516*(1+L1516/100)</f>
        <v>0</v>
      </c>
      <c r="N1516" s="238">
        <v>1.7999999999999999E-2</v>
      </c>
      <c r="O1516" s="238">
        <f>ROUND(E1516*N1516,2)</f>
        <v>0.05</v>
      </c>
      <c r="P1516" s="238">
        <v>0</v>
      </c>
      <c r="Q1516" s="238">
        <f>ROUND(E1516*P1516,2)</f>
        <v>0</v>
      </c>
      <c r="R1516" s="240"/>
      <c r="S1516" s="240" t="s">
        <v>366</v>
      </c>
      <c r="T1516" s="241" t="s">
        <v>367</v>
      </c>
      <c r="U1516" s="220">
        <v>0</v>
      </c>
      <c r="V1516" s="220">
        <f>ROUND(E1516*U1516,2)</f>
        <v>0</v>
      </c>
      <c r="W1516" s="220"/>
      <c r="X1516" s="220" t="s">
        <v>386</v>
      </c>
      <c r="Y1516" s="220" t="s">
        <v>651</v>
      </c>
      <c r="Z1516" s="210"/>
      <c r="AA1516" s="210"/>
      <c r="AB1516" s="210"/>
      <c r="AC1516" s="210"/>
      <c r="AD1516" s="210"/>
      <c r="AE1516" s="210"/>
      <c r="AF1516" s="210"/>
      <c r="AG1516" s="210" t="s">
        <v>652</v>
      </c>
      <c r="AH1516" s="210"/>
      <c r="AI1516" s="210"/>
      <c r="AJ1516" s="210"/>
      <c r="AK1516" s="210"/>
      <c r="AL1516" s="210"/>
      <c r="AM1516" s="210"/>
      <c r="AN1516" s="210"/>
      <c r="AO1516" s="210"/>
      <c r="AP1516" s="210"/>
      <c r="AQ1516" s="210"/>
      <c r="AR1516" s="210"/>
      <c r="AS1516" s="210"/>
      <c r="AT1516" s="210"/>
      <c r="AU1516" s="210"/>
      <c r="AV1516" s="210"/>
      <c r="AW1516" s="210"/>
      <c r="AX1516" s="210"/>
      <c r="AY1516" s="210"/>
      <c r="AZ1516" s="210"/>
      <c r="BA1516" s="210"/>
      <c r="BB1516" s="210"/>
      <c r="BC1516" s="210"/>
      <c r="BD1516" s="210"/>
      <c r="BE1516" s="210"/>
      <c r="BF1516" s="210"/>
      <c r="BG1516" s="210"/>
      <c r="BH1516" s="210"/>
    </row>
    <row r="1517" spans="1:60" outlineLevel="2" x14ac:dyDescent="0.2">
      <c r="A1517" s="217"/>
      <c r="B1517" s="218"/>
      <c r="C1517" s="257" t="s">
        <v>1764</v>
      </c>
      <c r="D1517" s="244"/>
      <c r="E1517" s="244"/>
      <c r="F1517" s="244"/>
      <c r="G1517" s="244"/>
      <c r="H1517" s="220"/>
      <c r="I1517" s="220"/>
      <c r="J1517" s="220"/>
      <c r="K1517" s="220"/>
      <c r="L1517" s="220"/>
      <c r="M1517" s="220"/>
      <c r="N1517" s="219"/>
      <c r="O1517" s="219"/>
      <c r="P1517" s="219"/>
      <c r="Q1517" s="219"/>
      <c r="R1517" s="220"/>
      <c r="S1517" s="220"/>
      <c r="T1517" s="220"/>
      <c r="U1517" s="220"/>
      <c r="V1517" s="220"/>
      <c r="W1517" s="220"/>
      <c r="X1517" s="220"/>
      <c r="Y1517" s="220"/>
      <c r="Z1517" s="210"/>
      <c r="AA1517" s="210"/>
      <c r="AB1517" s="210"/>
      <c r="AC1517" s="210"/>
      <c r="AD1517" s="210"/>
      <c r="AE1517" s="210"/>
      <c r="AF1517" s="210"/>
      <c r="AG1517" s="210" t="s">
        <v>369</v>
      </c>
      <c r="AH1517" s="210"/>
      <c r="AI1517" s="210"/>
      <c r="AJ1517" s="210"/>
      <c r="AK1517" s="210"/>
      <c r="AL1517" s="210"/>
      <c r="AM1517" s="210"/>
      <c r="AN1517" s="210"/>
      <c r="AO1517" s="210"/>
      <c r="AP1517" s="210"/>
      <c r="AQ1517" s="210"/>
      <c r="AR1517" s="210"/>
      <c r="AS1517" s="210"/>
      <c r="AT1517" s="210"/>
      <c r="AU1517" s="210"/>
      <c r="AV1517" s="210"/>
      <c r="AW1517" s="210"/>
      <c r="AX1517" s="210"/>
      <c r="AY1517" s="210"/>
      <c r="AZ1517" s="210"/>
      <c r="BA1517" s="210"/>
      <c r="BB1517" s="210"/>
      <c r="BC1517" s="210"/>
      <c r="BD1517" s="210"/>
      <c r="BE1517" s="210"/>
      <c r="BF1517" s="210"/>
      <c r="BG1517" s="210"/>
      <c r="BH1517" s="210"/>
    </row>
    <row r="1518" spans="1:60" outlineLevel="2" x14ac:dyDescent="0.2">
      <c r="A1518" s="217"/>
      <c r="B1518" s="218"/>
      <c r="C1518" s="256" t="s">
        <v>1760</v>
      </c>
      <c r="D1518" s="221"/>
      <c r="E1518" s="222">
        <v>3</v>
      </c>
      <c r="F1518" s="220"/>
      <c r="G1518" s="220"/>
      <c r="H1518" s="220"/>
      <c r="I1518" s="220"/>
      <c r="J1518" s="220"/>
      <c r="K1518" s="220"/>
      <c r="L1518" s="220"/>
      <c r="M1518" s="220"/>
      <c r="N1518" s="219"/>
      <c r="O1518" s="219"/>
      <c r="P1518" s="219"/>
      <c r="Q1518" s="219"/>
      <c r="R1518" s="220"/>
      <c r="S1518" s="220"/>
      <c r="T1518" s="220"/>
      <c r="U1518" s="220"/>
      <c r="V1518" s="220"/>
      <c r="W1518" s="220"/>
      <c r="X1518" s="220"/>
      <c r="Y1518" s="220"/>
      <c r="Z1518" s="210"/>
      <c r="AA1518" s="210"/>
      <c r="AB1518" s="210"/>
      <c r="AC1518" s="210"/>
      <c r="AD1518" s="210"/>
      <c r="AE1518" s="210"/>
      <c r="AF1518" s="210"/>
      <c r="AG1518" s="210" t="s">
        <v>331</v>
      </c>
      <c r="AH1518" s="210">
        <v>0</v>
      </c>
      <c r="AI1518" s="210"/>
      <c r="AJ1518" s="210"/>
      <c r="AK1518" s="210"/>
      <c r="AL1518" s="210"/>
      <c r="AM1518" s="210"/>
      <c r="AN1518" s="210"/>
      <c r="AO1518" s="210"/>
      <c r="AP1518" s="210"/>
      <c r="AQ1518" s="210"/>
      <c r="AR1518" s="210"/>
      <c r="AS1518" s="210"/>
      <c r="AT1518" s="210"/>
      <c r="AU1518" s="210"/>
      <c r="AV1518" s="210"/>
      <c r="AW1518" s="210"/>
      <c r="AX1518" s="210"/>
      <c r="AY1518" s="210"/>
      <c r="AZ1518" s="210"/>
      <c r="BA1518" s="210"/>
      <c r="BB1518" s="210"/>
      <c r="BC1518" s="210"/>
      <c r="BD1518" s="210"/>
      <c r="BE1518" s="210"/>
      <c r="BF1518" s="210"/>
      <c r="BG1518" s="210"/>
      <c r="BH1518" s="210"/>
    </row>
    <row r="1519" spans="1:60" outlineLevel="1" x14ac:dyDescent="0.2">
      <c r="A1519" s="235">
        <v>291</v>
      </c>
      <c r="B1519" s="236" t="s">
        <v>1781</v>
      </c>
      <c r="C1519" s="254" t="s">
        <v>1782</v>
      </c>
      <c r="D1519" s="237" t="s">
        <v>437</v>
      </c>
      <c r="E1519" s="238">
        <v>7</v>
      </c>
      <c r="F1519" s="239"/>
      <c r="G1519" s="240">
        <f>ROUND(E1519*F1519,2)</f>
        <v>0</v>
      </c>
      <c r="H1519" s="239"/>
      <c r="I1519" s="240">
        <f>ROUND(E1519*H1519,2)</f>
        <v>0</v>
      </c>
      <c r="J1519" s="239"/>
      <c r="K1519" s="240">
        <f>ROUND(E1519*J1519,2)</f>
        <v>0</v>
      </c>
      <c r="L1519" s="240">
        <v>21</v>
      </c>
      <c r="M1519" s="240">
        <f>G1519*(1+L1519/100)</f>
        <v>0</v>
      </c>
      <c r="N1519" s="238">
        <v>0</v>
      </c>
      <c r="O1519" s="238">
        <f>ROUND(E1519*N1519,2)</f>
        <v>0</v>
      </c>
      <c r="P1519" s="238">
        <v>0</v>
      </c>
      <c r="Q1519" s="238">
        <f>ROUND(E1519*P1519,2)</f>
        <v>0</v>
      </c>
      <c r="R1519" s="240" t="s">
        <v>1710</v>
      </c>
      <c r="S1519" s="240" t="s">
        <v>324</v>
      </c>
      <c r="T1519" s="241" t="s">
        <v>324</v>
      </c>
      <c r="U1519" s="220">
        <v>0.55500000000000005</v>
      </c>
      <c r="V1519" s="220">
        <f>ROUND(E1519*U1519,2)</f>
        <v>3.89</v>
      </c>
      <c r="W1519" s="220"/>
      <c r="X1519" s="220" t="s">
        <v>325</v>
      </c>
      <c r="Y1519" s="220" t="s">
        <v>651</v>
      </c>
      <c r="Z1519" s="210"/>
      <c r="AA1519" s="210"/>
      <c r="AB1519" s="210"/>
      <c r="AC1519" s="210"/>
      <c r="AD1519" s="210"/>
      <c r="AE1519" s="210"/>
      <c r="AF1519" s="210"/>
      <c r="AG1519" s="210" t="s">
        <v>335</v>
      </c>
      <c r="AH1519" s="210"/>
      <c r="AI1519" s="210"/>
      <c r="AJ1519" s="210"/>
      <c r="AK1519" s="210"/>
      <c r="AL1519" s="210"/>
      <c r="AM1519" s="210"/>
      <c r="AN1519" s="210"/>
      <c r="AO1519" s="210"/>
      <c r="AP1519" s="210"/>
      <c r="AQ1519" s="210"/>
      <c r="AR1519" s="210"/>
      <c r="AS1519" s="210"/>
      <c r="AT1519" s="210"/>
      <c r="AU1519" s="210"/>
      <c r="AV1519" s="210"/>
      <c r="AW1519" s="210"/>
      <c r="AX1519" s="210"/>
      <c r="AY1519" s="210"/>
      <c r="AZ1519" s="210"/>
      <c r="BA1519" s="210"/>
      <c r="BB1519" s="210"/>
      <c r="BC1519" s="210"/>
      <c r="BD1519" s="210"/>
      <c r="BE1519" s="210"/>
      <c r="BF1519" s="210"/>
      <c r="BG1519" s="210"/>
      <c r="BH1519" s="210"/>
    </row>
    <row r="1520" spans="1:60" outlineLevel="2" x14ac:dyDescent="0.2">
      <c r="A1520" s="217"/>
      <c r="B1520" s="218"/>
      <c r="C1520" s="256" t="s">
        <v>1104</v>
      </c>
      <c r="D1520" s="221"/>
      <c r="E1520" s="222">
        <v>3</v>
      </c>
      <c r="F1520" s="220"/>
      <c r="G1520" s="220"/>
      <c r="H1520" s="220"/>
      <c r="I1520" s="220"/>
      <c r="J1520" s="220"/>
      <c r="K1520" s="220"/>
      <c r="L1520" s="220"/>
      <c r="M1520" s="220"/>
      <c r="N1520" s="219"/>
      <c r="O1520" s="219"/>
      <c r="P1520" s="219"/>
      <c r="Q1520" s="219"/>
      <c r="R1520" s="220"/>
      <c r="S1520" s="220"/>
      <c r="T1520" s="220"/>
      <c r="U1520" s="220"/>
      <c r="V1520" s="220"/>
      <c r="W1520" s="220"/>
      <c r="X1520" s="220"/>
      <c r="Y1520" s="220"/>
      <c r="Z1520" s="210"/>
      <c r="AA1520" s="210"/>
      <c r="AB1520" s="210"/>
      <c r="AC1520" s="210"/>
      <c r="AD1520" s="210"/>
      <c r="AE1520" s="210"/>
      <c r="AF1520" s="210"/>
      <c r="AG1520" s="210" t="s">
        <v>331</v>
      </c>
      <c r="AH1520" s="210">
        <v>0</v>
      </c>
      <c r="AI1520" s="210"/>
      <c r="AJ1520" s="210"/>
      <c r="AK1520" s="210"/>
      <c r="AL1520" s="210"/>
      <c r="AM1520" s="210"/>
      <c r="AN1520" s="210"/>
      <c r="AO1520" s="210"/>
      <c r="AP1520" s="210"/>
      <c r="AQ1520" s="210"/>
      <c r="AR1520" s="210"/>
      <c r="AS1520" s="210"/>
      <c r="AT1520" s="210"/>
      <c r="AU1520" s="210"/>
      <c r="AV1520" s="210"/>
      <c r="AW1520" s="210"/>
      <c r="AX1520" s="210"/>
      <c r="AY1520" s="210"/>
      <c r="AZ1520" s="210"/>
      <c r="BA1520" s="210"/>
      <c r="BB1520" s="210"/>
      <c r="BC1520" s="210"/>
      <c r="BD1520" s="210"/>
      <c r="BE1520" s="210"/>
      <c r="BF1520" s="210"/>
      <c r="BG1520" s="210"/>
      <c r="BH1520" s="210"/>
    </row>
    <row r="1521" spans="1:60" outlineLevel="3" x14ac:dyDescent="0.2">
      <c r="A1521" s="217"/>
      <c r="B1521" s="218"/>
      <c r="C1521" s="256" t="s">
        <v>1105</v>
      </c>
      <c r="D1521" s="221"/>
      <c r="E1521" s="222">
        <v>1</v>
      </c>
      <c r="F1521" s="220"/>
      <c r="G1521" s="220"/>
      <c r="H1521" s="220"/>
      <c r="I1521" s="220"/>
      <c r="J1521" s="220"/>
      <c r="K1521" s="220"/>
      <c r="L1521" s="220"/>
      <c r="M1521" s="220"/>
      <c r="N1521" s="219"/>
      <c r="O1521" s="219"/>
      <c r="P1521" s="219"/>
      <c r="Q1521" s="219"/>
      <c r="R1521" s="220"/>
      <c r="S1521" s="220"/>
      <c r="T1521" s="220"/>
      <c r="U1521" s="220"/>
      <c r="V1521" s="220"/>
      <c r="W1521" s="220"/>
      <c r="X1521" s="220"/>
      <c r="Y1521" s="220"/>
      <c r="Z1521" s="210"/>
      <c r="AA1521" s="210"/>
      <c r="AB1521" s="210"/>
      <c r="AC1521" s="210"/>
      <c r="AD1521" s="210"/>
      <c r="AE1521" s="210"/>
      <c r="AF1521" s="210"/>
      <c r="AG1521" s="210" t="s">
        <v>331</v>
      </c>
      <c r="AH1521" s="210">
        <v>0</v>
      </c>
      <c r="AI1521" s="210"/>
      <c r="AJ1521" s="210"/>
      <c r="AK1521" s="210"/>
      <c r="AL1521" s="210"/>
      <c r="AM1521" s="210"/>
      <c r="AN1521" s="210"/>
      <c r="AO1521" s="210"/>
      <c r="AP1521" s="210"/>
      <c r="AQ1521" s="210"/>
      <c r="AR1521" s="210"/>
      <c r="AS1521" s="210"/>
      <c r="AT1521" s="210"/>
      <c r="AU1521" s="210"/>
      <c r="AV1521" s="210"/>
      <c r="AW1521" s="210"/>
      <c r="AX1521" s="210"/>
      <c r="AY1521" s="210"/>
      <c r="AZ1521" s="210"/>
      <c r="BA1521" s="210"/>
      <c r="BB1521" s="210"/>
      <c r="BC1521" s="210"/>
      <c r="BD1521" s="210"/>
      <c r="BE1521" s="210"/>
      <c r="BF1521" s="210"/>
      <c r="BG1521" s="210"/>
      <c r="BH1521" s="210"/>
    </row>
    <row r="1522" spans="1:60" outlineLevel="3" x14ac:dyDescent="0.2">
      <c r="A1522" s="217"/>
      <c r="B1522" s="218"/>
      <c r="C1522" s="256" t="s">
        <v>1106</v>
      </c>
      <c r="D1522" s="221"/>
      <c r="E1522" s="222">
        <v>1</v>
      </c>
      <c r="F1522" s="220"/>
      <c r="G1522" s="220"/>
      <c r="H1522" s="220"/>
      <c r="I1522" s="220"/>
      <c r="J1522" s="220"/>
      <c r="K1522" s="220"/>
      <c r="L1522" s="220"/>
      <c r="M1522" s="220"/>
      <c r="N1522" s="219"/>
      <c r="O1522" s="219"/>
      <c r="P1522" s="219"/>
      <c r="Q1522" s="219"/>
      <c r="R1522" s="220"/>
      <c r="S1522" s="220"/>
      <c r="T1522" s="220"/>
      <c r="U1522" s="220"/>
      <c r="V1522" s="220"/>
      <c r="W1522" s="220"/>
      <c r="X1522" s="220"/>
      <c r="Y1522" s="220"/>
      <c r="Z1522" s="210"/>
      <c r="AA1522" s="210"/>
      <c r="AB1522" s="210"/>
      <c r="AC1522" s="210"/>
      <c r="AD1522" s="210"/>
      <c r="AE1522" s="210"/>
      <c r="AF1522" s="210"/>
      <c r="AG1522" s="210" t="s">
        <v>331</v>
      </c>
      <c r="AH1522" s="210">
        <v>0</v>
      </c>
      <c r="AI1522" s="210"/>
      <c r="AJ1522" s="210"/>
      <c r="AK1522" s="210"/>
      <c r="AL1522" s="210"/>
      <c r="AM1522" s="210"/>
      <c r="AN1522" s="210"/>
      <c r="AO1522" s="210"/>
      <c r="AP1522" s="210"/>
      <c r="AQ1522" s="210"/>
      <c r="AR1522" s="210"/>
      <c r="AS1522" s="210"/>
      <c r="AT1522" s="210"/>
      <c r="AU1522" s="210"/>
      <c r="AV1522" s="210"/>
      <c r="AW1522" s="210"/>
      <c r="AX1522" s="210"/>
      <c r="AY1522" s="210"/>
      <c r="AZ1522" s="210"/>
      <c r="BA1522" s="210"/>
      <c r="BB1522" s="210"/>
      <c r="BC1522" s="210"/>
      <c r="BD1522" s="210"/>
      <c r="BE1522" s="210"/>
      <c r="BF1522" s="210"/>
      <c r="BG1522" s="210"/>
      <c r="BH1522" s="210"/>
    </row>
    <row r="1523" spans="1:60" outlineLevel="3" x14ac:dyDescent="0.2">
      <c r="A1523" s="217"/>
      <c r="B1523" s="218"/>
      <c r="C1523" s="256" t="s">
        <v>1107</v>
      </c>
      <c r="D1523" s="221"/>
      <c r="E1523" s="222">
        <v>2</v>
      </c>
      <c r="F1523" s="220"/>
      <c r="G1523" s="220"/>
      <c r="H1523" s="220"/>
      <c r="I1523" s="220"/>
      <c r="J1523" s="220"/>
      <c r="K1523" s="220"/>
      <c r="L1523" s="220"/>
      <c r="M1523" s="220"/>
      <c r="N1523" s="219"/>
      <c r="O1523" s="219"/>
      <c r="P1523" s="219"/>
      <c r="Q1523" s="219"/>
      <c r="R1523" s="220"/>
      <c r="S1523" s="220"/>
      <c r="T1523" s="220"/>
      <c r="U1523" s="220"/>
      <c r="V1523" s="220"/>
      <c r="W1523" s="220"/>
      <c r="X1523" s="220"/>
      <c r="Y1523" s="220"/>
      <c r="Z1523" s="210"/>
      <c r="AA1523" s="210"/>
      <c r="AB1523" s="210"/>
      <c r="AC1523" s="210"/>
      <c r="AD1523" s="210"/>
      <c r="AE1523" s="210"/>
      <c r="AF1523" s="210"/>
      <c r="AG1523" s="210" t="s">
        <v>331</v>
      </c>
      <c r="AH1523" s="210">
        <v>0</v>
      </c>
      <c r="AI1523" s="210"/>
      <c r="AJ1523" s="210"/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10"/>
      <c r="AV1523" s="210"/>
      <c r="AW1523" s="210"/>
      <c r="AX1523" s="210"/>
      <c r="AY1523" s="210"/>
      <c r="AZ1523" s="210"/>
      <c r="BA1523" s="210"/>
      <c r="BB1523" s="210"/>
      <c r="BC1523" s="210"/>
      <c r="BD1523" s="210"/>
      <c r="BE1523" s="210"/>
      <c r="BF1523" s="210"/>
      <c r="BG1523" s="210"/>
      <c r="BH1523" s="210"/>
    </row>
    <row r="1524" spans="1:60" outlineLevel="1" x14ac:dyDescent="0.2">
      <c r="A1524" s="235">
        <v>292</v>
      </c>
      <c r="B1524" s="236" t="s">
        <v>1783</v>
      </c>
      <c r="C1524" s="254" t="s">
        <v>1784</v>
      </c>
      <c r="D1524" s="237" t="s">
        <v>437</v>
      </c>
      <c r="E1524" s="238">
        <v>7</v>
      </c>
      <c r="F1524" s="239"/>
      <c r="G1524" s="240">
        <f>ROUND(E1524*F1524,2)</f>
        <v>0</v>
      </c>
      <c r="H1524" s="239"/>
      <c r="I1524" s="240">
        <f>ROUND(E1524*H1524,2)</f>
        <v>0</v>
      </c>
      <c r="J1524" s="239"/>
      <c r="K1524" s="240">
        <f>ROUND(E1524*J1524,2)</f>
        <v>0</v>
      </c>
      <c r="L1524" s="240">
        <v>21</v>
      </c>
      <c r="M1524" s="240">
        <f>G1524*(1+L1524/100)</f>
        <v>0</v>
      </c>
      <c r="N1524" s="238">
        <v>3.9500000000000004E-3</v>
      </c>
      <c r="O1524" s="238">
        <f>ROUND(E1524*N1524,2)</f>
        <v>0.03</v>
      </c>
      <c r="P1524" s="238">
        <v>0</v>
      </c>
      <c r="Q1524" s="238">
        <f>ROUND(E1524*P1524,2)</f>
        <v>0</v>
      </c>
      <c r="R1524" s="240" t="s">
        <v>385</v>
      </c>
      <c r="S1524" s="240" t="s">
        <v>324</v>
      </c>
      <c r="T1524" s="241" t="s">
        <v>324</v>
      </c>
      <c r="U1524" s="220">
        <v>0</v>
      </c>
      <c r="V1524" s="220">
        <f>ROUND(E1524*U1524,2)</f>
        <v>0</v>
      </c>
      <c r="W1524" s="220"/>
      <c r="X1524" s="220" t="s">
        <v>386</v>
      </c>
      <c r="Y1524" s="220" t="s">
        <v>651</v>
      </c>
      <c r="Z1524" s="210"/>
      <c r="AA1524" s="210"/>
      <c r="AB1524" s="210"/>
      <c r="AC1524" s="210"/>
      <c r="AD1524" s="210"/>
      <c r="AE1524" s="210"/>
      <c r="AF1524" s="210"/>
      <c r="AG1524" s="210" t="s">
        <v>652</v>
      </c>
      <c r="AH1524" s="210"/>
      <c r="AI1524" s="210"/>
      <c r="AJ1524" s="210"/>
      <c r="AK1524" s="210"/>
      <c r="AL1524" s="210"/>
      <c r="AM1524" s="210"/>
      <c r="AN1524" s="210"/>
      <c r="AO1524" s="210"/>
      <c r="AP1524" s="210"/>
      <c r="AQ1524" s="210"/>
      <c r="AR1524" s="210"/>
      <c r="AS1524" s="210"/>
      <c r="AT1524" s="210"/>
      <c r="AU1524" s="210"/>
      <c r="AV1524" s="210"/>
      <c r="AW1524" s="210"/>
      <c r="AX1524" s="210"/>
      <c r="AY1524" s="210"/>
      <c r="AZ1524" s="210"/>
      <c r="BA1524" s="210"/>
      <c r="BB1524" s="210"/>
      <c r="BC1524" s="210"/>
      <c r="BD1524" s="210"/>
      <c r="BE1524" s="210"/>
      <c r="BF1524" s="210"/>
      <c r="BG1524" s="210"/>
      <c r="BH1524" s="210"/>
    </row>
    <row r="1525" spans="1:60" outlineLevel="2" x14ac:dyDescent="0.2">
      <c r="A1525" s="217"/>
      <c r="B1525" s="218"/>
      <c r="C1525" s="256" t="s">
        <v>1104</v>
      </c>
      <c r="D1525" s="221"/>
      <c r="E1525" s="222">
        <v>3</v>
      </c>
      <c r="F1525" s="220"/>
      <c r="G1525" s="220"/>
      <c r="H1525" s="220"/>
      <c r="I1525" s="220"/>
      <c r="J1525" s="220"/>
      <c r="K1525" s="220"/>
      <c r="L1525" s="220"/>
      <c r="M1525" s="220"/>
      <c r="N1525" s="219"/>
      <c r="O1525" s="219"/>
      <c r="P1525" s="219"/>
      <c r="Q1525" s="219"/>
      <c r="R1525" s="220"/>
      <c r="S1525" s="220"/>
      <c r="T1525" s="220"/>
      <c r="U1525" s="220"/>
      <c r="V1525" s="220"/>
      <c r="W1525" s="220"/>
      <c r="X1525" s="220"/>
      <c r="Y1525" s="220"/>
      <c r="Z1525" s="210"/>
      <c r="AA1525" s="210"/>
      <c r="AB1525" s="210"/>
      <c r="AC1525" s="210"/>
      <c r="AD1525" s="210"/>
      <c r="AE1525" s="210"/>
      <c r="AF1525" s="210"/>
      <c r="AG1525" s="210" t="s">
        <v>331</v>
      </c>
      <c r="AH1525" s="210">
        <v>0</v>
      </c>
      <c r="AI1525" s="210"/>
      <c r="AJ1525" s="210"/>
      <c r="AK1525" s="210"/>
      <c r="AL1525" s="210"/>
      <c r="AM1525" s="210"/>
      <c r="AN1525" s="210"/>
      <c r="AO1525" s="210"/>
      <c r="AP1525" s="210"/>
      <c r="AQ1525" s="210"/>
      <c r="AR1525" s="210"/>
      <c r="AS1525" s="210"/>
      <c r="AT1525" s="210"/>
      <c r="AU1525" s="210"/>
      <c r="AV1525" s="210"/>
      <c r="AW1525" s="210"/>
      <c r="AX1525" s="210"/>
      <c r="AY1525" s="210"/>
      <c r="AZ1525" s="210"/>
      <c r="BA1525" s="210"/>
      <c r="BB1525" s="210"/>
      <c r="BC1525" s="210"/>
      <c r="BD1525" s="210"/>
      <c r="BE1525" s="210"/>
      <c r="BF1525" s="210"/>
      <c r="BG1525" s="210"/>
      <c r="BH1525" s="210"/>
    </row>
    <row r="1526" spans="1:60" outlineLevel="3" x14ac:dyDescent="0.2">
      <c r="A1526" s="217"/>
      <c r="B1526" s="218"/>
      <c r="C1526" s="256" t="s">
        <v>1105</v>
      </c>
      <c r="D1526" s="221"/>
      <c r="E1526" s="222">
        <v>1</v>
      </c>
      <c r="F1526" s="220"/>
      <c r="G1526" s="220"/>
      <c r="H1526" s="220"/>
      <c r="I1526" s="220"/>
      <c r="J1526" s="220"/>
      <c r="K1526" s="220"/>
      <c r="L1526" s="220"/>
      <c r="M1526" s="220"/>
      <c r="N1526" s="219"/>
      <c r="O1526" s="219"/>
      <c r="P1526" s="219"/>
      <c r="Q1526" s="219"/>
      <c r="R1526" s="220"/>
      <c r="S1526" s="220"/>
      <c r="T1526" s="220"/>
      <c r="U1526" s="220"/>
      <c r="V1526" s="220"/>
      <c r="W1526" s="220"/>
      <c r="X1526" s="220"/>
      <c r="Y1526" s="220"/>
      <c r="Z1526" s="210"/>
      <c r="AA1526" s="210"/>
      <c r="AB1526" s="210"/>
      <c r="AC1526" s="210"/>
      <c r="AD1526" s="210"/>
      <c r="AE1526" s="210"/>
      <c r="AF1526" s="210"/>
      <c r="AG1526" s="210" t="s">
        <v>331</v>
      </c>
      <c r="AH1526" s="210">
        <v>0</v>
      </c>
      <c r="AI1526" s="210"/>
      <c r="AJ1526" s="210"/>
      <c r="AK1526" s="210"/>
      <c r="AL1526" s="210"/>
      <c r="AM1526" s="210"/>
      <c r="AN1526" s="210"/>
      <c r="AO1526" s="210"/>
      <c r="AP1526" s="210"/>
      <c r="AQ1526" s="210"/>
      <c r="AR1526" s="210"/>
      <c r="AS1526" s="210"/>
      <c r="AT1526" s="210"/>
      <c r="AU1526" s="210"/>
      <c r="AV1526" s="210"/>
      <c r="AW1526" s="210"/>
      <c r="AX1526" s="210"/>
      <c r="AY1526" s="210"/>
      <c r="AZ1526" s="210"/>
      <c r="BA1526" s="210"/>
      <c r="BB1526" s="210"/>
      <c r="BC1526" s="210"/>
      <c r="BD1526" s="210"/>
      <c r="BE1526" s="210"/>
      <c r="BF1526" s="210"/>
      <c r="BG1526" s="210"/>
      <c r="BH1526" s="210"/>
    </row>
    <row r="1527" spans="1:60" outlineLevel="3" x14ac:dyDescent="0.2">
      <c r="A1527" s="217"/>
      <c r="B1527" s="218"/>
      <c r="C1527" s="256" t="s">
        <v>1106</v>
      </c>
      <c r="D1527" s="221"/>
      <c r="E1527" s="222">
        <v>1</v>
      </c>
      <c r="F1527" s="220"/>
      <c r="G1527" s="220"/>
      <c r="H1527" s="220"/>
      <c r="I1527" s="220"/>
      <c r="J1527" s="220"/>
      <c r="K1527" s="220"/>
      <c r="L1527" s="220"/>
      <c r="M1527" s="220"/>
      <c r="N1527" s="219"/>
      <c r="O1527" s="219"/>
      <c r="P1527" s="219"/>
      <c r="Q1527" s="219"/>
      <c r="R1527" s="220"/>
      <c r="S1527" s="220"/>
      <c r="T1527" s="220"/>
      <c r="U1527" s="220"/>
      <c r="V1527" s="220"/>
      <c r="W1527" s="220"/>
      <c r="X1527" s="220"/>
      <c r="Y1527" s="220"/>
      <c r="Z1527" s="210"/>
      <c r="AA1527" s="210"/>
      <c r="AB1527" s="210"/>
      <c r="AC1527" s="210"/>
      <c r="AD1527" s="210"/>
      <c r="AE1527" s="210"/>
      <c r="AF1527" s="210"/>
      <c r="AG1527" s="210" t="s">
        <v>331</v>
      </c>
      <c r="AH1527" s="210">
        <v>0</v>
      </c>
      <c r="AI1527" s="210"/>
      <c r="AJ1527" s="210"/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10"/>
      <c r="AV1527" s="210"/>
      <c r="AW1527" s="210"/>
      <c r="AX1527" s="210"/>
      <c r="AY1527" s="210"/>
      <c r="AZ1527" s="210"/>
      <c r="BA1527" s="210"/>
      <c r="BB1527" s="210"/>
      <c r="BC1527" s="210"/>
      <c r="BD1527" s="210"/>
      <c r="BE1527" s="210"/>
      <c r="BF1527" s="210"/>
      <c r="BG1527" s="210"/>
      <c r="BH1527" s="210"/>
    </row>
    <row r="1528" spans="1:60" outlineLevel="3" x14ac:dyDescent="0.2">
      <c r="A1528" s="217"/>
      <c r="B1528" s="218"/>
      <c r="C1528" s="256" t="s">
        <v>1107</v>
      </c>
      <c r="D1528" s="221"/>
      <c r="E1528" s="222">
        <v>2</v>
      </c>
      <c r="F1528" s="220"/>
      <c r="G1528" s="220"/>
      <c r="H1528" s="220"/>
      <c r="I1528" s="220"/>
      <c r="J1528" s="220"/>
      <c r="K1528" s="220"/>
      <c r="L1528" s="220"/>
      <c r="M1528" s="220"/>
      <c r="N1528" s="219"/>
      <c r="O1528" s="219"/>
      <c r="P1528" s="219"/>
      <c r="Q1528" s="219"/>
      <c r="R1528" s="220"/>
      <c r="S1528" s="220"/>
      <c r="T1528" s="220"/>
      <c r="U1528" s="220"/>
      <c r="V1528" s="220"/>
      <c r="W1528" s="220"/>
      <c r="X1528" s="220"/>
      <c r="Y1528" s="220"/>
      <c r="Z1528" s="210"/>
      <c r="AA1528" s="210"/>
      <c r="AB1528" s="210"/>
      <c r="AC1528" s="210"/>
      <c r="AD1528" s="210"/>
      <c r="AE1528" s="210"/>
      <c r="AF1528" s="210"/>
      <c r="AG1528" s="210" t="s">
        <v>331</v>
      </c>
      <c r="AH1528" s="210">
        <v>0</v>
      </c>
      <c r="AI1528" s="210"/>
      <c r="AJ1528" s="210"/>
      <c r="AK1528" s="210"/>
      <c r="AL1528" s="210"/>
      <c r="AM1528" s="210"/>
      <c r="AN1528" s="210"/>
      <c r="AO1528" s="210"/>
      <c r="AP1528" s="210"/>
      <c r="AQ1528" s="210"/>
      <c r="AR1528" s="210"/>
      <c r="AS1528" s="210"/>
      <c r="AT1528" s="210"/>
      <c r="AU1528" s="210"/>
      <c r="AV1528" s="210"/>
      <c r="AW1528" s="210"/>
      <c r="AX1528" s="210"/>
      <c r="AY1528" s="210"/>
      <c r="AZ1528" s="210"/>
      <c r="BA1528" s="210"/>
      <c r="BB1528" s="210"/>
      <c r="BC1528" s="210"/>
      <c r="BD1528" s="210"/>
      <c r="BE1528" s="210"/>
      <c r="BF1528" s="210"/>
      <c r="BG1528" s="210"/>
      <c r="BH1528" s="210"/>
    </row>
    <row r="1529" spans="1:60" outlineLevel="1" x14ac:dyDescent="0.2">
      <c r="A1529" s="235">
        <v>293</v>
      </c>
      <c r="B1529" s="236" t="s">
        <v>1785</v>
      </c>
      <c r="C1529" s="254" t="s">
        <v>1786</v>
      </c>
      <c r="D1529" s="237" t="s">
        <v>437</v>
      </c>
      <c r="E1529" s="238">
        <v>58</v>
      </c>
      <c r="F1529" s="239"/>
      <c r="G1529" s="240">
        <f>ROUND(E1529*F1529,2)</f>
        <v>0</v>
      </c>
      <c r="H1529" s="239"/>
      <c r="I1529" s="240">
        <f>ROUND(E1529*H1529,2)</f>
        <v>0</v>
      </c>
      <c r="J1529" s="239"/>
      <c r="K1529" s="240">
        <f>ROUND(E1529*J1529,2)</f>
        <v>0</v>
      </c>
      <c r="L1529" s="240">
        <v>21</v>
      </c>
      <c r="M1529" s="240">
        <f>G1529*(1+L1529/100)</f>
        <v>0</v>
      </c>
      <c r="N1529" s="238">
        <v>0</v>
      </c>
      <c r="O1529" s="238">
        <f>ROUND(E1529*N1529,2)</f>
        <v>0</v>
      </c>
      <c r="P1529" s="238">
        <v>0</v>
      </c>
      <c r="Q1529" s="238">
        <f>ROUND(E1529*P1529,2)</f>
        <v>0</v>
      </c>
      <c r="R1529" s="240" t="s">
        <v>1710</v>
      </c>
      <c r="S1529" s="240" t="s">
        <v>324</v>
      </c>
      <c r="T1529" s="241" t="s">
        <v>324</v>
      </c>
      <c r="U1529" s="220">
        <v>0.77500000000000002</v>
      </c>
      <c r="V1529" s="220">
        <f>ROUND(E1529*U1529,2)</f>
        <v>44.95</v>
      </c>
      <c r="W1529" s="220"/>
      <c r="X1529" s="220" t="s">
        <v>325</v>
      </c>
      <c r="Y1529" s="220" t="s">
        <v>651</v>
      </c>
      <c r="Z1529" s="210"/>
      <c r="AA1529" s="210"/>
      <c r="AB1529" s="210"/>
      <c r="AC1529" s="210"/>
      <c r="AD1529" s="210"/>
      <c r="AE1529" s="210"/>
      <c r="AF1529" s="210"/>
      <c r="AG1529" s="210" t="s">
        <v>335</v>
      </c>
      <c r="AH1529" s="210"/>
      <c r="AI1529" s="210"/>
      <c r="AJ1529" s="210"/>
      <c r="AK1529" s="210"/>
      <c r="AL1529" s="210"/>
      <c r="AM1529" s="210"/>
      <c r="AN1529" s="210"/>
      <c r="AO1529" s="210"/>
      <c r="AP1529" s="210"/>
      <c r="AQ1529" s="210"/>
      <c r="AR1529" s="210"/>
      <c r="AS1529" s="210"/>
      <c r="AT1529" s="210"/>
      <c r="AU1529" s="210"/>
      <c r="AV1529" s="210"/>
      <c r="AW1529" s="210"/>
      <c r="AX1529" s="210"/>
      <c r="AY1529" s="210"/>
      <c r="AZ1529" s="210"/>
      <c r="BA1529" s="210"/>
      <c r="BB1529" s="210"/>
      <c r="BC1529" s="210"/>
      <c r="BD1529" s="210"/>
      <c r="BE1529" s="210"/>
      <c r="BF1529" s="210"/>
      <c r="BG1529" s="210"/>
      <c r="BH1529" s="210"/>
    </row>
    <row r="1530" spans="1:60" outlineLevel="2" x14ac:dyDescent="0.2">
      <c r="A1530" s="217"/>
      <c r="B1530" s="218"/>
      <c r="C1530" s="256" t="s">
        <v>1092</v>
      </c>
      <c r="D1530" s="221"/>
      <c r="E1530" s="222">
        <v>8</v>
      </c>
      <c r="F1530" s="220"/>
      <c r="G1530" s="220"/>
      <c r="H1530" s="220"/>
      <c r="I1530" s="220"/>
      <c r="J1530" s="220"/>
      <c r="K1530" s="220"/>
      <c r="L1530" s="220"/>
      <c r="M1530" s="220"/>
      <c r="N1530" s="219"/>
      <c r="O1530" s="219"/>
      <c r="P1530" s="219"/>
      <c r="Q1530" s="219"/>
      <c r="R1530" s="220"/>
      <c r="S1530" s="220"/>
      <c r="T1530" s="220"/>
      <c r="U1530" s="220"/>
      <c r="V1530" s="220"/>
      <c r="W1530" s="220"/>
      <c r="X1530" s="220"/>
      <c r="Y1530" s="220"/>
      <c r="Z1530" s="210"/>
      <c r="AA1530" s="210"/>
      <c r="AB1530" s="210"/>
      <c r="AC1530" s="210"/>
      <c r="AD1530" s="210"/>
      <c r="AE1530" s="210"/>
      <c r="AF1530" s="210"/>
      <c r="AG1530" s="210" t="s">
        <v>331</v>
      </c>
      <c r="AH1530" s="210">
        <v>0</v>
      </c>
      <c r="AI1530" s="210"/>
      <c r="AJ1530" s="210"/>
      <c r="AK1530" s="210"/>
      <c r="AL1530" s="210"/>
      <c r="AM1530" s="210"/>
      <c r="AN1530" s="210"/>
      <c r="AO1530" s="210"/>
      <c r="AP1530" s="210"/>
      <c r="AQ1530" s="210"/>
      <c r="AR1530" s="210"/>
      <c r="AS1530" s="210"/>
      <c r="AT1530" s="210"/>
      <c r="AU1530" s="210"/>
      <c r="AV1530" s="210"/>
      <c r="AW1530" s="210"/>
      <c r="AX1530" s="210"/>
      <c r="AY1530" s="210"/>
      <c r="AZ1530" s="210"/>
      <c r="BA1530" s="210"/>
      <c r="BB1530" s="210"/>
      <c r="BC1530" s="210"/>
      <c r="BD1530" s="210"/>
      <c r="BE1530" s="210"/>
      <c r="BF1530" s="210"/>
      <c r="BG1530" s="210"/>
      <c r="BH1530" s="210"/>
    </row>
    <row r="1531" spans="1:60" outlineLevel="3" x14ac:dyDescent="0.2">
      <c r="A1531" s="217"/>
      <c r="B1531" s="218"/>
      <c r="C1531" s="256" t="s">
        <v>1107</v>
      </c>
      <c r="D1531" s="221"/>
      <c r="E1531" s="222">
        <v>2</v>
      </c>
      <c r="F1531" s="220"/>
      <c r="G1531" s="220"/>
      <c r="H1531" s="220"/>
      <c r="I1531" s="220"/>
      <c r="J1531" s="220"/>
      <c r="K1531" s="220"/>
      <c r="L1531" s="220"/>
      <c r="M1531" s="220"/>
      <c r="N1531" s="219"/>
      <c r="O1531" s="219"/>
      <c r="P1531" s="219"/>
      <c r="Q1531" s="219"/>
      <c r="R1531" s="220"/>
      <c r="S1531" s="220"/>
      <c r="T1531" s="220"/>
      <c r="U1531" s="220"/>
      <c r="V1531" s="220"/>
      <c r="W1531" s="220"/>
      <c r="X1531" s="220"/>
      <c r="Y1531" s="220"/>
      <c r="Z1531" s="210"/>
      <c r="AA1531" s="210"/>
      <c r="AB1531" s="210"/>
      <c r="AC1531" s="210"/>
      <c r="AD1531" s="210"/>
      <c r="AE1531" s="210"/>
      <c r="AF1531" s="210"/>
      <c r="AG1531" s="210" t="s">
        <v>331</v>
      </c>
      <c r="AH1531" s="210">
        <v>0</v>
      </c>
      <c r="AI1531" s="210"/>
      <c r="AJ1531" s="210"/>
      <c r="AK1531" s="210"/>
      <c r="AL1531" s="210"/>
      <c r="AM1531" s="210"/>
      <c r="AN1531" s="210"/>
      <c r="AO1531" s="210"/>
      <c r="AP1531" s="210"/>
      <c r="AQ1531" s="210"/>
      <c r="AR1531" s="210"/>
      <c r="AS1531" s="210"/>
      <c r="AT1531" s="210"/>
      <c r="AU1531" s="210"/>
      <c r="AV1531" s="210"/>
      <c r="AW1531" s="210"/>
      <c r="AX1531" s="210"/>
      <c r="AY1531" s="210"/>
      <c r="AZ1531" s="210"/>
      <c r="BA1531" s="210"/>
      <c r="BB1531" s="210"/>
      <c r="BC1531" s="210"/>
      <c r="BD1531" s="210"/>
      <c r="BE1531" s="210"/>
      <c r="BF1531" s="210"/>
      <c r="BG1531" s="210"/>
      <c r="BH1531" s="210"/>
    </row>
    <row r="1532" spans="1:60" outlineLevel="3" x14ac:dyDescent="0.2">
      <c r="A1532" s="217"/>
      <c r="B1532" s="218"/>
      <c r="C1532" s="256" t="s">
        <v>1093</v>
      </c>
      <c r="D1532" s="221"/>
      <c r="E1532" s="222">
        <v>22</v>
      </c>
      <c r="F1532" s="220"/>
      <c r="G1532" s="220"/>
      <c r="H1532" s="220"/>
      <c r="I1532" s="220"/>
      <c r="J1532" s="220"/>
      <c r="K1532" s="220"/>
      <c r="L1532" s="220"/>
      <c r="M1532" s="220"/>
      <c r="N1532" s="219"/>
      <c r="O1532" s="219"/>
      <c r="P1532" s="219"/>
      <c r="Q1532" s="219"/>
      <c r="R1532" s="220"/>
      <c r="S1532" s="220"/>
      <c r="T1532" s="220"/>
      <c r="U1532" s="220"/>
      <c r="V1532" s="220"/>
      <c r="W1532" s="220"/>
      <c r="X1532" s="220"/>
      <c r="Y1532" s="220"/>
      <c r="Z1532" s="210"/>
      <c r="AA1532" s="210"/>
      <c r="AB1532" s="210"/>
      <c r="AC1532" s="210"/>
      <c r="AD1532" s="210"/>
      <c r="AE1532" s="210"/>
      <c r="AF1532" s="210"/>
      <c r="AG1532" s="210" t="s">
        <v>331</v>
      </c>
      <c r="AH1532" s="210">
        <v>0</v>
      </c>
      <c r="AI1532" s="210"/>
      <c r="AJ1532" s="210"/>
      <c r="AK1532" s="210"/>
      <c r="AL1532" s="210"/>
      <c r="AM1532" s="210"/>
      <c r="AN1532" s="210"/>
      <c r="AO1532" s="210"/>
      <c r="AP1532" s="210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0"/>
      <c r="BF1532" s="210"/>
      <c r="BG1532" s="210"/>
      <c r="BH1532" s="210"/>
    </row>
    <row r="1533" spans="1:60" outlineLevel="3" x14ac:dyDescent="0.2">
      <c r="A1533" s="217"/>
      <c r="B1533" s="218"/>
      <c r="C1533" s="256" t="s">
        <v>1090</v>
      </c>
      <c r="D1533" s="221"/>
      <c r="E1533" s="222">
        <v>1</v>
      </c>
      <c r="F1533" s="220"/>
      <c r="G1533" s="220"/>
      <c r="H1533" s="220"/>
      <c r="I1533" s="220"/>
      <c r="J1533" s="220"/>
      <c r="K1533" s="220"/>
      <c r="L1533" s="220"/>
      <c r="M1533" s="220"/>
      <c r="N1533" s="219"/>
      <c r="O1533" s="219"/>
      <c r="P1533" s="219"/>
      <c r="Q1533" s="219"/>
      <c r="R1533" s="220"/>
      <c r="S1533" s="220"/>
      <c r="T1533" s="220"/>
      <c r="U1533" s="220"/>
      <c r="V1533" s="220"/>
      <c r="W1533" s="220"/>
      <c r="X1533" s="220"/>
      <c r="Y1533" s="220"/>
      <c r="Z1533" s="210"/>
      <c r="AA1533" s="210"/>
      <c r="AB1533" s="210"/>
      <c r="AC1533" s="210"/>
      <c r="AD1533" s="210"/>
      <c r="AE1533" s="210"/>
      <c r="AF1533" s="210"/>
      <c r="AG1533" s="210" t="s">
        <v>331</v>
      </c>
      <c r="AH1533" s="210">
        <v>0</v>
      </c>
      <c r="AI1533" s="210"/>
      <c r="AJ1533" s="210"/>
      <c r="AK1533" s="210"/>
      <c r="AL1533" s="210"/>
      <c r="AM1533" s="210"/>
      <c r="AN1533" s="210"/>
      <c r="AO1533" s="210"/>
      <c r="AP1533" s="210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0"/>
      <c r="BF1533" s="210"/>
      <c r="BG1533" s="210"/>
      <c r="BH1533" s="210"/>
    </row>
    <row r="1534" spans="1:60" outlineLevel="3" x14ac:dyDescent="0.2">
      <c r="A1534" s="217"/>
      <c r="B1534" s="218"/>
      <c r="C1534" s="256" t="s">
        <v>1104</v>
      </c>
      <c r="D1534" s="221"/>
      <c r="E1534" s="222">
        <v>3</v>
      </c>
      <c r="F1534" s="220"/>
      <c r="G1534" s="220"/>
      <c r="H1534" s="220"/>
      <c r="I1534" s="220"/>
      <c r="J1534" s="220"/>
      <c r="K1534" s="220"/>
      <c r="L1534" s="220"/>
      <c r="M1534" s="220"/>
      <c r="N1534" s="219"/>
      <c r="O1534" s="219"/>
      <c r="P1534" s="219"/>
      <c r="Q1534" s="219"/>
      <c r="R1534" s="220"/>
      <c r="S1534" s="220"/>
      <c r="T1534" s="220"/>
      <c r="U1534" s="220"/>
      <c r="V1534" s="220"/>
      <c r="W1534" s="220"/>
      <c r="X1534" s="220"/>
      <c r="Y1534" s="220"/>
      <c r="Z1534" s="210"/>
      <c r="AA1534" s="210"/>
      <c r="AB1534" s="210"/>
      <c r="AC1534" s="210"/>
      <c r="AD1534" s="210"/>
      <c r="AE1534" s="210"/>
      <c r="AF1534" s="210"/>
      <c r="AG1534" s="210" t="s">
        <v>331</v>
      </c>
      <c r="AH1534" s="210">
        <v>0</v>
      </c>
      <c r="AI1534" s="210"/>
      <c r="AJ1534" s="210"/>
      <c r="AK1534" s="210"/>
      <c r="AL1534" s="210"/>
      <c r="AM1534" s="210"/>
      <c r="AN1534" s="210"/>
      <c r="AO1534" s="210"/>
      <c r="AP1534" s="210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0"/>
      <c r="BF1534" s="210"/>
      <c r="BG1534" s="210"/>
      <c r="BH1534" s="210"/>
    </row>
    <row r="1535" spans="1:60" outlineLevel="3" x14ac:dyDescent="0.2">
      <c r="A1535" s="217"/>
      <c r="B1535" s="218"/>
      <c r="C1535" s="256" t="s">
        <v>1106</v>
      </c>
      <c r="D1535" s="221"/>
      <c r="E1535" s="222">
        <v>1</v>
      </c>
      <c r="F1535" s="220"/>
      <c r="G1535" s="220"/>
      <c r="H1535" s="220"/>
      <c r="I1535" s="220"/>
      <c r="J1535" s="220"/>
      <c r="K1535" s="220"/>
      <c r="L1535" s="220"/>
      <c r="M1535" s="220"/>
      <c r="N1535" s="219"/>
      <c r="O1535" s="219"/>
      <c r="P1535" s="219"/>
      <c r="Q1535" s="219"/>
      <c r="R1535" s="220"/>
      <c r="S1535" s="220"/>
      <c r="T1535" s="220"/>
      <c r="U1535" s="220"/>
      <c r="V1535" s="220"/>
      <c r="W1535" s="220"/>
      <c r="X1535" s="220"/>
      <c r="Y1535" s="220"/>
      <c r="Z1535" s="210"/>
      <c r="AA1535" s="210"/>
      <c r="AB1535" s="210"/>
      <c r="AC1535" s="210"/>
      <c r="AD1535" s="210"/>
      <c r="AE1535" s="210"/>
      <c r="AF1535" s="210"/>
      <c r="AG1535" s="210" t="s">
        <v>331</v>
      </c>
      <c r="AH1535" s="210">
        <v>0</v>
      </c>
      <c r="AI1535" s="210"/>
      <c r="AJ1535" s="210"/>
      <c r="AK1535" s="210"/>
      <c r="AL1535" s="210"/>
      <c r="AM1535" s="210"/>
      <c r="AN1535" s="210"/>
      <c r="AO1535" s="210"/>
      <c r="AP1535" s="210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0"/>
      <c r="BF1535" s="210"/>
      <c r="BG1535" s="210"/>
      <c r="BH1535" s="210"/>
    </row>
    <row r="1536" spans="1:60" outlineLevel="3" x14ac:dyDescent="0.2">
      <c r="A1536" s="217"/>
      <c r="B1536" s="218"/>
      <c r="C1536" s="256" t="s">
        <v>1105</v>
      </c>
      <c r="D1536" s="221"/>
      <c r="E1536" s="222">
        <v>1</v>
      </c>
      <c r="F1536" s="220"/>
      <c r="G1536" s="220"/>
      <c r="H1536" s="220"/>
      <c r="I1536" s="220"/>
      <c r="J1536" s="220"/>
      <c r="K1536" s="220"/>
      <c r="L1536" s="220"/>
      <c r="M1536" s="220"/>
      <c r="N1536" s="219"/>
      <c r="O1536" s="219"/>
      <c r="P1536" s="219"/>
      <c r="Q1536" s="219"/>
      <c r="R1536" s="220"/>
      <c r="S1536" s="220"/>
      <c r="T1536" s="220"/>
      <c r="U1536" s="220"/>
      <c r="V1536" s="220"/>
      <c r="W1536" s="220"/>
      <c r="X1536" s="220"/>
      <c r="Y1536" s="220"/>
      <c r="Z1536" s="210"/>
      <c r="AA1536" s="210"/>
      <c r="AB1536" s="210"/>
      <c r="AC1536" s="210"/>
      <c r="AD1536" s="210"/>
      <c r="AE1536" s="210"/>
      <c r="AF1536" s="210"/>
      <c r="AG1536" s="210" t="s">
        <v>331</v>
      </c>
      <c r="AH1536" s="210">
        <v>0</v>
      </c>
      <c r="AI1536" s="210"/>
      <c r="AJ1536" s="210"/>
      <c r="AK1536" s="210"/>
      <c r="AL1536" s="210"/>
      <c r="AM1536" s="210"/>
      <c r="AN1536" s="210"/>
      <c r="AO1536" s="210"/>
      <c r="AP1536" s="210"/>
      <c r="AQ1536" s="210"/>
      <c r="AR1536" s="210"/>
      <c r="AS1536" s="210"/>
      <c r="AT1536" s="210"/>
      <c r="AU1536" s="210"/>
      <c r="AV1536" s="210"/>
      <c r="AW1536" s="210"/>
      <c r="AX1536" s="210"/>
      <c r="AY1536" s="210"/>
      <c r="AZ1536" s="210"/>
      <c r="BA1536" s="210"/>
      <c r="BB1536" s="210"/>
      <c r="BC1536" s="210"/>
      <c r="BD1536" s="210"/>
      <c r="BE1536" s="210"/>
      <c r="BF1536" s="210"/>
      <c r="BG1536" s="210"/>
      <c r="BH1536" s="210"/>
    </row>
    <row r="1537" spans="1:60" outlineLevel="3" x14ac:dyDescent="0.2">
      <c r="A1537" s="217"/>
      <c r="B1537" s="218"/>
      <c r="C1537" s="256" t="s">
        <v>1091</v>
      </c>
      <c r="D1537" s="221"/>
      <c r="E1537" s="222">
        <v>2</v>
      </c>
      <c r="F1537" s="220"/>
      <c r="G1537" s="220"/>
      <c r="H1537" s="220"/>
      <c r="I1537" s="220"/>
      <c r="J1537" s="220"/>
      <c r="K1537" s="220"/>
      <c r="L1537" s="220"/>
      <c r="M1537" s="220"/>
      <c r="N1537" s="219"/>
      <c r="O1537" s="219"/>
      <c r="P1537" s="219"/>
      <c r="Q1537" s="219"/>
      <c r="R1537" s="220"/>
      <c r="S1537" s="220"/>
      <c r="T1537" s="220"/>
      <c r="U1537" s="220"/>
      <c r="V1537" s="220"/>
      <c r="W1537" s="220"/>
      <c r="X1537" s="220"/>
      <c r="Y1537" s="220"/>
      <c r="Z1537" s="210"/>
      <c r="AA1537" s="210"/>
      <c r="AB1537" s="210"/>
      <c r="AC1537" s="210"/>
      <c r="AD1537" s="210"/>
      <c r="AE1537" s="210"/>
      <c r="AF1537" s="210"/>
      <c r="AG1537" s="210" t="s">
        <v>331</v>
      </c>
      <c r="AH1537" s="210">
        <v>0</v>
      </c>
      <c r="AI1537" s="210"/>
      <c r="AJ1537" s="210"/>
      <c r="AK1537" s="210"/>
      <c r="AL1537" s="210"/>
      <c r="AM1537" s="210"/>
      <c r="AN1537" s="210"/>
      <c r="AO1537" s="210"/>
      <c r="AP1537" s="210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0"/>
      <c r="BF1537" s="210"/>
      <c r="BG1537" s="210"/>
      <c r="BH1537" s="210"/>
    </row>
    <row r="1538" spans="1:60" outlineLevel="3" x14ac:dyDescent="0.2">
      <c r="A1538" s="217"/>
      <c r="B1538" s="218"/>
      <c r="C1538" s="256" t="s">
        <v>1094</v>
      </c>
      <c r="D1538" s="221"/>
      <c r="E1538" s="222">
        <v>18</v>
      </c>
      <c r="F1538" s="220"/>
      <c r="G1538" s="220"/>
      <c r="H1538" s="220"/>
      <c r="I1538" s="220"/>
      <c r="J1538" s="220"/>
      <c r="K1538" s="220"/>
      <c r="L1538" s="220"/>
      <c r="M1538" s="220"/>
      <c r="N1538" s="219"/>
      <c r="O1538" s="219"/>
      <c r="P1538" s="219"/>
      <c r="Q1538" s="219"/>
      <c r="R1538" s="220"/>
      <c r="S1538" s="220"/>
      <c r="T1538" s="220"/>
      <c r="U1538" s="220"/>
      <c r="V1538" s="220"/>
      <c r="W1538" s="220"/>
      <c r="X1538" s="220"/>
      <c r="Y1538" s="220"/>
      <c r="Z1538" s="210"/>
      <c r="AA1538" s="210"/>
      <c r="AB1538" s="210"/>
      <c r="AC1538" s="210"/>
      <c r="AD1538" s="210"/>
      <c r="AE1538" s="210"/>
      <c r="AF1538" s="210"/>
      <c r="AG1538" s="210" t="s">
        <v>331</v>
      </c>
      <c r="AH1538" s="210">
        <v>0</v>
      </c>
      <c r="AI1538" s="210"/>
      <c r="AJ1538" s="210"/>
      <c r="AK1538" s="210"/>
      <c r="AL1538" s="210"/>
      <c r="AM1538" s="210"/>
      <c r="AN1538" s="210"/>
      <c r="AO1538" s="210"/>
      <c r="AP1538" s="210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0"/>
      <c r="BF1538" s="210"/>
      <c r="BG1538" s="210"/>
      <c r="BH1538" s="210"/>
    </row>
    <row r="1539" spans="1:60" ht="22.5" outlineLevel="1" x14ac:dyDescent="0.2">
      <c r="A1539" s="235">
        <v>294</v>
      </c>
      <c r="B1539" s="236" t="s">
        <v>1787</v>
      </c>
      <c r="C1539" s="254" t="s">
        <v>1788</v>
      </c>
      <c r="D1539" s="237" t="s">
        <v>437</v>
      </c>
      <c r="E1539" s="238">
        <v>1</v>
      </c>
      <c r="F1539" s="239"/>
      <c r="G1539" s="240">
        <f>ROUND(E1539*F1539,2)</f>
        <v>0</v>
      </c>
      <c r="H1539" s="239"/>
      <c r="I1539" s="240">
        <f>ROUND(E1539*H1539,2)</f>
        <v>0</v>
      </c>
      <c r="J1539" s="239"/>
      <c r="K1539" s="240">
        <f>ROUND(E1539*J1539,2)</f>
        <v>0</v>
      </c>
      <c r="L1539" s="240">
        <v>21</v>
      </c>
      <c r="M1539" s="240">
        <f>G1539*(1+L1539/100)</f>
        <v>0</v>
      </c>
      <c r="N1539" s="238">
        <v>7.5000000000000002E-4</v>
      </c>
      <c r="O1539" s="238">
        <f>ROUND(E1539*N1539,2)</f>
        <v>0</v>
      </c>
      <c r="P1539" s="238">
        <v>0</v>
      </c>
      <c r="Q1539" s="238">
        <f>ROUND(E1539*P1539,2)</f>
        <v>0</v>
      </c>
      <c r="R1539" s="240" t="s">
        <v>385</v>
      </c>
      <c r="S1539" s="240" t="s">
        <v>324</v>
      </c>
      <c r="T1539" s="241" t="s">
        <v>324</v>
      </c>
      <c r="U1539" s="220">
        <v>0</v>
      </c>
      <c r="V1539" s="220">
        <f>ROUND(E1539*U1539,2)</f>
        <v>0</v>
      </c>
      <c r="W1539" s="220"/>
      <c r="X1539" s="220" t="s">
        <v>386</v>
      </c>
      <c r="Y1539" s="220" t="s">
        <v>651</v>
      </c>
      <c r="Z1539" s="210"/>
      <c r="AA1539" s="210"/>
      <c r="AB1539" s="210"/>
      <c r="AC1539" s="210"/>
      <c r="AD1539" s="210"/>
      <c r="AE1539" s="210"/>
      <c r="AF1539" s="210"/>
      <c r="AG1539" s="210" t="s">
        <v>652</v>
      </c>
      <c r="AH1539" s="210"/>
      <c r="AI1539" s="210"/>
      <c r="AJ1539" s="210"/>
      <c r="AK1539" s="210"/>
      <c r="AL1539" s="210"/>
      <c r="AM1539" s="210"/>
      <c r="AN1539" s="210"/>
      <c r="AO1539" s="210"/>
      <c r="AP1539" s="210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0"/>
      <c r="BF1539" s="210"/>
      <c r="BG1539" s="210"/>
      <c r="BH1539" s="210"/>
    </row>
    <row r="1540" spans="1:60" outlineLevel="2" x14ac:dyDescent="0.2">
      <c r="A1540" s="217"/>
      <c r="B1540" s="218"/>
      <c r="C1540" s="256" t="s">
        <v>1090</v>
      </c>
      <c r="D1540" s="221"/>
      <c r="E1540" s="222">
        <v>1</v>
      </c>
      <c r="F1540" s="220"/>
      <c r="G1540" s="220"/>
      <c r="H1540" s="220"/>
      <c r="I1540" s="220"/>
      <c r="J1540" s="220"/>
      <c r="K1540" s="220"/>
      <c r="L1540" s="220"/>
      <c r="M1540" s="220"/>
      <c r="N1540" s="219"/>
      <c r="O1540" s="219"/>
      <c r="P1540" s="219"/>
      <c r="Q1540" s="219"/>
      <c r="R1540" s="220"/>
      <c r="S1540" s="220"/>
      <c r="T1540" s="220"/>
      <c r="U1540" s="220"/>
      <c r="V1540" s="220"/>
      <c r="W1540" s="220"/>
      <c r="X1540" s="220"/>
      <c r="Y1540" s="220"/>
      <c r="Z1540" s="210"/>
      <c r="AA1540" s="210"/>
      <c r="AB1540" s="210"/>
      <c r="AC1540" s="210"/>
      <c r="AD1540" s="210"/>
      <c r="AE1540" s="210"/>
      <c r="AF1540" s="210"/>
      <c r="AG1540" s="210" t="s">
        <v>331</v>
      </c>
      <c r="AH1540" s="210">
        <v>0</v>
      </c>
      <c r="AI1540" s="210"/>
      <c r="AJ1540" s="210"/>
      <c r="AK1540" s="210"/>
      <c r="AL1540" s="210"/>
      <c r="AM1540" s="210"/>
      <c r="AN1540" s="210"/>
      <c r="AO1540" s="210"/>
      <c r="AP1540" s="210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0"/>
      <c r="BF1540" s="210"/>
      <c r="BG1540" s="210"/>
      <c r="BH1540" s="210"/>
    </row>
    <row r="1541" spans="1:60" outlineLevel="1" x14ac:dyDescent="0.2">
      <c r="A1541" s="235">
        <v>295</v>
      </c>
      <c r="B1541" s="236" t="s">
        <v>1789</v>
      </c>
      <c r="C1541" s="254" t="s">
        <v>1790</v>
      </c>
      <c r="D1541" s="237" t="s">
        <v>437</v>
      </c>
      <c r="E1541" s="238">
        <v>57</v>
      </c>
      <c r="F1541" s="239"/>
      <c r="G1541" s="240">
        <f>ROUND(E1541*F1541,2)</f>
        <v>0</v>
      </c>
      <c r="H1541" s="239"/>
      <c r="I1541" s="240">
        <f>ROUND(E1541*H1541,2)</f>
        <v>0</v>
      </c>
      <c r="J1541" s="239"/>
      <c r="K1541" s="240">
        <f>ROUND(E1541*J1541,2)</f>
        <v>0</v>
      </c>
      <c r="L1541" s="240">
        <v>21</v>
      </c>
      <c r="M1541" s="240">
        <f>G1541*(1+L1541/100)</f>
        <v>0</v>
      </c>
      <c r="N1541" s="238">
        <v>7.5000000000000002E-4</v>
      </c>
      <c r="O1541" s="238">
        <f>ROUND(E1541*N1541,2)</f>
        <v>0.04</v>
      </c>
      <c r="P1541" s="238">
        <v>0</v>
      </c>
      <c r="Q1541" s="238">
        <f>ROUND(E1541*P1541,2)</f>
        <v>0</v>
      </c>
      <c r="R1541" s="240" t="s">
        <v>385</v>
      </c>
      <c r="S1541" s="240" t="s">
        <v>324</v>
      </c>
      <c r="T1541" s="241" t="s">
        <v>324</v>
      </c>
      <c r="U1541" s="220">
        <v>0</v>
      </c>
      <c r="V1541" s="220">
        <f>ROUND(E1541*U1541,2)</f>
        <v>0</v>
      </c>
      <c r="W1541" s="220"/>
      <c r="X1541" s="220" t="s">
        <v>386</v>
      </c>
      <c r="Y1541" s="220" t="s">
        <v>651</v>
      </c>
      <c r="Z1541" s="210"/>
      <c r="AA1541" s="210"/>
      <c r="AB1541" s="210"/>
      <c r="AC1541" s="210"/>
      <c r="AD1541" s="210"/>
      <c r="AE1541" s="210"/>
      <c r="AF1541" s="210"/>
      <c r="AG1541" s="210" t="s">
        <v>652</v>
      </c>
      <c r="AH1541" s="210"/>
      <c r="AI1541" s="210"/>
      <c r="AJ1541" s="210"/>
      <c r="AK1541" s="210"/>
      <c r="AL1541" s="210"/>
      <c r="AM1541" s="210"/>
      <c r="AN1541" s="210"/>
      <c r="AO1541" s="210"/>
      <c r="AP1541" s="210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0"/>
      <c r="BF1541" s="210"/>
      <c r="BG1541" s="210"/>
      <c r="BH1541" s="210"/>
    </row>
    <row r="1542" spans="1:60" outlineLevel="2" x14ac:dyDescent="0.2">
      <c r="A1542" s="217"/>
      <c r="B1542" s="218"/>
      <c r="C1542" s="256" t="s">
        <v>1094</v>
      </c>
      <c r="D1542" s="221"/>
      <c r="E1542" s="222">
        <v>18</v>
      </c>
      <c r="F1542" s="220"/>
      <c r="G1542" s="220"/>
      <c r="H1542" s="220"/>
      <c r="I1542" s="220"/>
      <c r="J1542" s="220"/>
      <c r="K1542" s="220"/>
      <c r="L1542" s="220"/>
      <c r="M1542" s="220"/>
      <c r="N1542" s="219"/>
      <c r="O1542" s="219"/>
      <c r="P1542" s="219"/>
      <c r="Q1542" s="219"/>
      <c r="R1542" s="220"/>
      <c r="S1542" s="220"/>
      <c r="T1542" s="220"/>
      <c r="U1542" s="220"/>
      <c r="V1542" s="220"/>
      <c r="W1542" s="220"/>
      <c r="X1542" s="220"/>
      <c r="Y1542" s="220"/>
      <c r="Z1542" s="210"/>
      <c r="AA1542" s="210"/>
      <c r="AB1542" s="210"/>
      <c r="AC1542" s="210"/>
      <c r="AD1542" s="210"/>
      <c r="AE1542" s="210"/>
      <c r="AF1542" s="210"/>
      <c r="AG1542" s="210" t="s">
        <v>331</v>
      </c>
      <c r="AH1542" s="210">
        <v>0</v>
      </c>
      <c r="AI1542" s="210"/>
      <c r="AJ1542" s="210"/>
      <c r="AK1542" s="210"/>
      <c r="AL1542" s="210"/>
      <c r="AM1542" s="210"/>
      <c r="AN1542" s="210"/>
      <c r="AO1542" s="210"/>
      <c r="AP1542" s="210"/>
      <c r="AQ1542" s="210"/>
      <c r="AR1542" s="210"/>
      <c r="AS1542" s="210"/>
      <c r="AT1542" s="210"/>
      <c r="AU1542" s="210"/>
      <c r="AV1542" s="210"/>
      <c r="AW1542" s="210"/>
      <c r="AX1542" s="210"/>
      <c r="AY1542" s="210"/>
      <c r="AZ1542" s="210"/>
      <c r="BA1542" s="210"/>
      <c r="BB1542" s="210"/>
      <c r="BC1542" s="210"/>
      <c r="BD1542" s="210"/>
      <c r="BE1542" s="210"/>
      <c r="BF1542" s="210"/>
      <c r="BG1542" s="210"/>
      <c r="BH1542" s="210"/>
    </row>
    <row r="1543" spans="1:60" outlineLevel="3" x14ac:dyDescent="0.2">
      <c r="A1543" s="217"/>
      <c r="B1543" s="218"/>
      <c r="C1543" s="256" t="s">
        <v>1104</v>
      </c>
      <c r="D1543" s="221"/>
      <c r="E1543" s="222">
        <v>3</v>
      </c>
      <c r="F1543" s="220"/>
      <c r="G1543" s="220"/>
      <c r="H1543" s="220"/>
      <c r="I1543" s="220"/>
      <c r="J1543" s="220"/>
      <c r="K1543" s="220"/>
      <c r="L1543" s="220"/>
      <c r="M1543" s="220"/>
      <c r="N1543" s="219"/>
      <c r="O1543" s="219"/>
      <c r="P1543" s="219"/>
      <c r="Q1543" s="219"/>
      <c r="R1543" s="220"/>
      <c r="S1543" s="220"/>
      <c r="T1543" s="220"/>
      <c r="U1543" s="220"/>
      <c r="V1543" s="220"/>
      <c r="W1543" s="220"/>
      <c r="X1543" s="220"/>
      <c r="Y1543" s="220"/>
      <c r="Z1543" s="210"/>
      <c r="AA1543" s="210"/>
      <c r="AB1543" s="210"/>
      <c r="AC1543" s="210"/>
      <c r="AD1543" s="210"/>
      <c r="AE1543" s="210"/>
      <c r="AF1543" s="210"/>
      <c r="AG1543" s="210" t="s">
        <v>331</v>
      </c>
      <c r="AH1543" s="210">
        <v>0</v>
      </c>
      <c r="AI1543" s="210"/>
      <c r="AJ1543" s="210"/>
      <c r="AK1543" s="210"/>
      <c r="AL1543" s="210"/>
      <c r="AM1543" s="210"/>
      <c r="AN1543" s="210"/>
      <c r="AO1543" s="210"/>
      <c r="AP1543" s="210"/>
      <c r="AQ1543" s="210"/>
      <c r="AR1543" s="210"/>
      <c r="AS1543" s="210"/>
      <c r="AT1543" s="210"/>
      <c r="AU1543" s="210"/>
      <c r="AV1543" s="210"/>
      <c r="AW1543" s="210"/>
      <c r="AX1543" s="210"/>
      <c r="AY1543" s="210"/>
      <c r="AZ1543" s="210"/>
      <c r="BA1543" s="210"/>
      <c r="BB1543" s="210"/>
      <c r="BC1543" s="210"/>
      <c r="BD1543" s="210"/>
      <c r="BE1543" s="210"/>
      <c r="BF1543" s="210"/>
      <c r="BG1543" s="210"/>
      <c r="BH1543" s="210"/>
    </row>
    <row r="1544" spans="1:60" outlineLevel="3" x14ac:dyDescent="0.2">
      <c r="A1544" s="217"/>
      <c r="B1544" s="218"/>
      <c r="C1544" s="256" t="s">
        <v>1092</v>
      </c>
      <c r="D1544" s="221"/>
      <c r="E1544" s="222">
        <v>8</v>
      </c>
      <c r="F1544" s="220"/>
      <c r="G1544" s="220"/>
      <c r="H1544" s="220"/>
      <c r="I1544" s="220"/>
      <c r="J1544" s="220"/>
      <c r="K1544" s="220"/>
      <c r="L1544" s="220"/>
      <c r="M1544" s="220"/>
      <c r="N1544" s="219"/>
      <c r="O1544" s="219"/>
      <c r="P1544" s="219"/>
      <c r="Q1544" s="219"/>
      <c r="R1544" s="220"/>
      <c r="S1544" s="220"/>
      <c r="T1544" s="220"/>
      <c r="U1544" s="220"/>
      <c r="V1544" s="220"/>
      <c r="W1544" s="220"/>
      <c r="X1544" s="220"/>
      <c r="Y1544" s="220"/>
      <c r="Z1544" s="210"/>
      <c r="AA1544" s="210"/>
      <c r="AB1544" s="210"/>
      <c r="AC1544" s="210"/>
      <c r="AD1544" s="210"/>
      <c r="AE1544" s="210"/>
      <c r="AF1544" s="210"/>
      <c r="AG1544" s="210" t="s">
        <v>331</v>
      </c>
      <c r="AH1544" s="210">
        <v>0</v>
      </c>
      <c r="AI1544" s="210"/>
      <c r="AJ1544" s="210"/>
      <c r="AK1544" s="210"/>
      <c r="AL1544" s="210"/>
      <c r="AM1544" s="210"/>
      <c r="AN1544" s="210"/>
      <c r="AO1544" s="210"/>
      <c r="AP1544" s="210"/>
      <c r="AQ1544" s="210"/>
      <c r="AR1544" s="210"/>
      <c r="AS1544" s="210"/>
      <c r="AT1544" s="210"/>
      <c r="AU1544" s="210"/>
      <c r="AV1544" s="210"/>
      <c r="AW1544" s="210"/>
      <c r="AX1544" s="210"/>
      <c r="AY1544" s="210"/>
      <c r="AZ1544" s="210"/>
      <c r="BA1544" s="210"/>
      <c r="BB1544" s="210"/>
      <c r="BC1544" s="210"/>
      <c r="BD1544" s="210"/>
      <c r="BE1544" s="210"/>
      <c r="BF1544" s="210"/>
      <c r="BG1544" s="210"/>
      <c r="BH1544" s="210"/>
    </row>
    <row r="1545" spans="1:60" outlineLevel="3" x14ac:dyDescent="0.2">
      <c r="A1545" s="217"/>
      <c r="B1545" s="218"/>
      <c r="C1545" s="256" t="s">
        <v>1107</v>
      </c>
      <c r="D1545" s="221"/>
      <c r="E1545" s="222">
        <v>2</v>
      </c>
      <c r="F1545" s="220"/>
      <c r="G1545" s="220"/>
      <c r="H1545" s="220"/>
      <c r="I1545" s="220"/>
      <c r="J1545" s="220"/>
      <c r="K1545" s="220"/>
      <c r="L1545" s="220"/>
      <c r="M1545" s="220"/>
      <c r="N1545" s="219"/>
      <c r="O1545" s="219"/>
      <c r="P1545" s="219"/>
      <c r="Q1545" s="219"/>
      <c r="R1545" s="220"/>
      <c r="S1545" s="220"/>
      <c r="T1545" s="220"/>
      <c r="U1545" s="220"/>
      <c r="V1545" s="220"/>
      <c r="W1545" s="220"/>
      <c r="X1545" s="220"/>
      <c r="Y1545" s="220"/>
      <c r="Z1545" s="210"/>
      <c r="AA1545" s="210"/>
      <c r="AB1545" s="210"/>
      <c r="AC1545" s="210"/>
      <c r="AD1545" s="210"/>
      <c r="AE1545" s="210"/>
      <c r="AF1545" s="210"/>
      <c r="AG1545" s="210" t="s">
        <v>331</v>
      </c>
      <c r="AH1545" s="210">
        <v>0</v>
      </c>
      <c r="AI1545" s="210"/>
      <c r="AJ1545" s="210"/>
      <c r="AK1545" s="210"/>
      <c r="AL1545" s="210"/>
      <c r="AM1545" s="210"/>
      <c r="AN1545" s="210"/>
      <c r="AO1545" s="210"/>
      <c r="AP1545" s="210"/>
      <c r="AQ1545" s="210"/>
      <c r="AR1545" s="210"/>
      <c r="AS1545" s="210"/>
      <c r="AT1545" s="210"/>
      <c r="AU1545" s="210"/>
      <c r="AV1545" s="210"/>
      <c r="AW1545" s="210"/>
      <c r="AX1545" s="210"/>
      <c r="AY1545" s="210"/>
      <c r="AZ1545" s="210"/>
      <c r="BA1545" s="210"/>
      <c r="BB1545" s="210"/>
      <c r="BC1545" s="210"/>
      <c r="BD1545" s="210"/>
      <c r="BE1545" s="210"/>
      <c r="BF1545" s="210"/>
      <c r="BG1545" s="210"/>
      <c r="BH1545" s="210"/>
    </row>
    <row r="1546" spans="1:60" outlineLevel="3" x14ac:dyDescent="0.2">
      <c r="A1546" s="217"/>
      <c r="B1546" s="218"/>
      <c r="C1546" s="256" t="s">
        <v>1091</v>
      </c>
      <c r="D1546" s="221"/>
      <c r="E1546" s="222">
        <v>2</v>
      </c>
      <c r="F1546" s="220"/>
      <c r="G1546" s="220"/>
      <c r="H1546" s="220"/>
      <c r="I1546" s="220"/>
      <c r="J1546" s="220"/>
      <c r="K1546" s="220"/>
      <c r="L1546" s="220"/>
      <c r="M1546" s="220"/>
      <c r="N1546" s="219"/>
      <c r="O1546" s="219"/>
      <c r="P1546" s="219"/>
      <c r="Q1546" s="219"/>
      <c r="R1546" s="220"/>
      <c r="S1546" s="220"/>
      <c r="T1546" s="220"/>
      <c r="U1546" s="220"/>
      <c r="V1546" s="220"/>
      <c r="W1546" s="220"/>
      <c r="X1546" s="220"/>
      <c r="Y1546" s="220"/>
      <c r="Z1546" s="210"/>
      <c r="AA1546" s="210"/>
      <c r="AB1546" s="210"/>
      <c r="AC1546" s="210"/>
      <c r="AD1546" s="210"/>
      <c r="AE1546" s="210"/>
      <c r="AF1546" s="210"/>
      <c r="AG1546" s="210" t="s">
        <v>331</v>
      </c>
      <c r="AH1546" s="210">
        <v>0</v>
      </c>
      <c r="AI1546" s="210"/>
      <c r="AJ1546" s="210"/>
      <c r="AK1546" s="210"/>
      <c r="AL1546" s="210"/>
      <c r="AM1546" s="210"/>
      <c r="AN1546" s="210"/>
      <c r="AO1546" s="210"/>
      <c r="AP1546" s="210"/>
      <c r="AQ1546" s="210"/>
      <c r="AR1546" s="210"/>
      <c r="AS1546" s="210"/>
      <c r="AT1546" s="210"/>
      <c r="AU1546" s="210"/>
      <c r="AV1546" s="210"/>
      <c r="AW1546" s="210"/>
      <c r="AX1546" s="210"/>
      <c r="AY1546" s="210"/>
      <c r="AZ1546" s="210"/>
      <c r="BA1546" s="210"/>
      <c r="BB1546" s="210"/>
      <c r="BC1546" s="210"/>
      <c r="BD1546" s="210"/>
      <c r="BE1546" s="210"/>
      <c r="BF1546" s="210"/>
      <c r="BG1546" s="210"/>
      <c r="BH1546" s="210"/>
    </row>
    <row r="1547" spans="1:60" outlineLevel="3" x14ac:dyDescent="0.2">
      <c r="A1547" s="217"/>
      <c r="B1547" s="218"/>
      <c r="C1547" s="256" t="s">
        <v>1106</v>
      </c>
      <c r="D1547" s="221"/>
      <c r="E1547" s="222">
        <v>1</v>
      </c>
      <c r="F1547" s="220"/>
      <c r="G1547" s="220"/>
      <c r="H1547" s="220"/>
      <c r="I1547" s="220"/>
      <c r="J1547" s="220"/>
      <c r="K1547" s="220"/>
      <c r="L1547" s="220"/>
      <c r="M1547" s="220"/>
      <c r="N1547" s="219"/>
      <c r="O1547" s="219"/>
      <c r="P1547" s="219"/>
      <c r="Q1547" s="219"/>
      <c r="R1547" s="220"/>
      <c r="S1547" s="220"/>
      <c r="T1547" s="220"/>
      <c r="U1547" s="220"/>
      <c r="V1547" s="220"/>
      <c r="W1547" s="220"/>
      <c r="X1547" s="220"/>
      <c r="Y1547" s="220"/>
      <c r="Z1547" s="210"/>
      <c r="AA1547" s="210"/>
      <c r="AB1547" s="210"/>
      <c r="AC1547" s="210"/>
      <c r="AD1547" s="210"/>
      <c r="AE1547" s="210"/>
      <c r="AF1547" s="210"/>
      <c r="AG1547" s="210" t="s">
        <v>331</v>
      </c>
      <c r="AH1547" s="210">
        <v>0</v>
      </c>
      <c r="AI1547" s="210"/>
      <c r="AJ1547" s="210"/>
      <c r="AK1547" s="210"/>
      <c r="AL1547" s="210"/>
      <c r="AM1547" s="210"/>
      <c r="AN1547" s="210"/>
      <c r="AO1547" s="210"/>
      <c r="AP1547" s="210"/>
      <c r="AQ1547" s="210"/>
      <c r="AR1547" s="210"/>
      <c r="AS1547" s="210"/>
      <c r="AT1547" s="210"/>
      <c r="AU1547" s="210"/>
      <c r="AV1547" s="210"/>
      <c r="AW1547" s="210"/>
      <c r="AX1547" s="210"/>
      <c r="AY1547" s="210"/>
      <c r="AZ1547" s="210"/>
      <c r="BA1547" s="210"/>
      <c r="BB1547" s="210"/>
      <c r="BC1547" s="210"/>
      <c r="BD1547" s="210"/>
      <c r="BE1547" s="210"/>
      <c r="BF1547" s="210"/>
      <c r="BG1547" s="210"/>
      <c r="BH1547" s="210"/>
    </row>
    <row r="1548" spans="1:60" outlineLevel="3" x14ac:dyDescent="0.2">
      <c r="A1548" s="217"/>
      <c r="B1548" s="218"/>
      <c r="C1548" s="256" t="s">
        <v>1093</v>
      </c>
      <c r="D1548" s="221"/>
      <c r="E1548" s="222">
        <v>22</v>
      </c>
      <c r="F1548" s="220"/>
      <c r="G1548" s="220"/>
      <c r="H1548" s="220"/>
      <c r="I1548" s="220"/>
      <c r="J1548" s="220"/>
      <c r="K1548" s="220"/>
      <c r="L1548" s="220"/>
      <c r="M1548" s="220"/>
      <c r="N1548" s="219"/>
      <c r="O1548" s="219"/>
      <c r="P1548" s="219"/>
      <c r="Q1548" s="219"/>
      <c r="R1548" s="220"/>
      <c r="S1548" s="220"/>
      <c r="T1548" s="220"/>
      <c r="U1548" s="220"/>
      <c r="V1548" s="220"/>
      <c r="W1548" s="220"/>
      <c r="X1548" s="220"/>
      <c r="Y1548" s="220"/>
      <c r="Z1548" s="210"/>
      <c r="AA1548" s="210"/>
      <c r="AB1548" s="210"/>
      <c r="AC1548" s="210"/>
      <c r="AD1548" s="210"/>
      <c r="AE1548" s="210"/>
      <c r="AF1548" s="210"/>
      <c r="AG1548" s="210" t="s">
        <v>331</v>
      </c>
      <c r="AH1548" s="210">
        <v>0</v>
      </c>
      <c r="AI1548" s="210"/>
      <c r="AJ1548" s="210"/>
      <c r="AK1548" s="210"/>
      <c r="AL1548" s="210"/>
      <c r="AM1548" s="210"/>
      <c r="AN1548" s="210"/>
      <c r="AO1548" s="210"/>
      <c r="AP1548" s="210"/>
      <c r="AQ1548" s="210"/>
      <c r="AR1548" s="210"/>
      <c r="AS1548" s="210"/>
      <c r="AT1548" s="210"/>
      <c r="AU1548" s="210"/>
      <c r="AV1548" s="210"/>
      <c r="AW1548" s="210"/>
      <c r="AX1548" s="210"/>
      <c r="AY1548" s="210"/>
      <c r="AZ1548" s="210"/>
      <c r="BA1548" s="210"/>
      <c r="BB1548" s="210"/>
      <c r="BC1548" s="210"/>
      <c r="BD1548" s="210"/>
      <c r="BE1548" s="210"/>
      <c r="BF1548" s="210"/>
      <c r="BG1548" s="210"/>
      <c r="BH1548" s="210"/>
    </row>
    <row r="1549" spans="1:60" outlineLevel="3" x14ac:dyDescent="0.2">
      <c r="A1549" s="217"/>
      <c r="B1549" s="218"/>
      <c r="C1549" s="256" t="s">
        <v>1105</v>
      </c>
      <c r="D1549" s="221"/>
      <c r="E1549" s="222">
        <v>1</v>
      </c>
      <c r="F1549" s="220"/>
      <c r="G1549" s="220"/>
      <c r="H1549" s="220"/>
      <c r="I1549" s="220"/>
      <c r="J1549" s="220"/>
      <c r="K1549" s="220"/>
      <c r="L1549" s="220"/>
      <c r="M1549" s="220"/>
      <c r="N1549" s="219"/>
      <c r="O1549" s="219"/>
      <c r="P1549" s="219"/>
      <c r="Q1549" s="219"/>
      <c r="R1549" s="220"/>
      <c r="S1549" s="220"/>
      <c r="T1549" s="220"/>
      <c r="U1549" s="220"/>
      <c r="V1549" s="220"/>
      <c r="W1549" s="220"/>
      <c r="X1549" s="220"/>
      <c r="Y1549" s="220"/>
      <c r="Z1549" s="210"/>
      <c r="AA1549" s="210"/>
      <c r="AB1549" s="210"/>
      <c r="AC1549" s="210"/>
      <c r="AD1549" s="210"/>
      <c r="AE1549" s="210"/>
      <c r="AF1549" s="210"/>
      <c r="AG1549" s="210" t="s">
        <v>331</v>
      </c>
      <c r="AH1549" s="210">
        <v>0</v>
      </c>
      <c r="AI1549" s="210"/>
      <c r="AJ1549" s="210"/>
      <c r="AK1549" s="210"/>
      <c r="AL1549" s="210"/>
      <c r="AM1549" s="210"/>
      <c r="AN1549" s="210"/>
      <c r="AO1549" s="210"/>
      <c r="AP1549" s="210"/>
      <c r="AQ1549" s="210"/>
      <c r="AR1549" s="210"/>
      <c r="AS1549" s="210"/>
      <c r="AT1549" s="210"/>
      <c r="AU1549" s="210"/>
      <c r="AV1549" s="210"/>
      <c r="AW1549" s="210"/>
      <c r="AX1549" s="210"/>
      <c r="AY1549" s="210"/>
      <c r="AZ1549" s="210"/>
      <c r="BA1549" s="210"/>
      <c r="BB1549" s="210"/>
      <c r="BC1549" s="210"/>
      <c r="BD1549" s="210"/>
      <c r="BE1549" s="210"/>
      <c r="BF1549" s="210"/>
      <c r="BG1549" s="210"/>
      <c r="BH1549" s="210"/>
    </row>
    <row r="1550" spans="1:60" outlineLevel="1" x14ac:dyDescent="0.2">
      <c r="A1550" s="235">
        <v>296</v>
      </c>
      <c r="B1550" s="236" t="s">
        <v>1791</v>
      </c>
      <c r="C1550" s="254" t="s">
        <v>1792</v>
      </c>
      <c r="D1550" s="237" t="s">
        <v>437</v>
      </c>
      <c r="E1550" s="238">
        <v>2</v>
      </c>
      <c r="F1550" s="239"/>
      <c r="G1550" s="240">
        <f>ROUND(E1550*F1550,2)</f>
        <v>0</v>
      </c>
      <c r="H1550" s="239"/>
      <c r="I1550" s="240">
        <f>ROUND(E1550*H1550,2)</f>
        <v>0</v>
      </c>
      <c r="J1550" s="239"/>
      <c r="K1550" s="240">
        <f>ROUND(E1550*J1550,2)</f>
        <v>0</v>
      </c>
      <c r="L1550" s="240">
        <v>21</v>
      </c>
      <c r="M1550" s="240">
        <f>G1550*(1+L1550/100)</f>
        <v>0</v>
      </c>
      <c r="N1550" s="238">
        <v>0</v>
      </c>
      <c r="O1550" s="238">
        <f>ROUND(E1550*N1550,2)</f>
        <v>0</v>
      </c>
      <c r="P1550" s="238">
        <v>0</v>
      </c>
      <c r="Q1550" s="238">
        <f>ROUND(E1550*P1550,2)</f>
        <v>0</v>
      </c>
      <c r="R1550" s="240"/>
      <c r="S1550" s="240" t="s">
        <v>366</v>
      </c>
      <c r="T1550" s="241" t="s">
        <v>367</v>
      </c>
      <c r="U1550" s="220">
        <v>0</v>
      </c>
      <c r="V1550" s="220">
        <f>ROUND(E1550*U1550,2)</f>
        <v>0</v>
      </c>
      <c r="W1550" s="220"/>
      <c r="X1550" s="220" t="s">
        <v>325</v>
      </c>
      <c r="Y1550" s="220" t="s">
        <v>651</v>
      </c>
      <c r="Z1550" s="210"/>
      <c r="AA1550" s="210"/>
      <c r="AB1550" s="210"/>
      <c r="AC1550" s="210"/>
      <c r="AD1550" s="210"/>
      <c r="AE1550" s="210"/>
      <c r="AF1550" s="210"/>
      <c r="AG1550" s="210" t="s">
        <v>335</v>
      </c>
      <c r="AH1550" s="210"/>
      <c r="AI1550" s="210"/>
      <c r="AJ1550" s="210"/>
      <c r="AK1550" s="210"/>
      <c r="AL1550" s="210"/>
      <c r="AM1550" s="210"/>
      <c r="AN1550" s="210"/>
      <c r="AO1550" s="210"/>
      <c r="AP1550" s="210"/>
      <c r="AQ1550" s="210"/>
      <c r="AR1550" s="210"/>
      <c r="AS1550" s="210"/>
      <c r="AT1550" s="210"/>
      <c r="AU1550" s="210"/>
      <c r="AV1550" s="210"/>
      <c r="AW1550" s="210"/>
      <c r="AX1550" s="210"/>
      <c r="AY1550" s="210"/>
      <c r="AZ1550" s="210"/>
      <c r="BA1550" s="210"/>
      <c r="BB1550" s="210"/>
      <c r="BC1550" s="210"/>
      <c r="BD1550" s="210"/>
      <c r="BE1550" s="210"/>
      <c r="BF1550" s="210"/>
      <c r="BG1550" s="210"/>
      <c r="BH1550" s="210"/>
    </row>
    <row r="1551" spans="1:60" outlineLevel="2" x14ac:dyDescent="0.2">
      <c r="A1551" s="217"/>
      <c r="B1551" s="218"/>
      <c r="C1551" s="256" t="s">
        <v>1793</v>
      </c>
      <c r="D1551" s="221"/>
      <c r="E1551" s="222">
        <v>1</v>
      </c>
      <c r="F1551" s="220"/>
      <c r="G1551" s="220"/>
      <c r="H1551" s="220"/>
      <c r="I1551" s="220"/>
      <c r="J1551" s="220"/>
      <c r="K1551" s="220"/>
      <c r="L1551" s="220"/>
      <c r="M1551" s="220"/>
      <c r="N1551" s="219"/>
      <c r="O1551" s="219"/>
      <c r="P1551" s="219"/>
      <c r="Q1551" s="219"/>
      <c r="R1551" s="220"/>
      <c r="S1551" s="220"/>
      <c r="T1551" s="220"/>
      <c r="U1551" s="220"/>
      <c r="V1551" s="220"/>
      <c r="W1551" s="220"/>
      <c r="X1551" s="220"/>
      <c r="Y1551" s="220"/>
      <c r="Z1551" s="210"/>
      <c r="AA1551" s="210"/>
      <c r="AB1551" s="210"/>
      <c r="AC1551" s="210"/>
      <c r="AD1551" s="210"/>
      <c r="AE1551" s="210"/>
      <c r="AF1551" s="210"/>
      <c r="AG1551" s="210" t="s">
        <v>331</v>
      </c>
      <c r="AH1551" s="210">
        <v>0</v>
      </c>
      <c r="AI1551" s="210"/>
      <c r="AJ1551" s="210"/>
      <c r="AK1551" s="210"/>
      <c r="AL1551" s="210"/>
      <c r="AM1551" s="210"/>
      <c r="AN1551" s="210"/>
      <c r="AO1551" s="210"/>
      <c r="AP1551" s="210"/>
      <c r="AQ1551" s="210"/>
      <c r="AR1551" s="210"/>
      <c r="AS1551" s="210"/>
      <c r="AT1551" s="210"/>
      <c r="AU1551" s="210"/>
      <c r="AV1551" s="210"/>
      <c r="AW1551" s="210"/>
      <c r="AX1551" s="210"/>
      <c r="AY1551" s="210"/>
      <c r="AZ1551" s="210"/>
      <c r="BA1551" s="210"/>
      <c r="BB1551" s="210"/>
      <c r="BC1551" s="210"/>
      <c r="BD1551" s="210"/>
      <c r="BE1551" s="210"/>
      <c r="BF1551" s="210"/>
      <c r="BG1551" s="210"/>
      <c r="BH1551" s="210"/>
    </row>
    <row r="1552" spans="1:60" outlineLevel="3" x14ac:dyDescent="0.2">
      <c r="A1552" s="217"/>
      <c r="B1552" s="218"/>
      <c r="C1552" s="256" t="s">
        <v>1794</v>
      </c>
      <c r="D1552" s="221"/>
      <c r="E1552" s="222">
        <v>1</v>
      </c>
      <c r="F1552" s="220"/>
      <c r="G1552" s="220"/>
      <c r="H1552" s="220"/>
      <c r="I1552" s="220"/>
      <c r="J1552" s="220"/>
      <c r="K1552" s="220"/>
      <c r="L1552" s="220"/>
      <c r="M1552" s="220"/>
      <c r="N1552" s="219"/>
      <c r="O1552" s="219"/>
      <c r="P1552" s="219"/>
      <c r="Q1552" s="219"/>
      <c r="R1552" s="220"/>
      <c r="S1552" s="220"/>
      <c r="T1552" s="220"/>
      <c r="U1552" s="220"/>
      <c r="V1552" s="220"/>
      <c r="W1552" s="220"/>
      <c r="X1552" s="220"/>
      <c r="Y1552" s="220"/>
      <c r="Z1552" s="210"/>
      <c r="AA1552" s="210"/>
      <c r="AB1552" s="210"/>
      <c r="AC1552" s="210"/>
      <c r="AD1552" s="210"/>
      <c r="AE1552" s="210"/>
      <c r="AF1552" s="210"/>
      <c r="AG1552" s="210" t="s">
        <v>331</v>
      </c>
      <c r="AH1552" s="210">
        <v>0</v>
      </c>
      <c r="AI1552" s="210"/>
      <c r="AJ1552" s="210"/>
      <c r="AK1552" s="210"/>
      <c r="AL1552" s="210"/>
      <c r="AM1552" s="210"/>
      <c r="AN1552" s="210"/>
      <c r="AO1552" s="210"/>
      <c r="AP1552" s="210"/>
      <c r="AQ1552" s="210"/>
      <c r="AR1552" s="210"/>
      <c r="AS1552" s="210"/>
      <c r="AT1552" s="210"/>
      <c r="AU1552" s="210"/>
      <c r="AV1552" s="210"/>
      <c r="AW1552" s="210"/>
      <c r="AX1552" s="210"/>
      <c r="AY1552" s="210"/>
      <c r="AZ1552" s="210"/>
      <c r="BA1552" s="210"/>
      <c r="BB1552" s="210"/>
      <c r="BC1552" s="210"/>
      <c r="BD1552" s="210"/>
      <c r="BE1552" s="210"/>
      <c r="BF1552" s="210"/>
      <c r="BG1552" s="210"/>
      <c r="BH1552" s="210"/>
    </row>
    <row r="1553" spans="1:60" outlineLevel="1" x14ac:dyDescent="0.2">
      <c r="A1553" s="235">
        <v>297</v>
      </c>
      <c r="B1553" s="236" t="s">
        <v>1795</v>
      </c>
      <c r="C1553" s="254" t="s">
        <v>1796</v>
      </c>
      <c r="D1553" s="237" t="s">
        <v>437</v>
      </c>
      <c r="E1553" s="238">
        <v>2</v>
      </c>
      <c r="F1553" s="239"/>
      <c r="G1553" s="240">
        <f>ROUND(E1553*F1553,2)</f>
        <v>0</v>
      </c>
      <c r="H1553" s="239"/>
      <c r="I1553" s="240">
        <f>ROUND(E1553*H1553,2)</f>
        <v>0</v>
      </c>
      <c r="J1553" s="239"/>
      <c r="K1553" s="240">
        <f>ROUND(E1553*J1553,2)</f>
        <v>0</v>
      </c>
      <c r="L1553" s="240">
        <v>21</v>
      </c>
      <c r="M1553" s="240">
        <f>G1553*(1+L1553/100)</f>
        <v>0</v>
      </c>
      <c r="N1553" s="238">
        <v>0</v>
      </c>
      <c r="O1553" s="238">
        <f>ROUND(E1553*N1553,2)</f>
        <v>0</v>
      </c>
      <c r="P1553" s="238">
        <v>0</v>
      </c>
      <c r="Q1553" s="238">
        <f>ROUND(E1553*P1553,2)</f>
        <v>0</v>
      </c>
      <c r="R1553" s="240"/>
      <c r="S1553" s="240" t="s">
        <v>366</v>
      </c>
      <c r="T1553" s="241" t="s">
        <v>367</v>
      </c>
      <c r="U1553" s="220">
        <v>0</v>
      </c>
      <c r="V1553" s="220">
        <f>ROUND(E1553*U1553,2)</f>
        <v>0</v>
      </c>
      <c r="W1553" s="220"/>
      <c r="X1553" s="220" t="s">
        <v>386</v>
      </c>
      <c r="Y1553" s="220" t="s">
        <v>651</v>
      </c>
      <c r="Z1553" s="210"/>
      <c r="AA1553" s="210"/>
      <c r="AB1553" s="210"/>
      <c r="AC1553" s="210"/>
      <c r="AD1553" s="210"/>
      <c r="AE1553" s="210"/>
      <c r="AF1553" s="210"/>
      <c r="AG1553" s="210" t="s">
        <v>652</v>
      </c>
      <c r="AH1553" s="210"/>
      <c r="AI1553" s="210"/>
      <c r="AJ1553" s="210"/>
      <c r="AK1553" s="210"/>
      <c r="AL1553" s="210"/>
      <c r="AM1553" s="210"/>
      <c r="AN1553" s="210"/>
      <c r="AO1553" s="210"/>
      <c r="AP1553" s="210"/>
      <c r="AQ1553" s="210"/>
      <c r="AR1553" s="210"/>
      <c r="AS1553" s="210"/>
      <c r="AT1553" s="210"/>
      <c r="AU1553" s="210"/>
      <c r="AV1553" s="210"/>
      <c r="AW1553" s="210"/>
      <c r="AX1553" s="210"/>
      <c r="AY1553" s="210"/>
      <c r="AZ1553" s="210"/>
      <c r="BA1553" s="210"/>
      <c r="BB1553" s="210"/>
      <c r="BC1553" s="210"/>
      <c r="BD1553" s="210"/>
      <c r="BE1553" s="210"/>
      <c r="BF1553" s="210"/>
      <c r="BG1553" s="210"/>
      <c r="BH1553" s="210"/>
    </row>
    <row r="1554" spans="1:60" outlineLevel="2" x14ac:dyDescent="0.2">
      <c r="A1554" s="217"/>
      <c r="B1554" s="218"/>
      <c r="C1554" s="256" t="s">
        <v>1793</v>
      </c>
      <c r="D1554" s="221"/>
      <c r="E1554" s="222">
        <v>1</v>
      </c>
      <c r="F1554" s="220"/>
      <c r="G1554" s="220"/>
      <c r="H1554" s="220"/>
      <c r="I1554" s="220"/>
      <c r="J1554" s="220"/>
      <c r="K1554" s="220"/>
      <c r="L1554" s="220"/>
      <c r="M1554" s="220"/>
      <c r="N1554" s="219"/>
      <c r="O1554" s="219"/>
      <c r="P1554" s="219"/>
      <c r="Q1554" s="219"/>
      <c r="R1554" s="220"/>
      <c r="S1554" s="220"/>
      <c r="T1554" s="220"/>
      <c r="U1554" s="220"/>
      <c r="V1554" s="220"/>
      <c r="W1554" s="220"/>
      <c r="X1554" s="220"/>
      <c r="Y1554" s="220"/>
      <c r="Z1554" s="210"/>
      <c r="AA1554" s="210"/>
      <c r="AB1554" s="210"/>
      <c r="AC1554" s="210"/>
      <c r="AD1554" s="210"/>
      <c r="AE1554" s="210"/>
      <c r="AF1554" s="210"/>
      <c r="AG1554" s="210" t="s">
        <v>331</v>
      </c>
      <c r="AH1554" s="210">
        <v>0</v>
      </c>
      <c r="AI1554" s="210"/>
      <c r="AJ1554" s="210"/>
      <c r="AK1554" s="210"/>
      <c r="AL1554" s="210"/>
      <c r="AM1554" s="210"/>
      <c r="AN1554" s="210"/>
      <c r="AO1554" s="210"/>
      <c r="AP1554" s="210"/>
      <c r="AQ1554" s="210"/>
      <c r="AR1554" s="210"/>
      <c r="AS1554" s="210"/>
      <c r="AT1554" s="210"/>
      <c r="AU1554" s="210"/>
      <c r="AV1554" s="210"/>
      <c r="AW1554" s="210"/>
      <c r="AX1554" s="210"/>
      <c r="AY1554" s="210"/>
      <c r="AZ1554" s="210"/>
      <c r="BA1554" s="210"/>
      <c r="BB1554" s="210"/>
      <c r="BC1554" s="210"/>
      <c r="BD1554" s="210"/>
      <c r="BE1554" s="210"/>
      <c r="BF1554" s="210"/>
      <c r="BG1554" s="210"/>
      <c r="BH1554" s="210"/>
    </row>
    <row r="1555" spans="1:60" outlineLevel="3" x14ac:dyDescent="0.2">
      <c r="A1555" s="217"/>
      <c r="B1555" s="218"/>
      <c r="C1555" s="256" t="s">
        <v>1794</v>
      </c>
      <c r="D1555" s="221"/>
      <c r="E1555" s="222">
        <v>1</v>
      </c>
      <c r="F1555" s="220"/>
      <c r="G1555" s="220"/>
      <c r="H1555" s="220"/>
      <c r="I1555" s="220"/>
      <c r="J1555" s="220"/>
      <c r="K1555" s="220"/>
      <c r="L1555" s="220"/>
      <c r="M1555" s="220"/>
      <c r="N1555" s="219"/>
      <c r="O1555" s="219"/>
      <c r="P1555" s="219"/>
      <c r="Q1555" s="219"/>
      <c r="R1555" s="220"/>
      <c r="S1555" s="220"/>
      <c r="T1555" s="220"/>
      <c r="U1555" s="220"/>
      <c r="V1555" s="220"/>
      <c r="W1555" s="220"/>
      <c r="X1555" s="220"/>
      <c r="Y1555" s="220"/>
      <c r="Z1555" s="210"/>
      <c r="AA1555" s="210"/>
      <c r="AB1555" s="210"/>
      <c r="AC1555" s="210"/>
      <c r="AD1555" s="210"/>
      <c r="AE1555" s="210"/>
      <c r="AF1555" s="210"/>
      <c r="AG1555" s="210" t="s">
        <v>331</v>
      </c>
      <c r="AH1555" s="210">
        <v>0</v>
      </c>
      <c r="AI1555" s="210"/>
      <c r="AJ1555" s="210"/>
      <c r="AK1555" s="210"/>
      <c r="AL1555" s="210"/>
      <c r="AM1555" s="210"/>
      <c r="AN1555" s="210"/>
      <c r="AO1555" s="210"/>
      <c r="AP1555" s="210"/>
      <c r="AQ1555" s="210"/>
      <c r="AR1555" s="210"/>
      <c r="AS1555" s="210"/>
      <c r="AT1555" s="210"/>
      <c r="AU1555" s="210"/>
      <c r="AV1555" s="210"/>
      <c r="AW1555" s="210"/>
      <c r="AX1555" s="210"/>
      <c r="AY1555" s="210"/>
      <c r="AZ1555" s="210"/>
      <c r="BA1555" s="210"/>
      <c r="BB1555" s="210"/>
      <c r="BC1555" s="210"/>
      <c r="BD1555" s="210"/>
      <c r="BE1555" s="210"/>
      <c r="BF1555" s="210"/>
      <c r="BG1555" s="210"/>
      <c r="BH1555" s="210"/>
    </row>
    <row r="1556" spans="1:60" outlineLevel="1" x14ac:dyDescent="0.2">
      <c r="A1556" s="235">
        <v>298</v>
      </c>
      <c r="B1556" s="236" t="s">
        <v>1797</v>
      </c>
      <c r="C1556" s="254" t="s">
        <v>1798</v>
      </c>
      <c r="D1556" s="237" t="s">
        <v>381</v>
      </c>
      <c r="E1556" s="238">
        <v>157</v>
      </c>
      <c r="F1556" s="239"/>
      <c r="G1556" s="240">
        <f>ROUND(E1556*F1556,2)</f>
        <v>0</v>
      </c>
      <c r="H1556" s="239"/>
      <c r="I1556" s="240">
        <f>ROUND(E1556*H1556,2)</f>
        <v>0</v>
      </c>
      <c r="J1556" s="239"/>
      <c r="K1556" s="240">
        <f>ROUND(E1556*J1556,2)</f>
        <v>0</v>
      </c>
      <c r="L1556" s="240">
        <v>21</v>
      </c>
      <c r="M1556" s="240">
        <f>G1556*(1+L1556/100)</f>
        <v>0</v>
      </c>
      <c r="N1556" s="238">
        <v>2.49E-3</v>
      </c>
      <c r="O1556" s="238">
        <f>ROUND(E1556*N1556,2)</f>
        <v>0.39</v>
      </c>
      <c r="P1556" s="238">
        <v>0</v>
      </c>
      <c r="Q1556" s="238">
        <f>ROUND(E1556*P1556,2)</f>
        <v>0</v>
      </c>
      <c r="R1556" s="240" t="s">
        <v>1799</v>
      </c>
      <c r="S1556" s="240" t="s">
        <v>324</v>
      </c>
      <c r="T1556" s="241" t="s">
        <v>324</v>
      </c>
      <c r="U1556" s="220">
        <v>0</v>
      </c>
      <c r="V1556" s="220">
        <f>ROUND(E1556*U1556,2)</f>
        <v>0</v>
      </c>
      <c r="W1556" s="220"/>
      <c r="X1556" s="220" t="s">
        <v>1800</v>
      </c>
      <c r="Y1556" s="220" t="s">
        <v>651</v>
      </c>
      <c r="Z1556" s="210"/>
      <c r="AA1556" s="210"/>
      <c r="AB1556" s="210"/>
      <c r="AC1556" s="210"/>
      <c r="AD1556" s="210"/>
      <c r="AE1556" s="210"/>
      <c r="AF1556" s="210"/>
      <c r="AG1556" s="210" t="s">
        <v>1801</v>
      </c>
      <c r="AH1556" s="210"/>
      <c r="AI1556" s="210"/>
      <c r="AJ1556" s="210"/>
      <c r="AK1556" s="210"/>
      <c r="AL1556" s="210"/>
      <c r="AM1556" s="210"/>
      <c r="AN1556" s="210"/>
      <c r="AO1556" s="210"/>
      <c r="AP1556" s="210"/>
      <c r="AQ1556" s="210"/>
      <c r="AR1556" s="210"/>
      <c r="AS1556" s="210"/>
      <c r="AT1556" s="210"/>
      <c r="AU1556" s="210"/>
      <c r="AV1556" s="210"/>
      <c r="AW1556" s="210"/>
      <c r="AX1556" s="210"/>
      <c r="AY1556" s="210"/>
      <c r="AZ1556" s="210"/>
      <c r="BA1556" s="210"/>
      <c r="BB1556" s="210"/>
      <c r="BC1556" s="210"/>
      <c r="BD1556" s="210"/>
      <c r="BE1556" s="210"/>
      <c r="BF1556" s="210"/>
      <c r="BG1556" s="210"/>
      <c r="BH1556" s="210"/>
    </row>
    <row r="1557" spans="1:60" outlineLevel="2" x14ac:dyDescent="0.2">
      <c r="A1557" s="217"/>
      <c r="B1557" s="218"/>
      <c r="C1557" s="255" t="s">
        <v>1802</v>
      </c>
      <c r="D1557" s="243"/>
      <c r="E1557" s="243"/>
      <c r="F1557" s="243"/>
      <c r="G1557" s="243"/>
      <c r="H1557" s="220"/>
      <c r="I1557" s="220"/>
      <c r="J1557" s="220"/>
      <c r="K1557" s="220"/>
      <c r="L1557" s="220"/>
      <c r="M1557" s="220"/>
      <c r="N1557" s="219"/>
      <c r="O1557" s="219"/>
      <c r="P1557" s="219"/>
      <c r="Q1557" s="219"/>
      <c r="R1557" s="220"/>
      <c r="S1557" s="220"/>
      <c r="T1557" s="220"/>
      <c r="U1557" s="220"/>
      <c r="V1557" s="220"/>
      <c r="W1557" s="220"/>
      <c r="X1557" s="220"/>
      <c r="Y1557" s="220"/>
      <c r="Z1557" s="210"/>
      <c r="AA1557" s="210"/>
      <c r="AB1557" s="210"/>
      <c r="AC1557" s="210"/>
      <c r="AD1557" s="210"/>
      <c r="AE1557" s="210"/>
      <c r="AF1557" s="210"/>
      <c r="AG1557" s="210" t="s">
        <v>329</v>
      </c>
      <c r="AH1557" s="210"/>
      <c r="AI1557" s="210"/>
      <c r="AJ1557" s="210"/>
      <c r="AK1557" s="210"/>
      <c r="AL1557" s="210"/>
      <c r="AM1557" s="210"/>
      <c r="AN1557" s="210"/>
      <c r="AO1557" s="210"/>
      <c r="AP1557" s="210"/>
      <c r="AQ1557" s="210"/>
      <c r="AR1557" s="210"/>
      <c r="AS1557" s="210"/>
      <c r="AT1557" s="210"/>
      <c r="AU1557" s="210"/>
      <c r="AV1557" s="210"/>
      <c r="AW1557" s="210"/>
      <c r="AX1557" s="210"/>
      <c r="AY1557" s="210"/>
      <c r="AZ1557" s="210"/>
      <c r="BA1557" s="210"/>
      <c r="BB1557" s="210"/>
      <c r="BC1557" s="210"/>
      <c r="BD1557" s="210"/>
      <c r="BE1557" s="210"/>
      <c r="BF1557" s="210"/>
      <c r="BG1557" s="210"/>
      <c r="BH1557" s="210"/>
    </row>
    <row r="1558" spans="1:60" outlineLevel="2" x14ac:dyDescent="0.2">
      <c r="A1558" s="217"/>
      <c r="B1558" s="218"/>
      <c r="C1558" s="258" t="s">
        <v>1715</v>
      </c>
      <c r="D1558" s="245"/>
      <c r="E1558" s="245"/>
      <c r="F1558" s="245"/>
      <c r="G1558" s="245"/>
      <c r="H1558" s="220"/>
      <c r="I1558" s="220"/>
      <c r="J1558" s="220"/>
      <c r="K1558" s="220"/>
      <c r="L1558" s="220"/>
      <c r="M1558" s="220"/>
      <c r="N1558" s="219"/>
      <c r="O1558" s="219"/>
      <c r="P1558" s="219"/>
      <c r="Q1558" s="219"/>
      <c r="R1558" s="220"/>
      <c r="S1558" s="220"/>
      <c r="T1558" s="220"/>
      <c r="U1558" s="220"/>
      <c r="V1558" s="220"/>
      <c r="W1558" s="220"/>
      <c r="X1558" s="220"/>
      <c r="Y1558" s="220"/>
      <c r="Z1558" s="210"/>
      <c r="AA1558" s="210"/>
      <c r="AB1558" s="210"/>
      <c r="AC1558" s="210"/>
      <c r="AD1558" s="210"/>
      <c r="AE1558" s="210"/>
      <c r="AF1558" s="210"/>
      <c r="AG1558" s="210" t="s">
        <v>369</v>
      </c>
      <c r="AH1558" s="210"/>
      <c r="AI1558" s="210"/>
      <c r="AJ1558" s="210"/>
      <c r="AK1558" s="210"/>
      <c r="AL1558" s="210"/>
      <c r="AM1558" s="210"/>
      <c r="AN1558" s="210"/>
      <c r="AO1558" s="210"/>
      <c r="AP1558" s="210"/>
      <c r="AQ1558" s="210"/>
      <c r="AR1558" s="210"/>
      <c r="AS1558" s="210"/>
      <c r="AT1558" s="210"/>
      <c r="AU1558" s="210"/>
      <c r="AV1558" s="210"/>
      <c r="AW1558" s="210"/>
      <c r="AX1558" s="210"/>
      <c r="AY1558" s="210"/>
      <c r="AZ1558" s="210"/>
      <c r="BA1558" s="210"/>
      <c r="BB1558" s="210"/>
      <c r="BC1558" s="210"/>
      <c r="BD1558" s="210"/>
      <c r="BE1558" s="210"/>
      <c r="BF1558" s="210"/>
      <c r="BG1558" s="210"/>
      <c r="BH1558" s="210"/>
    </row>
    <row r="1559" spans="1:60" outlineLevel="2" x14ac:dyDescent="0.2">
      <c r="A1559" s="217"/>
      <c r="B1559" s="218"/>
      <c r="C1559" s="256" t="s">
        <v>1803</v>
      </c>
      <c r="D1559" s="221"/>
      <c r="E1559" s="222">
        <v>157</v>
      </c>
      <c r="F1559" s="220"/>
      <c r="G1559" s="220"/>
      <c r="H1559" s="220"/>
      <c r="I1559" s="220"/>
      <c r="J1559" s="220"/>
      <c r="K1559" s="220"/>
      <c r="L1559" s="220"/>
      <c r="M1559" s="220"/>
      <c r="N1559" s="219"/>
      <c r="O1559" s="219"/>
      <c r="P1559" s="219"/>
      <c r="Q1559" s="219"/>
      <c r="R1559" s="220"/>
      <c r="S1559" s="220"/>
      <c r="T1559" s="220"/>
      <c r="U1559" s="220"/>
      <c r="V1559" s="220"/>
      <c r="W1559" s="220"/>
      <c r="X1559" s="220"/>
      <c r="Y1559" s="220"/>
      <c r="Z1559" s="210"/>
      <c r="AA1559" s="210"/>
      <c r="AB1559" s="210"/>
      <c r="AC1559" s="210"/>
      <c r="AD1559" s="210"/>
      <c r="AE1559" s="210"/>
      <c r="AF1559" s="210"/>
      <c r="AG1559" s="210" t="s">
        <v>331</v>
      </c>
      <c r="AH1559" s="210">
        <v>0</v>
      </c>
      <c r="AI1559" s="210"/>
      <c r="AJ1559" s="210"/>
      <c r="AK1559" s="210"/>
      <c r="AL1559" s="210"/>
      <c r="AM1559" s="210"/>
      <c r="AN1559" s="210"/>
      <c r="AO1559" s="210"/>
      <c r="AP1559" s="210"/>
      <c r="AQ1559" s="210"/>
      <c r="AR1559" s="210"/>
      <c r="AS1559" s="210"/>
      <c r="AT1559" s="210"/>
      <c r="AU1559" s="210"/>
      <c r="AV1559" s="210"/>
      <c r="AW1559" s="210"/>
      <c r="AX1559" s="210"/>
      <c r="AY1559" s="210"/>
      <c r="AZ1559" s="210"/>
      <c r="BA1559" s="210"/>
      <c r="BB1559" s="210"/>
      <c r="BC1559" s="210"/>
      <c r="BD1559" s="210"/>
      <c r="BE1559" s="210"/>
      <c r="BF1559" s="210"/>
      <c r="BG1559" s="210"/>
      <c r="BH1559" s="210"/>
    </row>
    <row r="1560" spans="1:60" outlineLevel="1" x14ac:dyDescent="0.2">
      <c r="A1560" s="235">
        <v>299</v>
      </c>
      <c r="B1560" s="236" t="s">
        <v>1804</v>
      </c>
      <c r="C1560" s="254" t="s">
        <v>1805</v>
      </c>
      <c r="D1560" s="237" t="s">
        <v>365</v>
      </c>
      <c r="E1560" s="238">
        <v>2.1753499999999999</v>
      </c>
      <c r="F1560" s="239"/>
      <c r="G1560" s="240">
        <f>ROUND(E1560*F1560,2)</f>
        <v>0</v>
      </c>
      <c r="H1560" s="239"/>
      <c r="I1560" s="240">
        <f>ROUND(E1560*H1560,2)</f>
        <v>0</v>
      </c>
      <c r="J1560" s="239"/>
      <c r="K1560" s="240">
        <f>ROUND(E1560*J1560,2)</f>
        <v>0</v>
      </c>
      <c r="L1560" s="240">
        <v>21</v>
      </c>
      <c r="M1560" s="240">
        <f>G1560*(1+L1560/100)</f>
        <v>0</v>
      </c>
      <c r="N1560" s="238">
        <v>0</v>
      </c>
      <c r="O1560" s="238">
        <f>ROUND(E1560*N1560,2)</f>
        <v>0</v>
      </c>
      <c r="P1560" s="238">
        <v>0</v>
      </c>
      <c r="Q1560" s="238">
        <f>ROUND(E1560*P1560,2)</f>
        <v>0</v>
      </c>
      <c r="R1560" s="240" t="s">
        <v>1710</v>
      </c>
      <c r="S1560" s="240" t="s">
        <v>324</v>
      </c>
      <c r="T1560" s="241" t="s">
        <v>324</v>
      </c>
      <c r="U1560" s="220">
        <v>2.4209999999999998</v>
      </c>
      <c r="V1560" s="220">
        <f>ROUND(E1560*U1560,2)</f>
        <v>5.27</v>
      </c>
      <c r="W1560" s="220"/>
      <c r="X1560" s="220" t="s">
        <v>1303</v>
      </c>
      <c r="Y1560" s="220" t="s">
        <v>651</v>
      </c>
      <c r="Z1560" s="210"/>
      <c r="AA1560" s="210"/>
      <c r="AB1560" s="210"/>
      <c r="AC1560" s="210"/>
      <c r="AD1560" s="210"/>
      <c r="AE1560" s="210"/>
      <c r="AF1560" s="210"/>
      <c r="AG1560" s="210" t="s">
        <v>1476</v>
      </c>
      <c r="AH1560" s="210"/>
      <c r="AI1560" s="210"/>
      <c r="AJ1560" s="210"/>
      <c r="AK1560" s="210"/>
      <c r="AL1560" s="210"/>
      <c r="AM1560" s="210"/>
      <c r="AN1560" s="210"/>
      <c r="AO1560" s="210"/>
      <c r="AP1560" s="210"/>
      <c r="AQ1560" s="210"/>
      <c r="AR1560" s="210"/>
      <c r="AS1560" s="210"/>
      <c r="AT1560" s="210"/>
      <c r="AU1560" s="210"/>
      <c r="AV1560" s="210"/>
      <c r="AW1560" s="210"/>
      <c r="AX1560" s="210"/>
      <c r="AY1560" s="210"/>
      <c r="AZ1560" s="210"/>
      <c r="BA1560" s="210"/>
      <c r="BB1560" s="210"/>
      <c r="BC1560" s="210"/>
      <c r="BD1560" s="210"/>
      <c r="BE1560" s="210"/>
      <c r="BF1560" s="210"/>
      <c r="BG1560" s="210"/>
      <c r="BH1560" s="210"/>
    </row>
    <row r="1561" spans="1:60" outlineLevel="2" x14ac:dyDescent="0.2">
      <c r="A1561" s="217"/>
      <c r="B1561" s="218"/>
      <c r="C1561" s="255" t="s">
        <v>1477</v>
      </c>
      <c r="D1561" s="243"/>
      <c r="E1561" s="243"/>
      <c r="F1561" s="243"/>
      <c r="G1561" s="243"/>
      <c r="H1561" s="220"/>
      <c r="I1561" s="220"/>
      <c r="J1561" s="220"/>
      <c r="K1561" s="220"/>
      <c r="L1561" s="220"/>
      <c r="M1561" s="220"/>
      <c r="N1561" s="219"/>
      <c r="O1561" s="219"/>
      <c r="P1561" s="219"/>
      <c r="Q1561" s="219"/>
      <c r="R1561" s="220"/>
      <c r="S1561" s="220"/>
      <c r="T1561" s="220"/>
      <c r="U1561" s="220"/>
      <c r="V1561" s="220"/>
      <c r="W1561" s="220"/>
      <c r="X1561" s="220"/>
      <c r="Y1561" s="220"/>
      <c r="Z1561" s="210"/>
      <c r="AA1561" s="210"/>
      <c r="AB1561" s="210"/>
      <c r="AC1561" s="210"/>
      <c r="AD1561" s="210"/>
      <c r="AE1561" s="210"/>
      <c r="AF1561" s="210"/>
      <c r="AG1561" s="210" t="s">
        <v>329</v>
      </c>
      <c r="AH1561" s="210"/>
      <c r="AI1561" s="210"/>
      <c r="AJ1561" s="210"/>
      <c r="AK1561" s="210"/>
      <c r="AL1561" s="210"/>
      <c r="AM1561" s="210"/>
      <c r="AN1561" s="210"/>
      <c r="AO1561" s="210"/>
      <c r="AP1561" s="210"/>
      <c r="AQ1561" s="210"/>
      <c r="AR1561" s="210"/>
      <c r="AS1561" s="210"/>
      <c r="AT1561" s="210"/>
      <c r="AU1561" s="210"/>
      <c r="AV1561" s="210"/>
      <c r="AW1561" s="210"/>
      <c r="AX1561" s="210"/>
      <c r="AY1561" s="210"/>
      <c r="AZ1561" s="210"/>
      <c r="BA1561" s="210"/>
      <c r="BB1561" s="210"/>
      <c r="BC1561" s="210"/>
      <c r="BD1561" s="210"/>
      <c r="BE1561" s="210"/>
      <c r="BF1561" s="210"/>
      <c r="BG1561" s="210"/>
      <c r="BH1561" s="210"/>
    </row>
    <row r="1562" spans="1:60" outlineLevel="2" x14ac:dyDescent="0.2">
      <c r="A1562" s="217"/>
      <c r="B1562" s="218"/>
      <c r="C1562" s="256" t="s">
        <v>1306</v>
      </c>
      <c r="D1562" s="221"/>
      <c r="E1562" s="222"/>
      <c r="F1562" s="220"/>
      <c r="G1562" s="220"/>
      <c r="H1562" s="220"/>
      <c r="I1562" s="220"/>
      <c r="J1562" s="220"/>
      <c r="K1562" s="220"/>
      <c r="L1562" s="220"/>
      <c r="M1562" s="220"/>
      <c r="N1562" s="219"/>
      <c r="O1562" s="219"/>
      <c r="P1562" s="219"/>
      <c r="Q1562" s="219"/>
      <c r="R1562" s="220"/>
      <c r="S1562" s="220"/>
      <c r="T1562" s="220"/>
      <c r="U1562" s="220"/>
      <c r="V1562" s="220"/>
      <c r="W1562" s="220"/>
      <c r="X1562" s="220"/>
      <c r="Y1562" s="220"/>
      <c r="Z1562" s="210"/>
      <c r="AA1562" s="210"/>
      <c r="AB1562" s="210"/>
      <c r="AC1562" s="210"/>
      <c r="AD1562" s="210"/>
      <c r="AE1562" s="210"/>
      <c r="AF1562" s="210"/>
      <c r="AG1562" s="210" t="s">
        <v>331</v>
      </c>
      <c r="AH1562" s="210">
        <v>0</v>
      </c>
      <c r="AI1562" s="210"/>
      <c r="AJ1562" s="210"/>
      <c r="AK1562" s="210"/>
      <c r="AL1562" s="210"/>
      <c r="AM1562" s="210"/>
      <c r="AN1562" s="210"/>
      <c r="AO1562" s="210"/>
      <c r="AP1562" s="210"/>
      <c r="AQ1562" s="210"/>
      <c r="AR1562" s="210"/>
      <c r="AS1562" s="210"/>
      <c r="AT1562" s="210"/>
      <c r="AU1562" s="210"/>
      <c r="AV1562" s="210"/>
      <c r="AW1562" s="210"/>
      <c r="AX1562" s="210"/>
      <c r="AY1562" s="210"/>
      <c r="AZ1562" s="210"/>
      <c r="BA1562" s="210"/>
      <c r="BB1562" s="210"/>
      <c r="BC1562" s="210"/>
      <c r="BD1562" s="210"/>
      <c r="BE1562" s="210"/>
      <c r="BF1562" s="210"/>
      <c r="BG1562" s="210"/>
      <c r="BH1562" s="210"/>
    </row>
    <row r="1563" spans="1:60" outlineLevel="3" x14ac:dyDescent="0.2">
      <c r="A1563" s="217"/>
      <c r="B1563" s="218"/>
      <c r="C1563" s="256" t="s">
        <v>1806</v>
      </c>
      <c r="D1563" s="221"/>
      <c r="E1563" s="222"/>
      <c r="F1563" s="220"/>
      <c r="G1563" s="220"/>
      <c r="H1563" s="220"/>
      <c r="I1563" s="220"/>
      <c r="J1563" s="220"/>
      <c r="K1563" s="220"/>
      <c r="L1563" s="220"/>
      <c r="M1563" s="220"/>
      <c r="N1563" s="219"/>
      <c r="O1563" s="219"/>
      <c r="P1563" s="219"/>
      <c r="Q1563" s="219"/>
      <c r="R1563" s="220"/>
      <c r="S1563" s="220"/>
      <c r="T1563" s="220"/>
      <c r="U1563" s="220"/>
      <c r="V1563" s="220"/>
      <c r="W1563" s="220"/>
      <c r="X1563" s="220"/>
      <c r="Y1563" s="220"/>
      <c r="Z1563" s="210"/>
      <c r="AA1563" s="210"/>
      <c r="AB1563" s="210"/>
      <c r="AC1563" s="210"/>
      <c r="AD1563" s="210"/>
      <c r="AE1563" s="210"/>
      <c r="AF1563" s="210"/>
      <c r="AG1563" s="210" t="s">
        <v>331</v>
      </c>
      <c r="AH1563" s="210">
        <v>0</v>
      </c>
      <c r="AI1563" s="210"/>
      <c r="AJ1563" s="210"/>
      <c r="AK1563" s="210"/>
      <c r="AL1563" s="210"/>
      <c r="AM1563" s="210"/>
      <c r="AN1563" s="210"/>
      <c r="AO1563" s="210"/>
      <c r="AP1563" s="210"/>
      <c r="AQ1563" s="210"/>
      <c r="AR1563" s="210"/>
      <c r="AS1563" s="210"/>
      <c r="AT1563" s="210"/>
      <c r="AU1563" s="210"/>
      <c r="AV1563" s="210"/>
      <c r="AW1563" s="210"/>
      <c r="AX1563" s="210"/>
      <c r="AY1563" s="210"/>
      <c r="AZ1563" s="210"/>
      <c r="BA1563" s="210"/>
      <c r="BB1563" s="210"/>
      <c r="BC1563" s="210"/>
      <c r="BD1563" s="210"/>
      <c r="BE1563" s="210"/>
      <c r="BF1563" s="210"/>
      <c r="BG1563" s="210"/>
      <c r="BH1563" s="210"/>
    </row>
    <row r="1564" spans="1:60" outlineLevel="3" x14ac:dyDescent="0.2">
      <c r="A1564" s="217"/>
      <c r="B1564" s="218"/>
      <c r="C1564" s="256" t="s">
        <v>1807</v>
      </c>
      <c r="D1564" s="221"/>
      <c r="E1564" s="222">
        <v>2.1753499999999999</v>
      </c>
      <c r="F1564" s="220"/>
      <c r="G1564" s="220"/>
      <c r="H1564" s="220"/>
      <c r="I1564" s="220"/>
      <c r="J1564" s="220"/>
      <c r="K1564" s="220"/>
      <c r="L1564" s="220"/>
      <c r="M1564" s="220"/>
      <c r="N1564" s="219"/>
      <c r="O1564" s="219"/>
      <c r="P1564" s="219"/>
      <c r="Q1564" s="219"/>
      <c r="R1564" s="220"/>
      <c r="S1564" s="220"/>
      <c r="T1564" s="220"/>
      <c r="U1564" s="220"/>
      <c r="V1564" s="220"/>
      <c r="W1564" s="220"/>
      <c r="X1564" s="220"/>
      <c r="Y1564" s="220"/>
      <c r="Z1564" s="210"/>
      <c r="AA1564" s="210"/>
      <c r="AB1564" s="210"/>
      <c r="AC1564" s="210"/>
      <c r="AD1564" s="210"/>
      <c r="AE1564" s="210"/>
      <c r="AF1564" s="210"/>
      <c r="AG1564" s="210" t="s">
        <v>331</v>
      </c>
      <c r="AH1564" s="210">
        <v>0</v>
      </c>
      <c r="AI1564" s="210"/>
      <c r="AJ1564" s="210"/>
      <c r="AK1564" s="210"/>
      <c r="AL1564" s="210"/>
      <c r="AM1564" s="210"/>
      <c r="AN1564" s="210"/>
      <c r="AO1564" s="210"/>
      <c r="AP1564" s="210"/>
      <c r="AQ1564" s="210"/>
      <c r="AR1564" s="210"/>
      <c r="AS1564" s="210"/>
      <c r="AT1564" s="210"/>
      <c r="AU1564" s="210"/>
      <c r="AV1564" s="210"/>
      <c r="AW1564" s="210"/>
      <c r="AX1564" s="210"/>
      <c r="AY1564" s="210"/>
      <c r="AZ1564" s="210"/>
      <c r="BA1564" s="210"/>
      <c r="BB1564" s="210"/>
      <c r="BC1564" s="210"/>
      <c r="BD1564" s="210"/>
      <c r="BE1564" s="210"/>
      <c r="BF1564" s="210"/>
      <c r="BG1564" s="210"/>
      <c r="BH1564" s="210"/>
    </row>
    <row r="1565" spans="1:60" x14ac:dyDescent="0.2">
      <c r="A1565" s="228" t="s">
        <v>318</v>
      </c>
      <c r="B1565" s="229" t="s">
        <v>267</v>
      </c>
      <c r="C1565" s="253" t="s">
        <v>268</v>
      </c>
      <c r="D1565" s="230"/>
      <c r="E1565" s="231"/>
      <c r="F1565" s="232"/>
      <c r="G1565" s="232">
        <f>SUMIF(AG1566:AG1773,"&lt;&gt;NOR",G1566:G1773)</f>
        <v>0</v>
      </c>
      <c r="H1565" s="232"/>
      <c r="I1565" s="232">
        <f>SUM(I1566:I1773)</f>
        <v>0</v>
      </c>
      <c r="J1565" s="232"/>
      <c r="K1565" s="232">
        <f>SUM(K1566:K1773)</f>
        <v>0</v>
      </c>
      <c r="L1565" s="232"/>
      <c r="M1565" s="232">
        <f>SUM(M1566:M1773)</f>
        <v>0</v>
      </c>
      <c r="N1565" s="231"/>
      <c r="O1565" s="231">
        <f>SUM(O1566:O1773)</f>
        <v>28.2</v>
      </c>
      <c r="P1565" s="231"/>
      <c r="Q1565" s="231">
        <f>SUM(Q1566:Q1773)</f>
        <v>0</v>
      </c>
      <c r="R1565" s="232"/>
      <c r="S1565" s="232"/>
      <c r="T1565" s="233"/>
      <c r="U1565" s="227"/>
      <c r="V1565" s="227">
        <f>SUM(V1566:V1773)</f>
        <v>1834.8999999999999</v>
      </c>
      <c r="W1565" s="227"/>
      <c r="X1565" s="227"/>
      <c r="Y1565" s="227"/>
      <c r="AG1565" t="s">
        <v>319</v>
      </c>
    </row>
    <row r="1566" spans="1:60" outlineLevel="1" x14ac:dyDescent="0.2">
      <c r="A1566" s="235">
        <v>300</v>
      </c>
      <c r="B1566" s="236" t="s">
        <v>1808</v>
      </c>
      <c r="C1566" s="254" t="s">
        <v>1809</v>
      </c>
      <c r="D1566" s="237" t="s">
        <v>437</v>
      </c>
      <c r="E1566" s="238">
        <v>1</v>
      </c>
      <c r="F1566" s="239"/>
      <c r="G1566" s="240">
        <f>ROUND(E1566*F1566,2)</f>
        <v>0</v>
      </c>
      <c r="H1566" s="239"/>
      <c r="I1566" s="240">
        <f>ROUND(E1566*H1566,2)</f>
        <v>0</v>
      </c>
      <c r="J1566" s="239"/>
      <c r="K1566" s="240">
        <f>ROUND(E1566*J1566,2)</f>
        <v>0</v>
      </c>
      <c r="L1566" s="240">
        <v>21</v>
      </c>
      <c r="M1566" s="240">
        <f>G1566*(1+L1566/100)</f>
        <v>0</v>
      </c>
      <c r="N1566" s="238">
        <v>0.3</v>
      </c>
      <c r="O1566" s="238">
        <f>ROUND(E1566*N1566,2)</f>
        <v>0.3</v>
      </c>
      <c r="P1566" s="238">
        <v>0</v>
      </c>
      <c r="Q1566" s="238">
        <f>ROUND(E1566*P1566,2)</f>
        <v>0</v>
      </c>
      <c r="R1566" s="240"/>
      <c r="S1566" s="240" t="s">
        <v>366</v>
      </c>
      <c r="T1566" s="241" t="s">
        <v>367</v>
      </c>
      <c r="U1566" s="220">
        <v>0.7</v>
      </c>
      <c r="V1566" s="220">
        <f>ROUND(E1566*U1566,2)</f>
        <v>0.7</v>
      </c>
      <c r="W1566" s="220"/>
      <c r="X1566" s="220" t="s">
        <v>325</v>
      </c>
      <c r="Y1566" s="220" t="s">
        <v>651</v>
      </c>
      <c r="Z1566" s="210"/>
      <c r="AA1566" s="210"/>
      <c r="AB1566" s="210"/>
      <c r="AC1566" s="210"/>
      <c r="AD1566" s="210"/>
      <c r="AE1566" s="210"/>
      <c r="AF1566" s="210"/>
      <c r="AG1566" s="210" t="s">
        <v>335</v>
      </c>
      <c r="AH1566" s="210"/>
      <c r="AI1566" s="210"/>
      <c r="AJ1566" s="210"/>
      <c r="AK1566" s="210"/>
      <c r="AL1566" s="210"/>
      <c r="AM1566" s="210"/>
      <c r="AN1566" s="210"/>
      <c r="AO1566" s="210"/>
      <c r="AP1566" s="210"/>
      <c r="AQ1566" s="210"/>
      <c r="AR1566" s="210"/>
      <c r="AS1566" s="210"/>
      <c r="AT1566" s="210"/>
      <c r="AU1566" s="210"/>
      <c r="AV1566" s="210"/>
      <c r="AW1566" s="210"/>
      <c r="AX1566" s="210"/>
      <c r="AY1566" s="210"/>
      <c r="AZ1566" s="210"/>
      <c r="BA1566" s="210"/>
      <c r="BB1566" s="210"/>
      <c r="BC1566" s="210"/>
      <c r="BD1566" s="210"/>
      <c r="BE1566" s="210"/>
      <c r="BF1566" s="210"/>
      <c r="BG1566" s="210"/>
      <c r="BH1566" s="210"/>
    </row>
    <row r="1567" spans="1:60" outlineLevel="2" x14ac:dyDescent="0.2">
      <c r="A1567" s="217"/>
      <c r="B1567" s="218"/>
      <c r="C1567" s="257" t="s">
        <v>1810</v>
      </c>
      <c r="D1567" s="244"/>
      <c r="E1567" s="244"/>
      <c r="F1567" s="244"/>
      <c r="G1567" s="244"/>
      <c r="H1567" s="220"/>
      <c r="I1567" s="220"/>
      <c r="J1567" s="220"/>
      <c r="K1567" s="220"/>
      <c r="L1567" s="220"/>
      <c r="M1567" s="220"/>
      <c r="N1567" s="219"/>
      <c r="O1567" s="219"/>
      <c r="P1567" s="219"/>
      <c r="Q1567" s="219"/>
      <c r="R1567" s="220"/>
      <c r="S1567" s="220"/>
      <c r="T1567" s="220"/>
      <c r="U1567" s="220"/>
      <c r="V1567" s="220"/>
      <c r="W1567" s="220"/>
      <c r="X1567" s="220"/>
      <c r="Y1567" s="220"/>
      <c r="Z1567" s="210"/>
      <c r="AA1567" s="210"/>
      <c r="AB1567" s="210"/>
      <c r="AC1567" s="210"/>
      <c r="AD1567" s="210"/>
      <c r="AE1567" s="210"/>
      <c r="AF1567" s="210"/>
      <c r="AG1567" s="210" t="s">
        <v>369</v>
      </c>
      <c r="AH1567" s="210"/>
      <c r="AI1567" s="210"/>
      <c r="AJ1567" s="210"/>
      <c r="AK1567" s="210"/>
      <c r="AL1567" s="210"/>
      <c r="AM1567" s="210"/>
      <c r="AN1567" s="210"/>
      <c r="AO1567" s="210"/>
      <c r="AP1567" s="210"/>
      <c r="AQ1567" s="210"/>
      <c r="AR1567" s="210"/>
      <c r="AS1567" s="210"/>
      <c r="AT1567" s="210"/>
      <c r="AU1567" s="210"/>
      <c r="AV1567" s="210"/>
      <c r="AW1567" s="210"/>
      <c r="AX1567" s="210"/>
      <c r="AY1567" s="210"/>
      <c r="AZ1567" s="210"/>
      <c r="BA1567" s="210"/>
      <c r="BB1567" s="210"/>
      <c r="BC1567" s="210"/>
      <c r="BD1567" s="210"/>
      <c r="BE1567" s="210"/>
      <c r="BF1567" s="210"/>
      <c r="BG1567" s="210"/>
      <c r="BH1567" s="210"/>
    </row>
    <row r="1568" spans="1:60" outlineLevel="3" x14ac:dyDescent="0.2">
      <c r="A1568" s="217"/>
      <c r="B1568" s="218"/>
      <c r="C1568" s="258" t="s">
        <v>1811</v>
      </c>
      <c r="D1568" s="245"/>
      <c r="E1568" s="245"/>
      <c r="F1568" s="245"/>
      <c r="G1568" s="245"/>
      <c r="H1568" s="220"/>
      <c r="I1568" s="220"/>
      <c r="J1568" s="220"/>
      <c r="K1568" s="220"/>
      <c r="L1568" s="220"/>
      <c r="M1568" s="220"/>
      <c r="N1568" s="219"/>
      <c r="O1568" s="219"/>
      <c r="P1568" s="219"/>
      <c r="Q1568" s="219"/>
      <c r="R1568" s="220"/>
      <c r="S1568" s="220"/>
      <c r="T1568" s="220"/>
      <c r="U1568" s="220"/>
      <c r="V1568" s="220"/>
      <c r="W1568" s="220"/>
      <c r="X1568" s="220"/>
      <c r="Y1568" s="220"/>
      <c r="Z1568" s="210"/>
      <c r="AA1568" s="210"/>
      <c r="AB1568" s="210"/>
      <c r="AC1568" s="210"/>
      <c r="AD1568" s="210"/>
      <c r="AE1568" s="210"/>
      <c r="AF1568" s="210"/>
      <c r="AG1568" s="210" t="s">
        <v>369</v>
      </c>
      <c r="AH1568" s="210"/>
      <c r="AI1568" s="210"/>
      <c r="AJ1568" s="210"/>
      <c r="AK1568" s="210"/>
      <c r="AL1568" s="210"/>
      <c r="AM1568" s="210"/>
      <c r="AN1568" s="210"/>
      <c r="AO1568" s="210"/>
      <c r="AP1568" s="210"/>
      <c r="AQ1568" s="210"/>
      <c r="AR1568" s="210"/>
      <c r="AS1568" s="210"/>
      <c r="AT1568" s="210"/>
      <c r="AU1568" s="210"/>
      <c r="AV1568" s="210"/>
      <c r="AW1568" s="210"/>
      <c r="AX1568" s="210"/>
      <c r="AY1568" s="210"/>
      <c r="AZ1568" s="210"/>
      <c r="BA1568" s="210"/>
      <c r="BB1568" s="210"/>
      <c r="BC1568" s="210"/>
      <c r="BD1568" s="210"/>
      <c r="BE1568" s="210"/>
      <c r="BF1568" s="210"/>
      <c r="BG1568" s="210"/>
      <c r="BH1568" s="210"/>
    </row>
    <row r="1569" spans="1:60" outlineLevel="2" x14ac:dyDescent="0.2">
      <c r="A1569" s="217"/>
      <c r="B1569" s="218"/>
      <c r="C1569" s="256" t="s">
        <v>1812</v>
      </c>
      <c r="D1569" s="221"/>
      <c r="E1569" s="222">
        <v>1</v>
      </c>
      <c r="F1569" s="220"/>
      <c r="G1569" s="220"/>
      <c r="H1569" s="220"/>
      <c r="I1569" s="220"/>
      <c r="J1569" s="220"/>
      <c r="K1569" s="220"/>
      <c r="L1569" s="220"/>
      <c r="M1569" s="220"/>
      <c r="N1569" s="219"/>
      <c r="O1569" s="219"/>
      <c r="P1569" s="219"/>
      <c r="Q1569" s="219"/>
      <c r="R1569" s="220"/>
      <c r="S1569" s="220"/>
      <c r="T1569" s="220"/>
      <c r="U1569" s="220"/>
      <c r="V1569" s="220"/>
      <c r="W1569" s="220"/>
      <c r="X1569" s="220"/>
      <c r="Y1569" s="220"/>
      <c r="Z1569" s="210"/>
      <c r="AA1569" s="210"/>
      <c r="AB1569" s="210"/>
      <c r="AC1569" s="210"/>
      <c r="AD1569" s="210"/>
      <c r="AE1569" s="210"/>
      <c r="AF1569" s="210"/>
      <c r="AG1569" s="210" t="s">
        <v>331</v>
      </c>
      <c r="AH1569" s="210">
        <v>0</v>
      </c>
      <c r="AI1569" s="210"/>
      <c r="AJ1569" s="210"/>
      <c r="AK1569" s="210"/>
      <c r="AL1569" s="210"/>
      <c r="AM1569" s="210"/>
      <c r="AN1569" s="210"/>
      <c r="AO1569" s="210"/>
      <c r="AP1569" s="210"/>
      <c r="AQ1569" s="210"/>
      <c r="AR1569" s="210"/>
      <c r="AS1569" s="210"/>
      <c r="AT1569" s="210"/>
      <c r="AU1569" s="210"/>
      <c r="AV1569" s="210"/>
      <c r="AW1569" s="210"/>
      <c r="AX1569" s="210"/>
      <c r="AY1569" s="210"/>
      <c r="AZ1569" s="210"/>
      <c r="BA1569" s="210"/>
      <c r="BB1569" s="210"/>
      <c r="BC1569" s="210"/>
      <c r="BD1569" s="210"/>
      <c r="BE1569" s="210"/>
      <c r="BF1569" s="210"/>
      <c r="BG1569" s="210"/>
      <c r="BH1569" s="210"/>
    </row>
    <row r="1570" spans="1:60" outlineLevel="1" x14ac:dyDescent="0.2">
      <c r="A1570" s="235">
        <v>301</v>
      </c>
      <c r="B1570" s="236" t="s">
        <v>1813</v>
      </c>
      <c r="C1570" s="254" t="s">
        <v>1814</v>
      </c>
      <c r="D1570" s="237" t="s">
        <v>437</v>
      </c>
      <c r="E1570" s="238">
        <v>1</v>
      </c>
      <c r="F1570" s="239"/>
      <c r="G1570" s="240">
        <f>ROUND(E1570*F1570,2)</f>
        <v>0</v>
      </c>
      <c r="H1570" s="239"/>
      <c r="I1570" s="240">
        <f>ROUND(E1570*H1570,2)</f>
        <v>0</v>
      </c>
      <c r="J1570" s="239"/>
      <c r="K1570" s="240">
        <f>ROUND(E1570*J1570,2)</f>
        <v>0</v>
      </c>
      <c r="L1570" s="240">
        <v>21</v>
      </c>
      <c r="M1570" s="240">
        <f>G1570*(1+L1570/100)</f>
        <v>0</v>
      </c>
      <c r="N1570" s="238">
        <v>0.7</v>
      </c>
      <c r="O1570" s="238">
        <f>ROUND(E1570*N1570,2)</f>
        <v>0.7</v>
      </c>
      <c r="P1570" s="238">
        <v>0</v>
      </c>
      <c r="Q1570" s="238">
        <f>ROUND(E1570*P1570,2)</f>
        <v>0</v>
      </c>
      <c r="R1570" s="240"/>
      <c r="S1570" s="240" t="s">
        <v>366</v>
      </c>
      <c r="T1570" s="241" t="s">
        <v>367</v>
      </c>
      <c r="U1570" s="220">
        <v>0.7</v>
      </c>
      <c r="V1570" s="220">
        <f>ROUND(E1570*U1570,2)</f>
        <v>0.7</v>
      </c>
      <c r="W1570" s="220"/>
      <c r="X1570" s="220" t="s">
        <v>325</v>
      </c>
      <c r="Y1570" s="220" t="s">
        <v>651</v>
      </c>
      <c r="Z1570" s="210"/>
      <c r="AA1570" s="210"/>
      <c r="AB1570" s="210"/>
      <c r="AC1570" s="210"/>
      <c r="AD1570" s="210"/>
      <c r="AE1570" s="210"/>
      <c r="AF1570" s="210"/>
      <c r="AG1570" s="210" t="s">
        <v>335</v>
      </c>
      <c r="AH1570" s="210"/>
      <c r="AI1570" s="210"/>
      <c r="AJ1570" s="210"/>
      <c r="AK1570" s="210"/>
      <c r="AL1570" s="210"/>
      <c r="AM1570" s="210"/>
      <c r="AN1570" s="210"/>
      <c r="AO1570" s="210"/>
      <c r="AP1570" s="210"/>
      <c r="AQ1570" s="210"/>
      <c r="AR1570" s="210"/>
      <c r="AS1570" s="210"/>
      <c r="AT1570" s="210"/>
      <c r="AU1570" s="210"/>
      <c r="AV1570" s="210"/>
      <c r="AW1570" s="210"/>
      <c r="AX1570" s="210"/>
      <c r="AY1570" s="210"/>
      <c r="AZ1570" s="210"/>
      <c r="BA1570" s="210"/>
      <c r="BB1570" s="210"/>
      <c r="BC1570" s="210"/>
      <c r="BD1570" s="210"/>
      <c r="BE1570" s="210"/>
      <c r="BF1570" s="210"/>
      <c r="BG1570" s="210"/>
      <c r="BH1570" s="210"/>
    </row>
    <row r="1571" spans="1:60" outlineLevel="2" x14ac:dyDescent="0.2">
      <c r="A1571" s="217"/>
      <c r="B1571" s="218"/>
      <c r="C1571" s="257" t="s">
        <v>1810</v>
      </c>
      <c r="D1571" s="244"/>
      <c r="E1571" s="244"/>
      <c r="F1571" s="244"/>
      <c r="G1571" s="244"/>
      <c r="H1571" s="220"/>
      <c r="I1571" s="220"/>
      <c r="J1571" s="220"/>
      <c r="K1571" s="220"/>
      <c r="L1571" s="220"/>
      <c r="M1571" s="220"/>
      <c r="N1571" s="219"/>
      <c r="O1571" s="219"/>
      <c r="P1571" s="219"/>
      <c r="Q1571" s="219"/>
      <c r="R1571" s="220"/>
      <c r="S1571" s="220"/>
      <c r="T1571" s="220"/>
      <c r="U1571" s="220"/>
      <c r="V1571" s="220"/>
      <c r="W1571" s="220"/>
      <c r="X1571" s="220"/>
      <c r="Y1571" s="220"/>
      <c r="Z1571" s="210"/>
      <c r="AA1571" s="210"/>
      <c r="AB1571" s="210"/>
      <c r="AC1571" s="210"/>
      <c r="AD1571" s="210"/>
      <c r="AE1571" s="210"/>
      <c r="AF1571" s="210"/>
      <c r="AG1571" s="210" t="s">
        <v>369</v>
      </c>
      <c r="AH1571" s="210"/>
      <c r="AI1571" s="210"/>
      <c r="AJ1571" s="210"/>
      <c r="AK1571" s="210"/>
      <c r="AL1571" s="210"/>
      <c r="AM1571" s="210"/>
      <c r="AN1571" s="210"/>
      <c r="AO1571" s="210"/>
      <c r="AP1571" s="210"/>
      <c r="AQ1571" s="210"/>
      <c r="AR1571" s="210"/>
      <c r="AS1571" s="210"/>
      <c r="AT1571" s="210"/>
      <c r="AU1571" s="210"/>
      <c r="AV1571" s="210"/>
      <c r="AW1571" s="210"/>
      <c r="AX1571" s="210"/>
      <c r="AY1571" s="210"/>
      <c r="AZ1571" s="210"/>
      <c r="BA1571" s="210"/>
      <c r="BB1571" s="210"/>
      <c r="BC1571" s="210"/>
      <c r="BD1571" s="210"/>
      <c r="BE1571" s="210"/>
      <c r="BF1571" s="210"/>
      <c r="BG1571" s="210"/>
      <c r="BH1571" s="210"/>
    </row>
    <row r="1572" spans="1:60" outlineLevel="3" x14ac:dyDescent="0.2">
      <c r="A1572" s="217"/>
      <c r="B1572" s="218"/>
      <c r="C1572" s="258" t="s">
        <v>1811</v>
      </c>
      <c r="D1572" s="245"/>
      <c r="E1572" s="245"/>
      <c r="F1572" s="245"/>
      <c r="G1572" s="245"/>
      <c r="H1572" s="220"/>
      <c r="I1572" s="220"/>
      <c r="J1572" s="220"/>
      <c r="K1572" s="220"/>
      <c r="L1572" s="220"/>
      <c r="M1572" s="220"/>
      <c r="N1572" s="219"/>
      <c r="O1572" s="219"/>
      <c r="P1572" s="219"/>
      <c r="Q1572" s="219"/>
      <c r="R1572" s="220"/>
      <c r="S1572" s="220"/>
      <c r="T1572" s="220"/>
      <c r="U1572" s="220"/>
      <c r="V1572" s="220"/>
      <c r="W1572" s="220"/>
      <c r="X1572" s="220"/>
      <c r="Y1572" s="220"/>
      <c r="Z1572" s="210"/>
      <c r="AA1572" s="210"/>
      <c r="AB1572" s="210"/>
      <c r="AC1572" s="210"/>
      <c r="AD1572" s="210"/>
      <c r="AE1572" s="210"/>
      <c r="AF1572" s="210"/>
      <c r="AG1572" s="210" t="s">
        <v>369</v>
      </c>
      <c r="AH1572" s="210"/>
      <c r="AI1572" s="210"/>
      <c r="AJ1572" s="210"/>
      <c r="AK1572" s="210"/>
      <c r="AL1572" s="210"/>
      <c r="AM1572" s="210"/>
      <c r="AN1572" s="210"/>
      <c r="AO1572" s="210"/>
      <c r="AP1572" s="210"/>
      <c r="AQ1572" s="210"/>
      <c r="AR1572" s="210"/>
      <c r="AS1572" s="210"/>
      <c r="AT1572" s="210"/>
      <c r="AU1572" s="210"/>
      <c r="AV1572" s="210"/>
      <c r="AW1572" s="210"/>
      <c r="AX1572" s="210"/>
      <c r="AY1572" s="210"/>
      <c r="AZ1572" s="210"/>
      <c r="BA1572" s="210"/>
      <c r="BB1572" s="210"/>
      <c r="BC1572" s="210"/>
      <c r="BD1572" s="210"/>
      <c r="BE1572" s="210"/>
      <c r="BF1572" s="210"/>
      <c r="BG1572" s="210"/>
      <c r="BH1572" s="210"/>
    </row>
    <row r="1573" spans="1:60" outlineLevel="2" x14ac:dyDescent="0.2">
      <c r="A1573" s="217"/>
      <c r="B1573" s="218"/>
      <c r="C1573" s="256" t="s">
        <v>1815</v>
      </c>
      <c r="D1573" s="221"/>
      <c r="E1573" s="222">
        <v>1</v>
      </c>
      <c r="F1573" s="220"/>
      <c r="G1573" s="220"/>
      <c r="H1573" s="220"/>
      <c r="I1573" s="220"/>
      <c r="J1573" s="220"/>
      <c r="K1573" s="220"/>
      <c r="L1573" s="220"/>
      <c r="M1573" s="220"/>
      <c r="N1573" s="219"/>
      <c r="O1573" s="219"/>
      <c r="P1573" s="219"/>
      <c r="Q1573" s="219"/>
      <c r="R1573" s="220"/>
      <c r="S1573" s="220"/>
      <c r="T1573" s="220"/>
      <c r="U1573" s="220"/>
      <c r="V1573" s="220"/>
      <c r="W1573" s="220"/>
      <c r="X1573" s="220"/>
      <c r="Y1573" s="220"/>
      <c r="Z1573" s="210"/>
      <c r="AA1573" s="210"/>
      <c r="AB1573" s="210"/>
      <c r="AC1573" s="210"/>
      <c r="AD1573" s="210"/>
      <c r="AE1573" s="210"/>
      <c r="AF1573" s="210"/>
      <c r="AG1573" s="210" t="s">
        <v>331</v>
      </c>
      <c r="AH1573" s="210">
        <v>0</v>
      </c>
      <c r="AI1573" s="210"/>
      <c r="AJ1573" s="210"/>
      <c r="AK1573" s="210"/>
      <c r="AL1573" s="210"/>
      <c r="AM1573" s="210"/>
      <c r="AN1573" s="210"/>
      <c r="AO1573" s="210"/>
      <c r="AP1573" s="210"/>
      <c r="AQ1573" s="210"/>
      <c r="AR1573" s="210"/>
      <c r="AS1573" s="210"/>
      <c r="AT1573" s="210"/>
      <c r="AU1573" s="210"/>
      <c r="AV1573" s="210"/>
      <c r="AW1573" s="210"/>
      <c r="AX1573" s="210"/>
      <c r="AY1573" s="210"/>
      <c r="AZ1573" s="210"/>
      <c r="BA1573" s="210"/>
      <c r="BB1573" s="210"/>
      <c r="BC1573" s="210"/>
      <c r="BD1573" s="210"/>
      <c r="BE1573" s="210"/>
      <c r="BF1573" s="210"/>
      <c r="BG1573" s="210"/>
      <c r="BH1573" s="210"/>
    </row>
    <row r="1574" spans="1:60" outlineLevel="1" x14ac:dyDescent="0.2">
      <c r="A1574" s="235">
        <v>302</v>
      </c>
      <c r="B1574" s="236" t="s">
        <v>1816</v>
      </c>
      <c r="C1574" s="254" t="s">
        <v>1817</v>
      </c>
      <c r="D1574" s="237" t="s">
        <v>437</v>
      </c>
      <c r="E1574" s="238">
        <v>2</v>
      </c>
      <c r="F1574" s="239"/>
      <c r="G1574" s="240">
        <f>ROUND(E1574*F1574,2)</f>
        <v>0</v>
      </c>
      <c r="H1574" s="239"/>
      <c r="I1574" s="240">
        <f>ROUND(E1574*H1574,2)</f>
        <v>0</v>
      </c>
      <c r="J1574" s="239"/>
      <c r="K1574" s="240">
        <f>ROUND(E1574*J1574,2)</f>
        <v>0</v>
      </c>
      <c r="L1574" s="240">
        <v>21</v>
      </c>
      <c r="M1574" s="240">
        <f>G1574*(1+L1574/100)</f>
        <v>0</v>
      </c>
      <c r="N1574" s="238">
        <v>1</v>
      </c>
      <c r="O1574" s="238">
        <f>ROUND(E1574*N1574,2)</f>
        <v>2</v>
      </c>
      <c r="P1574" s="238">
        <v>0</v>
      </c>
      <c r="Q1574" s="238">
        <f>ROUND(E1574*P1574,2)</f>
        <v>0</v>
      </c>
      <c r="R1574" s="240"/>
      <c r="S1574" s="240" t="s">
        <v>366</v>
      </c>
      <c r="T1574" s="241" t="s">
        <v>367</v>
      </c>
      <c r="U1574" s="220">
        <v>0.7</v>
      </c>
      <c r="V1574" s="220">
        <f>ROUND(E1574*U1574,2)</f>
        <v>1.4</v>
      </c>
      <c r="W1574" s="220"/>
      <c r="X1574" s="220" t="s">
        <v>325</v>
      </c>
      <c r="Y1574" s="220" t="s">
        <v>651</v>
      </c>
      <c r="Z1574" s="210"/>
      <c r="AA1574" s="210"/>
      <c r="AB1574" s="210"/>
      <c r="AC1574" s="210"/>
      <c r="AD1574" s="210"/>
      <c r="AE1574" s="210"/>
      <c r="AF1574" s="210"/>
      <c r="AG1574" s="210" t="s">
        <v>335</v>
      </c>
      <c r="AH1574" s="210"/>
      <c r="AI1574" s="210"/>
      <c r="AJ1574" s="210"/>
      <c r="AK1574" s="210"/>
      <c r="AL1574" s="210"/>
      <c r="AM1574" s="210"/>
      <c r="AN1574" s="210"/>
      <c r="AO1574" s="210"/>
      <c r="AP1574" s="210"/>
      <c r="AQ1574" s="210"/>
      <c r="AR1574" s="210"/>
      <c r="AS1574" s="210"/>
      <c r="AT1574" s="210"/>
      <c r="AU1574" s="210"/>
      <c r="AV1574" s="210"/>
      <c r="AW1574" s="210"/>
      <c r="AX1574" s="210"/>
      <c r="AY1574" s="210"/>
      <c r="AZ1574" s="210"/>
      <c r="BA1574" s="210"/>
      <c r="BB1574" s="210"/>
      <c r="BC1574" s="210"/>
      <c r="BD1574" s="210"/>
      <c r="BE1574" s="210"/>
      <c r="BF1574" s="210"/>
      <c r="BG1574" s="210"/>
      <c r="BH1574" s="210"/>
    </row>
    <row r="1575" spans="1:60" outlineLevel="2" x14ac:dyDescent="0.2">
      <c r="A1575" s="217"/>
      <c r="B1575" s="218"/>
      <c r="C1575" s="257" t="s">
        <v>1810</v>
      </c>
      <c r="D1575" s="244"/>
      <c r="E1575" s="244"/>
      <c r="F1575" s="244"/>
      <c r="G1575" s="244"/>
      <c r="H1575" s="220"/>
      <c r="I1575" s="220"/>
      <c r="J1575" s="220"/>
      <c r="K1575" s="220"/>
      <c r="L1575" s="220"/>
      <c r="M1575" s="220"/>
      <c r="N1575" s="219"/>
      <c r="O1575" s="219"/>
      <c r="P1575" s="219"/>
      <c r="Q1575" s="219"/>
      <c r="R1575" s="220"/>
      <c r="S1575" s="220"/>
      <c r="T1575" s="220"/>
      <c r="U1575" s="220"/>
      <c r="V1575" s="220"/>
      <c r="W1575" s="220"/>
      <c r="X1575" s="220"/>
      <c r="Y1575" s="220"/>
      <c r="Z1575" s="210"/>
      <c r="AA1575" s="210"/>
      <c r="AB1575" s="210"/>
      <c r="AC1575" s="210"/>
      <c r="AD1575" s="210"/>
      <c r="AE1575" s="210"/>
      <c r="AF1575" s="210"/>
      <c r="AG1575" s="210" t="s">
        <v>369</v>
      </c>
      <c r="AH1575" s="210"/>
      <c r="AI1575" s="210"/>
      <c r="AJ1575" s="210"/>
      <c r="AK1575" s="210"/>
      <c r="AL1575" s="210"/>
      <c r="AM1575" s="210"/>
      <c r="AN1575" s="210"/>
      <c r="AO1575" s="210"/>
      <c r="AP1575" s="210"/>
      <c r="AQ1575" s="210"/>
      <c r="AR1575" s="210"/>
      <c r="AS1575" s="210"/>
      <c r="AT1575" s="210"/>
      <c r="AU1575" s="210"/>
      <c r="AV1575" s="210"/>
      <c r="AW1575" s="210"/>
      <c r="AX1575" s="210"/>
      <c r="AY1575" s="210"/>
      <c r="AZ1575" s="210"/>
      <c r="BA1575" s="210"/>
      <c r="BB1575" s="210"/>
      <c r="BC1575" s="210"/>
      <c r="BD1575" s="210"/>
      <c r="BE1575" s="210"/>
      <c r="BF1575" s="210"/>
      <c r="BG1575" s="210"/>
      <c r="BH1575" s="210"/>
    </row>
    <row r="1576" spans="1:60" outlineLevel="3" x14ac:dyDescent="0.2">
      <c r="A1576" s="217"/>
      <c r="B1576" s="218"/>
      <c r="C1576" s="258" t="s">
        <v>1811</v>
      </c>
      <c r="D1576" s="245"/>
      <c r="E1576" s="245"/>
      <c r="F1576" s="245"/>
      <c r="G1576" s="245"/>
      <c r="H1576" s="220"/>
      <c r="I1576" s="220"/>
      <c r="J1576" s="220"/>
      <c r="K1576" s="220"/>
      <c r="L1576" s="220"/>
      <c r="M1576" s="220"/>
      <c r="N1576" s="219"/>
      <c r="O1576" s="219"/>
      <c r="P1576" s="219"/>
      <c r="Q1576" s="219"/>
      <c r="R1576" s="220"/>
      <c r="S1576" s="220"/>
      <c r="T1576" s="220"/>
      <c r="U1576" s="220"/>
      <c r="V1576" s="220"/>
      <c r="W1576" s="220"/>
      <c r="X1576" s="220"/>
      <c r="Y1576" s="220"/>
      <c r="Z1576" s="210"/>
      <c r="AA1576" s="210"/>
      <c r="AB1576" s="210"/>
      <c r="AC1576" s="210"/>
      <c r="AD1576" s="210"/>
      <c r="AE1576" s="210"/>
      <c r="AF1576" s="210"/>
      <c r="AG1576" s="210" t="s">
        <v>369</v>
      </c>
      <c r="AH1576" s="210"/>
      <c r="AI1576" s="210"/>
      <c r="AJ1576" s="210"/>
      <c r="AK1576" s="210"/>
      <c r="AL1576" s="210"/>
      <c r="AM1576" s="210"/>
      <c r="AN1576" s="210"/>
      <c r="AO1576" s="210"/>
      <c r="AP1576" s="210"/>
      <c r="AQ1576" s="210"/>
      <c r="AR1576" s="210"/>
      <c r="AS1576" s="210"/>
      <c r="AT1576" s="210"/>
      <c r="AU1576" s="210"/>
      <c r="AV1576" s="210"/>
      <c r="AW1576" s="210"/>
      <c r="AX1576" s="210"/>
      <c r="AY1576" s="210"/>
      <c r="AZ1576" s="210"/>
      <c r="BA1576" s="210"/>
      <c r="BB1576" s="210"/>
      <c r="BC1576" s="210"/>
      <c r="BD1576" s="210"/>
      <c r="BE1576" s="210"/>
      <c r="BF1576" s="210"/>
      <c r="BG1576" s="210"/>
      <c r="BH1576" s="210"/>
    </row>
    <row r="1577" spans="1:60" outlineLevel="2" x14ac:dyDescent="0.2">
      <c r="A1577" s="217"/>
      <c r="B1577" s="218"/>
      <c r="C1577" s="256" t="s">
        <v>1818</v>
      </c>
      <c r="D1577" s="221"/>
      <c r="E1577" s="222">
        <v>1</v>
      </c>
      <c r="F1577" s="220"/>
      <c r="G1577" s="220"/>
      <c r="H1577" s="220"/>
      <c r="I1577" s="220"/>
      <c r="J1577" s="220"/>
      <c r="K1577" s="220"/>
      <c r="L1577" s="220"/>
      <c r="M1577" s="220"/>
      <c r="N1577" s="219"/>
      <c r="O1577" s="219"/>
      <c r="P1577" s="219"/>
      <c r="Q1577" s="219"/>
      <c r="R1577" s="220"/>
      <c r="S1577" s="220"/>
      <c r="T1577" s="220"/>
      <c r="U1577" s="220"/>
      <c r="V1577" s="220"/>
      <c r="W1577" s="220"/>
      <c r="X1577" s="220"/>
      <c r="Y1577" s="220"/>
      <c r="Z1577" s="210"/>
      <c r="AA1577" s="210"/>
      <c r="AB1577" s="210"/>
      <c r="AC1577" s="210"/>
      <c r="AD1577" s="210"/>
      <c r="AE1577" s="210"/>
      <c r="AF1577" s="210"/>
      <c r="AG1577" s="210" t="s">
        <v>331</v>
      </c>
      <c r="AH1577" s="210">
        <v>0</v>
      </c>
      <c r="AI1577" s="210"/>
      <c r="AJ1577" s="210"/>
      <c r="AK1577" s="210"/>
      <c r="AL1577" s="210"/>
      <c r="AM1577" s="210"/>
      <c r="AN1577" s="210"/>
      <c r="AO1577" s="210"/>
      <c r="AP1577" s="210"/>
      <c r="AQ1577" s="210"/>
      <c r="AR1577" s="210"/>
      <c r="AS1577" s="210"/>
      <c r="AT1577" s="210"/>
      <c r="AU1577" s="210"/>
      <c r="AV1577" s="210"/>
      <c r="AW1577" s="210"/>
      <c r="AX1577" s="210"/>
      <c r="AY1577" s="210"/>
      <c r="AZ1577" s="210"/>
      <c r="BA1577" s="210"/>
      <c r="BB1577" s="210"/>
      <c r="BC1577" s="210"/>
      <c r="BD1577" s="210"/>
      <c r="BE1577" s="210"/>
      <c r="BF1577" s="210"/>
      <c r="BG1577" s="210"/>
      <c r="BH1577" s="210"/>
    </row>
    <row r="1578" spans="1:60" outlineLevel="3" x14ac:dyDescent="0.2">
      <c r="A1578" s="217"/>
      <c r="B1578" s="218"/>
      <c r="C1578" s="256" t="s">
        <v>1819</v>
      </c>
      <c r="D1578" s="221"/>
      <c r="E1578" s="222">
        <v>1</v>
      </c>
      <c r="F1578" s="220"/>
      <c r="G1578" s="220"/>
      <c r="H1578" s="220"/>
      <c r="I1578" s="220"/>
      <c r="J1578" s="220"/>
      <c r="K1578" s="220"/>
      <c r="L1578" s="220"/>
      <c r="M1578" s="220"/>
      <c r="N1578" s="219"/>
      <c r="O1578" s="219"/>
      <c r="P1578" s="219"/>
      <c r="Q1578" s="219"/>
      <c r="R1578" s="220"/>
      <c r="S1578" s="220"/>
      <c r="T1578" s="220"/>
      <c r="U1578" s="220"/>
      <c r="V1578" s="220"/>
      <c r="W1578" s="220"/>
      <c r="X1578" s="220"/>
      <c r="Y1578" s="220"/>
      <c r="Z1578" s="210"/>
      <c r="AA1578" s="210"/>
      <c r="AB1578" s="210"/>
      <c r="AC1578" s="210"/>
      <c r="AD1578" s="210"/>
      <c r="AE1578" s="210"/>
      <c r="AF1578" s="210"/>
      <c r="AG1578" s="210" t="s">
        <v>331</v>
      </c>
      <c r="AH1578" s="210">
        <v>0</v>
      </c>
      <c r="AI1578" s="210"/>
      <c r="AJ1578" s="210"/>
      <c r="AK1578" s="210"/>
      <c r="AL1578" s="210"/>
      <c r="AM1578" s="210"/>
      <c r="AN1578" s="210"/>
      <c r="AO1578" s="210"/>
      <c r="AP1578" s="210"/>
      <c r="AQ1578" s="210"/>
      <c r="AR1578" s="210"/>
      <c r="AS1578" s="210"/>
      <c r="AT1578" s="210"/>
      <c r="AU1578" s="210"/>
      <c r="AV1578" s="210"/>
      <c r="AW1578" s="210"/>
      <c r="AX1578" s="210"/>
      <c r="AY1578" s="210"/>
      <c r="AZ1578" s="210"/>
      <c r="BA1578" s="210"/>
      <c r="BB1578" s="210"/>
      <c r="BC1578" s="210"/>
      <c r="BD1578" s="210"/>
      <c r="BE1578" s="210"/>
      <c r="BF1578" s="210"/>
      <c r="BG1578" s="210"/>
      <c r="BH1578" s="210"/>
    </row>
    <row r="1579" spans="1:60" outlineLevel="1" x14ac:dyDescent="0.2">
      <c r="A1579" s="235">
        <v>303</v>
      </c>
      <c r="B1579" s="236" t="s">
        <v>1820</v>
      </c>
      <c r="C1579" s="254" t="s">
        <v>1821</v>
      </c>
      <c r="D1579" s="237" t="s">
        <v>437</v>
      </c>
      <c r="E1579" s="238">
        <v>1</v>
      </c>
      <c r="F1579" s="239"/>
      <c r="G1579" s="240">
        <f>ROUND(E1579*F1579,2)</f>
        <v>0</v>
      </c>
      <c r="H1579" s="239"/>
      <c r="I1579" s="240">
        <f>ROUND(E1579*H1579,2)</f>
        <v>0</v>
      </c>
      <c r="J1579" s="239"/>
      <c r="K1579" s="240">
        <f>ROUND(E1579*J1579,2)</f>
        <v>0</v>
      </c>
      <c r="L1579" s="240">
        <v>21</v>
      </c>
      <c r="M1579" s="240">
        <f>G1579*(1+L1579/100)</f>
        <v>0</v>
      </c>
      <c r="N1579" s="238">
        <v>0.35</v>
      </c>
      <c r="O1579" s="238">
        <f>ROUND(E1579*N1579,2)</f>
        <v>0.35</v>
      </c>
      <c r="P1579" s="238">
        <v>0</v>
      </c>
      <c r="Q1579" s="238">
        <f>ROUND(E1579*P1579,2)</f>
        <v>0</v>
      </c>
      <c r="R1579" s="240"/>
      <c r="S1579" s="240" t="s">
        <v>366</v>
      </c>
      <c r="T1579" s="241" t="s">
        <v>367</v>
      </c>
      <c r="U1579" s="220">
        <v>0.7</v>
      </c>
      <c r="V1579" s="220">
        <f>ROUND(E1579*U1579,2)</f>
        <v>0.7</v>
      </c>
      <c r="W1579" s="220"/>
      <c r="X1579" s="220" t="s">
        <v>325</v>
      </c>
      <c r="Y1579" s="220" t="s">
        <v>651</v>
      </c>
      <c r="Z1579" s="210"/>
      <c r="AA1579" s="210"/>
      <c r="AB1579" s="210"/>
      <c r="AC1579" s="210"/>
      <c r="AD1579" s="210"/>
      <c r="AE1579" s="210"/>
      <c r="AF1579" s="210"/>
      <c r="AG1579" s="210" t="s">
        <v>335</v>
      </c>
      <c r="AH1579" s="210"/>
      <c r="AI1579" s="210"/>
      <c r="AJ1579" s="210"/>
      <c r="AK1579" s="210"/>
      <c r="AL1579" s="210"/>
      <c r="AM1579" s="210"/>
      <c r="AN1579" s="210"/>
      <c r="AO1579" s="210"/>
      <c r="AP1579" s="210"/>
      <c r="AQ1579" s="210"/>
      <c r="AR1579" s="210"/>
      <c r="AS1579" s="210"/>
      <c r="AT1579" s="210"/>
      <c r="AU1579" s="210"/>
      <c r="AV1579" s="210"/>
      <c r="AW1579" s="210"/>
      <c r="AX1579" s="210"/>
      <c r="AY1579" s="210"/>
      <c r="AZ1579" s="210"/>
      <c r="BA1579" s="210"/>
      <c r="BB1579" s="210"/>
      <c r="BC1579" s="210"/>
      <c r="BD1579" s="210"/>
      <c r="BE1579" s="210"/>
      <c r="BF1579" s="210"/>
      <c r="BG1579" s="210"/>
      <c r="BH1579" s="210"/>
    </row>
    <row r="1580" spans="1:60" outlineLevel="2" x14ac:dyDescent="0.2">
      <c r="A1580" s="217"/>
      <c r="B1580" s="218"/>
      <c r="C1580" s="257" t="s">
        <v>1810</v>
      </c>
      <c r="D1580" s="244"/>
      <c r="E1580" s="244"/>
      <c r="F1580" s="244"/>
      <c r="G1580" s="244"/>
      <c r="H1580" s="220"/>
      <c r="I1580" s="220"/>
      <c r="J1580" s="220"/>
      <c r="K1580" s="220"/>
      <c r="L1580" s="220"/>
      <c r="M1580" s="220"/>
      <c r="N1580" s="219"/>
      <c r="O1580" s="219"/>
      <c r="P1580" s="219"/>
      <c r="Q1580" s="219"/>
      <c r="R1580" s="220"/>
      <c r="S1580" s="220"/>
      <c r="T1580" s="220"/>
      <c r="U1580" s="220"/>
      <c r="V1580" s="220"/>
      <c r="W1580" s="220"/>
      <c r="X1580" s="220"/>
      <c r="Y1580" s="220"/>
      <c r="Z1580" s="210"/>
      <c r="AA1580" s="210"/>
      <c r="AB1580" s="210"/>
      <c r="AC1580" s="210"/>
      <c r="AD1580" s="210"/>
      <c r="AE1580" s="210"/>
      <c r="AF1580" s="210"/>
      <c r="AG1580" s="210" t="s">
        <v>369</v>
      </c>
      <c r="AH1580" s="210"/>
      <c r="AI1580" s="210"/>
      <c r="AJ1580" s="210"/>
      <c r="AK1580" s="210"/>
      <c r="AL1580" s="210"/>
      <c r="AM1580" s="210"/>
      <c r="AN1580" s="210"/>
      <c r="AO1580" s="210"/>
      <c r="AP1580" s="210"/>
      <c r="AQ1580" s="210"/>
      <c r="AR1580" s="210"/>
      <c r="AS1580" s="210"/>
      <c r="AT1580" s="210"/>
      <c r="AU1580" s="210"/>
      <c r="AV1580" s="210"/>
      <c r="AW1580" s="210"/>
      <c r="AX1580" s="210"/>
      <c r="AY1580" s="210"/>
      <c r="AZ1580" s="210"/>
      <c r="BA1580" s="210"/>
      <c r="BB1580" s="210"/>
      <c r="BC1580" s="210"/>
      <c r="BD1580" s="210"/>
      <c r="BE1580" s="210"/>
      <c r="BF1580" s="210"/>
      <c r="BG1580" s="210"/>
      <c r="BH1580" s="210"/>
    </row>
    <row r="1581" spans="1:60" outlineLevel="3" x14ac:dyDescent="0.2">
      <c r="A1581" s="217"/>
      <c r="B1581" s="218"/>
      <c r="C1581" s="258" t="s">
        <v>1811</v>
      </c>
      <c r="D1581" s="245"/>
      <c r="E1581" s="245"/>
      <c r="F1581" s="245"/>
      <c r="G1581" s="245"/>
      <c r="H1581" s="220"/>
      <c r="I1581" s="220"/>
      <c r="J1581" s="220"/>
      <c r="K1581" s="220"/>
      <c r="L1581" s="220"/>
      <c r="M1581" s="220"/>
      <c r="N1581" s="219"/>
      <c r="O1581" s="219"/>
      <c r="P1581" s="219"/>
      <c r="Q1581" s="219"/>
      <c r="R1581" s="220"/>
      <c r="S1581" s="220"/>
      <c r="T1581" s="220"/>
      <c r="U1581" s="220"/>
      <c r="V1581" s="220"/>
      <c r="W1581" s="220"/>
      <c r="X1581" s="220"/>
      <c r="Y1581" s="220"/>
      <c r="Z1581" s="210"/>
      <c r="AA1581" s="210"/>
      <c r="AB1581" s="210"/>
      <c r="AC1581" s="210"/>
      <c r="AD1581" s="210"/>
      <c r="AE1581" s="210"/>
      <c r="AF1581" s="210"/>
      <c r="AG1581" s="210" t="s">
        <v>369</v>
      </c>
      <c r="AH1581" s="210"/>
      <c r="AI1581" s="210"/>
      <c r="AJ1581" s="210"/>
      <c r="AK1581" s="210"/>
      <c r="AL1581" s="210"/>
      <c r="AM1581" s="210"/>
      <c r="AN1581" s="210"/>
      <c r="AO1581" s="210"/>
      <c r="AP1581" s="210"/>
      <c r="AQ1581" s="210"/>
      <c r="AR1581" s="210"/>
      <c r="AS1581" s="210"/>
      <c r="AT1581" s="210"/>
      <c r="AU1581" s="210"/>
      <c r="AV1581" s="210"/>
      <c r="AW1581" s="210"/>
      <c r="AX1581" s="210"/>
      <c r="AY1581" s="210"/>
      <c r="AZ1581" s="210"/>
      <c r="BA1581" s="210"/>
      <c r="BB1581" s="210"/>
      <c r="BC1581" s="210"/>
      <c r="BD1581" s="210"/>
      <c r="BE1581" s="210"/>
      <c r="BF1581" s="210"/>
      <c r="BG1581" s="210"/>
      <c r="BH1581" s="210"/>
    </row>
    <row r="1582" spans="1:60" outlineLevel="2" x14ac:dyDescent="0.2">
      <c r="A1582" s="217"/>
      <c r="B1582" s="218"/>
      <c r="C1582" s="256" t="s">
        <v>1822</v>
      </c>
      <c r="D1582" s="221"/>
      <c r="E1582" s="222">
        <v>1</v>
      </c>
      <c r="F1582" s="220"/>
      <c r="G1582" s="220"/>
      <c r="H1582" s="220"/>
      <c r="I1582" s="220"/>
      <c r="J1582" s="220"/>
      <c r="K1582" s="220"/>
      <c r="L1582" s="220"/>
      <c r="M1582" s="220"/>
      <c r="N1582" s="219"/>
      <c r="O1582" s="219"/>
      <c r="P1582" s="219"/>
      <c r="Q1582" s="219"/>
      <c r="R1582" s="220"/>
      <c r="S1582" s="220"/>
      <c r="T1582" s="220"/>
      <c r="U1582" s="220"/>
      <c r="V1582" s="220"/>
      <c r="W1582" s="220"/>
      <c r="X1582" s="220"/>
      <c r="Y1582" s="220"/>
      <c r="Z1582" s="210"/>
      <c r="AA1582" s="210"/>
      <c r="AB1582" s="210"/>
      <c r="AC1582" s="210"/>
      <c r="AD1582" s="210"/>
      <c r="AE1582" s="210"/>
      <c r="AF1582" s="210"/>
      <c r="AG1582" s="210" t="s">
        <v>331</v>
      </c>
      <c r="AH1582" s="210">
        <v>0</v>
      </c>
      <c r="AI1582" s="210"/>
      <c r="AJ1582" s="210"/>
      <c r="AK1582" s="210"/>
      <c r="AL1582" s="210"/>
      <c r="AM1582" s="210"/>
      <c r="AN1582" s="210"/>
      <c r="AO1582" s="210"/>
      <c r="AP1582" s="210"/>
      <c r="AQ1582" s="210"/>
      <c r="AR1582" s="210"/>
      <c r="AS1582" s="210"/>
      <c r="AT1582" s="210"/>
      <c r="AU1582" s="210"/>
      <c r="AV1582" s="210"/>
      <c r="AW1582" s="210"/>
      <c r="AX1582" s="210"/>
      <c r="AY1582" s="210"/>
      <c r="AZ1582" s="210"/>
      <c r="BA1582" s="210"/>
      <c r="BB1582" s="210"/>
      <c r="BC1582" s="210"/>
      <c r="BD1582" s="210"/>
      <c r="BE1582" s="210"/>
      <c r="BF1582" s="210"/>
      <c r="BG1582" s="210"/>
      <c r="BH1582" s="210"/>
    </row>
    <row r="1583" spans="1:60" outlineLevel="1" x14ac:dyDescent="0.2">
      <c r="A1583" s="235">
        <v>304</v>
      </c>
      <c r="B1583" s="236" t="s">
        <v>1823</v>
      </c>
      <c r="C1583" s="254" t="s">
        <v>1824</v>
      </c>
      <c r="D1583" s="237" t="s">
        <v>437</v>
      </c>
      <c r="E1583" s="238">
        <v>1</v>
      </c>
      <c r="F1583" s="239"/>
      <c r="G1583" s="240">
        <f>ROUND(E1583*F1583,2)</f>
        <v>0</v>
      </c>
      <c r="H1583" s="239"/>
      <c r="I1583" s="240">
        <f>ROUND(E1583*H1583,2)</f>
        <v>0</v>
      </c>
      <c r="J1583" s="239"/>
      <c r="K1583" s="240">
        <f>ROUND(E1583*J1583,2)</f>
        <v>0</v>
      </c>
      <c r="L1583" s="240">
        <v>21</v>
      </c>
      <c r="M1583" s="240">
        <f>G1583*(1+L1583/100)</f>
        <v>0</v>
      </c>
      <c r="N1583" s="238">
        <v>0.35</v>
      </c>
      <c r="O1583" s="238">
        <f>ROUND(E1583*N1583,2)</f>
        <v>0.35</v>
      </c>
      <c r="P1583" s="238">
        <v>0</v>
      </c>
      <c r="Q1583" s="238">
        <f>ROUND(E1583*P1583,2)</f>
        <v>0</v>
      </c>
      <c r="R1583" s="240"/>
      <c r="S1583" s="240" t="s">
        <v>366</v>
      </c>
      <c r="T1583" s="241" t="s">
        <v>367</v>
      </c>
      <c r="U1583" s="220">
        <v>0.7</v>
      </c>
      <c r="V1583" s="220">
        <f>ROUND(E1583*U1583,2)</f>
        <v>0.7</v>
      </c>
      <c r="W1583" s="220"/>
      <c r="X1583" s="220" t="s">
        <v>325</v>
      </c>
      <c r="Y1583" s="220" t="s">
        <v>651</v>
      </c>
      <c r="Z1583" s="210"/>
      <c r="AA1583" s="210"/>
      <c r="AB1583" s="210"/>
      <c r="AC1583" s="210"/>
      <c r="AD1583" s="210"/>
      <c r="AE1583" s="210"/>
      <c r="AF1583" s="210"/>
      <c r="AG1583" s="210" t="s">
        <v>335</v>
      </c>
      <c r="AH1583" s="210"/>
      <c r="AI1583" s="210"/>
      <c r="AJ1583" s="210"/>
      <c r="AK1583" s="210"/>
      <c r="AL1583" s="210"/>
      <c r="AM1583" s="210"/>
      <c r="AN1583" s="210"/>
      <c r="AO1583" s="210"/>
      <c r="AP1583" s="210"/>
      <c r="AQ1583" s="210"/>
      <c r="AR1583" s="210"/>
      <c r="AS1583" s="210"/>
      <c r="AT1583" s="210"/>
      <c r="AU1583" s="210"/>
      <c r="AV1583" s="210"/>
      <c r="AW1583" s="210"/>
      <c r="AX1583" s="210"/>
      <c r="AY1583" s="210"/>
      <c r="AZ1583" s="210"/>
      <c r="BA1583" s="210"/>
      <c r="BB1583" s="210"/>
      <c r="BC1583" s="210"/>
      <c r="BD1583" s="210"/>
      <c r="BE1583" s="210"/>
      <c r="BF1583" s="210"/>
      <c r="BG1583" s="210"/>
      <c r="BH1583" s="210"/>
    </row>
    <row r="1584" spans="1:60" outlineLevel="2" x14ac:dyDescent="0.2">
      <c r="A1584" s="217"/>
      <c r="B1584" s="218"/>
      <c r="C1584" s="257" t="s">
        <v>1810</v>
      </c>
      <c r="D1584" s="244"/>
      <c r="E1584" s="244"/>
      <c r="F1584" s="244"/>
      <c r="G1584" s="244"/>
      <c r="H1584" s="220"/>
      <c r="I1584" s="220"/>
      <c r="J1584" s="220"/>
      <c r="K1584" s="220"/>
      <c r="L1584" s="220"/>
      <c r="M1584" s="220"/>
      <c r="N1584" s="219"/>
      <c r="O1584" s="219"/>
      <c r="P1584" s="219"/>
      <c r="Q1584" s="219"/>
      <c r="R1584" s="220"/>
      <c r="S1584" s="220"/>
      <c r="T1584" s="220"/>
      <c r="U1584" s="220"/>
      <c r="V1584" s="220"/>
      <c r="W1584" s="220"/>
      <c r="X1584" s="220"/>
      <c r="Y1584" s="220"/>
      <c r="Z1584" s="210"/>
      <c r="AA1584" s="210"/>
      <c r="AB1584" s="210"/>
      <c r="AC1584" s="210"/>
      <c r="AD1584" s="210"/>
      <c r="AE1584" s="210"/>
      <c r="AF1584" s="210"/>
      <c r="AG1584" s="210" t="s">
        <v>369</v>
      </c>
      <c r="AH1584" s="210"/>
      <c r="AI1584" s="210"/>
      <c r="AJ1584" s="210"/>
      <c r="AK1584" s="210"/>
      <c r="AL1584" s="210"/>
      <c r="AM1584" s="210"/>
      <c r="AN1584" s="210"/>
      <c r="AO1584" s="210"/>
      <c r="AP1584" s="210"/>
      <c r="AQ1584" s="210"/>
      <c r="AR1584" s="210"/>
      <c r="AS1584" s="210"/>
      <c r="AT1584" s="210"/>
      <c r="AU1584" s="210"/>
      <c r="AV1584" s="210"/>
      <c r="AW1584" s="210"/>
      <c r="AX1584" s="210"/>
      <c r="AY1584" s="210"/>
      <c r="AZ1584" s="210"/>
      <c r="BA1584" s="210"/>
      <c r="BB1584" s="210"/>
      <c r="BC1584" s="210"/>
      <c r="BD1584" s="210"/>
      <c r="BE1584" s="210"/>
      <c r="BF1584" s="210"/>
      <c r="BG1584" s="210"/>
      <c r="BH1584" s="210"/>
    </row>
    <row r="1585" spans="1:60" outlineLevel="3" x14ac:dyDescent="0.2">
      <c r="A1585" s="217"/>
      <c r="B1585" s="218"/>
      <c r="C1585" s="258" t="s">
        <v>1811</v>
      </c>
      <c r="D1585" s="245"/>
      <c r="E1585" s="245"/>
      <c r="F1585" s="245"/>
      <c r="G1585" s="245"/>
      <c r="H1585" s="220"/>
      <c r="I1585" s="220"/>
      <c r="J1585" s="220"/>
      <c r="K1585" s="220"/>
      <c r="L1585" s="220"/>
      <c r="M1585" s="220"/>
      <c r="N1585" s="219"/>
      <c r="O1585" s="219"/>
      <c r="P1585" s="219"/>
      <c r="Q1585" s="219"/>
      <c r="R1585" s="220"/>
      <c r="S1585" s="220"/>
      <c r="T1585" s="220"/>
      <c r="U1585" s="220"/>
      <c r="V1585" s="220"/>
      <c r="W1585" s="220"/>
      <c r="X1585" s="220"/>
      <c r="Y1585" s="220"/>
      <c r="Z1585" s="210"/>
      <c r="AA1585" s="210"/>
      <c r="AB1585" s="210"/>
      <c r="AC1585" s="210"/>
      <c r="AD1585" s="210"/>
      <c r="AE1585" s="210"/>
      <c r="AF1585" s="210"/>
      <c r="AG1585" s="210" t="s">
        <v>369</v>
      </c>
      <c r="AH1585" s="210"/>
      <c r="AI1585" s="210"/>
      <c r="AJ1585" s="210"/>
      <c r="AK1585" s="210"/>
      <c r="AL1585" s="210"/>
      <c r="AM1585" s="210"/>
      <c r="AN1585" s="210"/>
      <c r="AO1585" s="210"/>
      <c r="AP1585" s="210"/>
      <c r="AQ1585" s="210"/>
      <c r="AR1585" s="210"/>
      <c r="AS1585" s="210"/>
      <c r="AT1585" s="210"/>
      <c r="AU1585" s="210"/>
      <c r="AV1585" s="210"/>
      <c r="AW1585" s="210"/>
      <c r="AX1585" s="210"/>
      <c r="AY1585" s="210"/>
      <c r="AZ1585" s="210"/>
      <c r="BA1585" s="210"/>
      <c r="BB1585" s="210"/>
      <c r="BC1585" s="210"/>
      <c r="BD1585" s="210"/>
      <c r="BE1585" s="210"/>
      <c r="BF1585" s="210"/>
      <c r="BG1585" s="210"/>
      <c r="BH1585" s="210"/>
    </row>
    <row r="1586" spans="1:60" outlineLevel="2" x14ac:dyDescent="0.2">
      <c r="A1586" s="217"/>
      <c r="B1586" s="218"/>
      <c r="C1586" s="256" t="s">
        <v>1825</v>
      </c>
      <c r="D1586" s="221"/>
      <c r="E1586" s="222">
        <v>1</v>
      </c>
      <c r="F1586" s="220"/>
      <c r="G1586" s="220"/>
      <c r="H1586" s="220"/>
      <c r="I1586" s="220"/>
      <c r="J1586" s="220"/>
      <c r="K1586" s="220"/>
      <c r="L1586" s="220"/>
      <c r="M1586" s="220"/>
      <c r="N1586" s="219"/>
      <c r="O1586" s="219"/>
      <c r="P1586" s="219"/>
      <c r="Q1586" s="219"/>
      <c r="R1586" s="220"/>
      <c r="S1586" s="220"/>
      <c r="T1586" s="220"/>
      <c r="U1586" s="220"/>
      <c r="V1586" s="220"/>
      <c r="W1586" s="220"/>
      <c r="X1586" s="220"/>
      <c r="Y1586" s="220"/>
      <c r="Z1586" s="210"/>
      <c r="AA1586" s="210"/>
      <c r="AB1586" s="210"/>
      <c r="AC1586" s="210"/>
      <c r="AD1586" s="210"/>
      <c r="AE1586" s="210"/>
      <c r="AF1586" s="210"/>
      <c r="AG1586" s="210" t="s">
        <v>331</v>
      </c>
      <c r="AH1586" s="210">
        <v>0</v>
      </c>
      <c r="AI1586" s="210"/>
      <c r="AJ1586" s="210"/>
      <c r="AK1586" s="210"/>
      <c r="AL1586" s="210"/>
      <c r="AM1586" s="210"/>
      <c r="AN1586" s="210"/>
      <c r="AO1586" s="210"/>
      <c r="AP1586" s="210"/>
      <c r="AQ1586" s="210"/>
      <c r="AR1586" s="210"/>
      <c r="AS1586" s="210"/>
      <c r="AT1586" s="210"/>
      <c r="AU1586" s="210"/>
      <c r="AV1586" s="210"/>
      <c r="AW1586" s="210"/>
      <c r="AX1586" s="210"/>
      <c r="AY1586" s="210"/>
      <c r="AZ1586" s="210"/>
      <c r="BA1586" s="210"/>
      <c r="BB1586" s="210"/>
      <c r="BC1586" s="210"/>
      <c r="BD1586" s="210"/>
      <c r="BE1586" s="210"/>
      <c r="BF1586" s="210"/>
      <c r="BG1586" s="210"/>
      <c r="BH1586" s="210"/>
    </row>
    <row r="1587" spans="1:60" outlineLevel="1" x14ac:dyDescent="0.2">
      <c r="A1587" s="235">
        <v>305</v>
      </c>
      <c r="B1587" s="236" t="s">
        <v>1826</v>
      </c>
      <c r="C1587" s="254" t="s">
        <v>1827</v>
      </c>
      <c r="D1587" s="237" t="s">
        <v>392</v>
      </c>
      <c r="E1587" s="238">
        <v>80</v>
      </c>
      <c r="F1587" s="239"/>
      <c r="G1587" s="240">
        <f>ROUND(E1587*F1587,2)</f>
        <v>0</v>
      </c>
      <c r="H1587" s="239"/>
      <c r="I1587" s="240">
        <f>ROUND(E1587*H1587,2)</f>
        <v>0</v>
      </c>
      <c r="J1587" s="239"/>
      <c r="K1587" s="240">
        <f>ROUND(E1587*J1587,2)</f>
        <v>0</v>
      </c>
      <c r="L1587" s="240">
        <v>21</v>
      </c>
      <c r="M1587" s="240">
        <f>G1587*(1+L1587/100)</f>
        <v>0</v>
      </c>
      <c r="N1587" s="238">
        <v>0.05</v>
      </c>
      <c r="O1587" s="238">
        <f>ROUND(E1587*N1587,2)</f>
        <v>4</v>
      </c>
      <c r="P1587" s="238">
        <v>0</v>
      </c>
      <c r="Q1587" s="238">
        <f>ROUND(E1587*P1587,2)</f>
        <v>0</v>
      </c>
      <c r="R1587" s="240"/>
      <c r="S1587" s="240" t="s">
        <v>366</v>
      </c>
      <c r="T1587" s="241" t="s">
        <v>367</v>
      </c>
      <c r="U1587" s="220">
        <v>1.1200000000000001</v>
      </c>
      <c r="V1587" s="220">
        <f>ROUND(E1587*U1587,2)</f>
        <v>89.6</v>
      </c>
      <c r="W1587" s="220"/>
      <c r="X1587" s="220" t="s">
        <v>325</v>
      </c>
      <c r="Y1587" s="220" t="s">
        <v>651</v>
      </c>
      <c r="Z1587" s="210"/>
      <c r="AA1587" s="210"/>
      <c r="AB1587" s="210"/>
      <c r="AC1587" s="210"/>
      <c r="AD1587" s="210"/>
      <c r="AE1587" s="210"/>
      <c r="AF1587" s="210"/>
      <c r="AG1587" s="210" t="s">
        <v>335</v>
      </c>
      <c r="AH1587" s="210"/>
      <c r="AI1587" s="210"/>
      <c r="AJ1587" s="210"/>
      <c r="AK1587" s="210"/>
      <c r="AL1587" s="210"/>
      <c r="AM1587" s="210"/>
      <c r="AN1587" s="210"/>
      <c r="AO1587" s="210"/>
      <c r="AP1587" s="210"/>
      <c r="AQ1587" s="210"/>
      <c r="AR1587" s="210"/>
      <c r="AS1587" s="210"/>
      <c r="AT1587" s="210"/>
      <c r="AU1587" s="210"/>
      <c r="AV1587" s="210"/>
      <c r="AW1587" s="210"/>
      <c r="AX1587" s="210"/>
      <c r="AY1587" s="210"/>
      <c r="AZ1587" s="210"/>
      <c r="BA1587" s="210"/>
      <c r="BB1587" s="210"/>
      <c r="BC1587" s="210"/>
      <c r="BD1587" s="210"/>
      <c r="BE1587" s="210"/>
      <c r="BF1587" s="210"/>
      <c r="BG1587" s="210"/>
      <c r="BH1587" s="210"/>
    </row>
    <row r="1588" spans="1:60" outlineLevel="2" x14ac:dyDescent="0.2">
      <c r="A1588" s="217"/>
      <c r="B1588" s="218"/>
      <c r="C1588" s="257" t="s">
        <v>1810</v>
      </c>
      <c r="D1588" s="244"/>
      <c r="E1588" s="244"/>
      <c r="F1588" s="244"/>
      <c r="G1588" s="244"/>
      <c r="H1588" s="220"/>
      <c r="I1588" s="220"/>
      <c r="J1588" s="220"/>
      <c r="K1588" s="220"/>
      <c r="L1588" s="220"/>
      <c r="M1588" s="220"/>
      <c r="N1588" s="219"/>
      <c r="O1588" s="219"/>
      <c r="P1588" s="219"/>
      <c r="Q1588" s="219"/>
      <c r="R1588" s="220"/>
      <c r="S1588" s="220"/>
      <c r="T1588" s="220"/>
      <c r="U1588" s="220"/>
      <c r="V1588" s="220"/>
      <c r="W1588" s="220"/>
      <c r="X1588" s="220"/>
      <c r="Y1588" s="220"/>
      <c r="Z1588" s="210"/>
      <c r="AA1588" s="210"/>
      <c r="AB1588" s="210"/>
      <c r="AC1588" s="210"/>
      <c r="AD1588" s="210"/>
      <c r="AE1588" s="210"/>
      <c r="AF1588" s="210"/>
      <c r="AG1588" s="210" t="s">
        <v>369</v>
      </c>
      <c r="AH1588" s="210"/>
      <c r="AI1588" s="210"/>
      <c r="AJ1588" s="210"/>
      <c r="AK1588" s="210"/>
      <c r="AL1588" s="210"/>
      <c r="AM1588" s="210"/>
      <c r="AN1588" s="210"/>
      <c r="AO1588" s="210"/>
      <c r="AP1588" s="210"/>
      <c r="AQ1588" s="210"/>
      <c r="AR1588" s="210"/>
      <c r="AS1588" s="210"/>
      <c r="AT1588" s="210"/>
      <c r="AU1588" s="210"/>
      <c r="AV1588" s="210"/>
      <c r="AW1588" s="210"/>
      <c r="AX1588" s="210"/>
      <c r="AY1588" s="210"/>
      <c r="AZ1588" s="210"/>
      <c r="BA1588" s="210"/>
      <c r="BB1588" s="210"/>
      <c r="BC1588" s="210"/>
      <c r="BD1588" s="210"/>
      <c r="BE1588" s="210"/>
      <c r="BF1588" s="210"/>
      <c r="BG1588" s="210"/>
      <c r="BH1588" s="210"/>
    </row>
    <row r="1589" spans="1:60" outlineLevel="3" x14ac:dyDescent="0.2">
      <c r="A1589" s="217"/>
      <c r="B1589" s="218"/>
      <c r="C1589" s="258" t="s">
        <v>653</v>
      </c>
      <c r="D1589" s="245"/>
      <c r="E1589" s="245"/>
      <c r="F1589" s="245"/>
      <c r="G1589" s="245"/>
      <c r="H1589" s="220"/>
      <c r="I1589" s="220"/>
      <c r="J1589" s="220"/>
      <c r="K1589" s="220"/>
      <c r="L1589" s="220"/>
      <c r="M1589" s="220"/>
      <c r="N1589" s="219"/>
      <c r="O1589" s="219"/>
      <c r="P1589" s="219"/>
      <c r="Q1589" s="219"/>
      <c r="R1589" s="220"/>
      <c r="S1589" s="220"/>
      <c r="T1589" s="220"/>
      <c r="U1589" s="220"/>
      <c r="V1589" s="220"/>
      <c r="W1589" s="220"/>
      <c r="X1589" s="220"/>
      <c r="Y1589" s="220"/>
      <c r="Z1589" s="210"/>
      <c r="AA1589" s="210"/>
      <c r="AB1589" s="210"/>
      <c r="AC1589" s="210"/>
      <c r="AD1589" s="210"/>
      <c r="AE1589" s="210"/>
      <c r="AF1589" s="210"/>
      <c r="AG1589" s="210" t="s">
        <v>369</v>
      </c>
      <c r="AH1589" s="210"/>
      <c r="AI1589" s="210"/>
      <c r="AJ1589" s="210"/>
      <c r="AK1589" s="210"/>
      <c r="AL1589" s="210"/>
      <c r="AM1589" s="210"/>
      <c r="AN1589" s="210"/>
      <c r="AO1589" s="210"/>
      <c r="AP1589" s="210"/>
      <c r="AQ1589" s="210"/>
      <c r="AR1589" s="210"/>
      <c r="AS1589" s="210"/>
      <c r="AT1589" s="210"/>
      <c r="AU1589" s="210"/>
      <c r="AV1589" s="210"/>
      <c r="AW1589" s="210"/>
      <c r="AX1589" s="210"/>
      <c r="AY1589" s="210"/>
      <c r="AZ1589" s="210"/>
      <c r="BA1589" s="210"/>
      <c r="BB1589" s="210"/>
      <c r="BC1589" s="210"/>
      <c r="BD1589" s="210"/>
      <c r="BE1589" s="210"/>
      <c r="BF1589" s="210"/>
      <c r="BG1589" s="210"/>
      <c r="BH1589" s="210"/>
    </row>
    <row r="1590" spans="1:60" outlineLevel="2" x14ac:dyDescent="0.2">
      <c r="A1590" s="217"/>
      <c r="B1590" s="218"/>
      <c r="C1590" s="256" t="s">
        <v>1828</v>
      </c>
      <c r="D1590" s="221"/>
      <c r="E1590" s="222">
        <v>80</v>
      </c>
      <c r="F1590" s="220"/>
      <c r="G1590" s="220"/>
      <c r="H1590" s="220"/>
      <c r="I1590" s="220"/>
      <c r="J1590" s="220"/>
      <c r="K1590" s="220"/>
      <c r="L1590" s="220"/>
      <c r="M1590" s="220"/>
      <c r="N1590" s="219"/>
      <c r="O1590" s="219"/>
      <c r="P1590" s="219"/>
      <c r="Q1590" s="219"/>
      <c r="R1590" s="220"/>
      <c r="S1590" s="220"/>
      <c r="T1590" s="220"/>
      <c r="U1590" s="220"/>
      <c r="V1590" s="220"/>
      <c r="W1590" s="220"/>
      <c r="X1590" s="220"/>
      <c r="Y1590" s="220"/>
      <c r="Z1590" s="210"/>
      <c r="AA1590" s="210"/>
      <c r="AB1590" s="210"/>
      <c r="AC1590" s="210"/>
      <c r="AD1590" s="210"/>
      <c r="AE1590" s="210"/>
      <c r="AF1590" s="210"/>
      <c r="AG1590" s="210" t="s">
        <v>331</v>
      </c>
      <c r="AH1590" s="210">
        <v>0</v>
      </c>
      <c r="AI1590" s="210"/>
      <c r="AJ1590" s="210"/>
      <c r="AK1590" s="210"/>
      <c r="AL1590" s="210"/>
      <c r="AM1590" s="210"/>
      <c r="AN1590" s="210"/>
      <c r="AO1590" s="210"/>
      <c r="AP1590" s="210"/>
      <c r="AQ1590" s="210"/>
      <c r="AR1590" s="210"/>
      <c r="AS1590" s="210"/>
      <c r="AT1590" s="210"/>
      <c r="AU1590" s="210"/>
      <c r="AV1590" s="210"/>
      <c r="AW1590" s="210"/>
      <c r="AX1590" s="210"/>
      <c r="AY1590" s="210"/>
      <c r="AZ1590" s="210"/>
      <c r="BA1590" s="210"/>
      <c r="BB1590" s="210"/>
      <c r="BC1590" s="210"/>
      <c r="BD1590" s="210"/>
      <c r="BE1590" s="210"/>
      <c r="BF1590" s="210"/>
      <c r="BG1590" s="210"/>
      <c r="BH1590" s="210"/>
    </row>
    <row r="1591" spans="1:60" outlineLevel="1" x14ac:dyDescent="0.2">
      <c r="A1591" s="235">
        <v>306</v>
      </c>
      <c r="B1591" s="236" t="s">
        <v>1829</v>
      </c>
      <c r="C1591" s="254" t="s">
        <v>1830</v>
      </c>
      <c r="D1591" s="237" t="s">
        <v>381</v>
      </c>
      <c r="E1591" s="238">
        <v>32</v>
      </c>
      <c r="F1591" s="239"/>
      <c r="G1591" s="240">
        <f>ROUND(E1591*F1591,2)</f>
        <v>0</v>
      </c>
      <c r="H1591" s="239"/>
      <c r="I1591" s="240">
        <f>ROUND(E1591*H1591,2)</f>
        <v>0</v>
      </c>
      <c r="J1591" s="239"/>
      <c r="K1591" s="240">
        <f>ROUND(E1591*J1591,2)</f>
        <v>0</v>
      </c>
      <c r="L1591" s="240">
        <v>21</v>
      </c>
      <c r="M1591" s="240">
        <f>G1591*(1+L1591/100)</f>
        <v>0</v>
      </c>
      <c r="N1591" s="238">
        <v>0.03</v>
      </c>
      <c r="O1591" s="238">
        <f>ROUND(E1591*N1591,2)</f>
        <v>0.96</v>
      </c>
      <c r="P1591" s="238">
        <v>0</v>
      </c>
      <c r="Q1591" s="238">
        <f>ROUND(E1591*P1591,2)</f>
        <v>0</v>
      </c>
      <c r="R1591" s="240"/>
      <c r="S1591" s="240" t="s">
        <v>366</v>
      </c>
      <c r="T1591" s="241" t="s">
        <v>367</v>
      </c>
      <c r="U1591" s="220">
        <v>0.22</v>
      </c>
      <c r="V1591" s="220">
        <f>ROUND(E1591*U1591,2)</f>
        <v>7.04</v>
      </c>
      <c r="W1591" s="220"/>
      <c r="X1591" s="220" t="s">
        <v>325</v>
      </c>
      <c r="Y1591" s="220" t="s">
        <v>651</v>
      </c>
      <c r="Z1591" s="210"/>
      <c r="AA1591" s="210"/>
      <c r="AB1591" s="210"/>
      <c r="AC1591" s="210"/>
      <c r="AD1591" s="210"/>
      <c r="AE1591" s="210"/>
      <c r="AF1591" s="210"/>
      <c r="AG1591" s="210" t="s">
        <v>335</v>
      </c>
      <c r="AH1591" s="210"/>
      <c r="AI1591" s="210"/>
      <c r="AJ1591" s="210"/>
      <c r="AK1591" s="210"/>
      <c r="AL1591" s="210"/>
      <c r="AM1591" s="210"/>
      <c r="AN1591" s="210"/>
      <c r="AO1591" s="210"/>
      <c r="AP1591" s="210"/>
      <c r="AQ1591" s="210"/>
      <c r="AR1591" s="210"/>
      <c r="AS1591" s="210"/>
      <c r="AT1591" s="210"/>
      <c r="AU1591" s="210"/>
      <c r="AV1591" s="210"/>
      <c r="AW1591" s="210"/>
      <c r="AX1591" s="210"/>
      <c r="AY1591" s="210"/>
      <c r="AZ1591" s="210"/>
      <c r="BA1591" s="210"/>
      <c r="BB1591" s="210"/>
      <c r="BC1591" s="210"/>
      <c r="BD1591" s="210"/>
      <c r="BE1591" s="210"/>
      <c r="BF1591" s="210"/>
      <c r="BG1591" s="210"/>
      <c r="BH1591" s="210"/>
    </row>
    <row r="1592" spans="1:60" outlineLevel="2" x14ac:dyDescent="0.2">
      <c r="A1592" s="217"/>
      <c r="B1592" s="218"/>
      <c r="C1592" s="257" t="s">
        <v>1810</v>
      </c>
      <c r="D1592" s="244"/>
      <c r="E1592" s="244"/>
      <c r="F1592" s="244"/>
      <c r="G1592" s="244"/>
      <c r="H1592" s="220"/>
      <c r="I1592" s="220"/>
      <c r="J1592" s="220"/>
      <c r="K1592" s="220"/>
      <c r="L1592" s="220"/>
      <c r="M1592" s="220"/>
      <c r="N1592" s="219"/>
      <c r="O1592" s="219"/>
      <c r="P1592" s="219"/>
      <c r="Q1592" s="219"/>
      <c r="R1592" s="220"/>
      <c r="S1592" s="220"/>
      <c r="T1592" s="220"/>
      <c r="U1592" s="220"/>
      <c r="V1592" s="220"/>
      <c r="W1592" s="220"/>
      <c r="X1592" s="220"/>
      <c r="Y1592" s="220"/>
      <c r="Z1592" s="210"/>
      <c r="AA1592" s="210"/>
      <c r="AB1592" s="210"/>
      <c r="AC1592" s="210"/>
      <c r="AD1592" s="210"/>
      <c r="AE1592" s="210"/>
      <c r="AF1592" s="210"/>
      <c r="AG1592" s="210" t="s">
        <v>369</v>
      </c>
      <c r="AH1592" s="210"/>
      <c r="AI1592" s="210"/>
      <c r="AJ1592" s="210"/>
      <c r="AK1592" s="210"/>
      <c r="AL1592" s="210"/>
      <c r="AM1592" s="210"/>
      <c r="AN1592" s="210"/>
      <c r="AO1592" s="210"/>
      <c r="AP1592" s="210"/>
      <c r="AQ1592" s="210"/>
      <c r="AR1592" s="210"/>
      <c r="AS1592" s="210"/>
      <c r="AT1592" s="210"/>
      <c r="AU1592" s="210"/>
      <c r="AV1592" s="210"/>
      <c r="AW1592" s="210"/>
      <c r="AX1592" s="210"/>
      <c r="AY1592" s="210"/>
      <c r="AZ1592" s="210"/>
      <c r="BA1592" s="210"/>
      <c r="BB1592" s="210"/>
      <c r="BC1592" s="210"/>
      <c r="BD1592" s="210"/>
      <c r="BE1592" s="210"/>
      <c r="BF1592" s="210"/>
      <c r="BG1592" s="210"/>
      <c r="BH1592" s="210"/>
    </row>
    <row r="1593" spans="1:60" outlineLevel="3" x14ac:dyDescent="0.2">
      <c r="A1593" s="217"/>
      <c r="B1593" s="218"/>
      <c r="C1593" s="258" t="s">
        <v>653</v>
      </c>
      <c r="D1593" s="245"/>
      <c r="E1593" s="245"/>
      <c r="F1593" s="245"/>
      <c r="G1593" s="245"/>
      <c r="H1593" s="220"/>
      <c r="I1593" s="220"/>
      <c r="J1593" s="220"/>
      <c r="K1593" s="220"/>
      <c r="L1593" s="220"/>
      <c r="M1593" s="220"/>
      <c r="N1593" s="219"/>
      <c r="O1593" s="219"/>
      <c r="P1593" s="219"/>
      <c r="Q1593" s="219"/>
      <c r="R1593" s="220"/>
      <c r="S1593" s="220"/>
      <c r="T1593" s="220"/>
      <c r="U1593" s="220"/>
      <c r="V1593" s="220"/>
      <c r="W1593" s="220"/>
      <c r="X1593" s="220"/>
      <c r="Y1593" s="220"/>
      <c r="Z1593" s="210"/>
      <c r="AA1593" s="210"/>
      <c r="AB1593" s="210"/>
      <c r="AC1593" s="210"/>
      <c r="AD1593" s="210"/>
      <c r="AE1593" s="210"/>
      <c r="AF1593" s="210"/>
      <c r="AG1593" s="210" t="s">
        <v>369</v>
      </c>
      <c r="AH1593" s="210"/>
      <c r="AI1593" s="210"/>
      <c r="AJ1593" s="210"/>
      <c r="AK1593" s="210"/>
      <c r="AL1593" s="210"/>
      <c r="AM1593" s="210"/>
      <c r="AN1593" s="210"/>
      <c r="AO1593" s="210"/>
      <c r="AP1593" s="210"/>
      <c r="AQ1593" s="210"/>
      <c r="AR1593" s="210"/>
      <c r="AS1593" s="210"/>
      <c r="AT1593" s="210"/>
      <c r="AU1593" s="210"/>
      <c r="AV1593" s="210"/>
      <c r="AW1593" s="210"/>
      <c r="AX1593" s="210"/>
      <c r="AY1593" s="210"/>
      <c r="AZ1593" s="210"/>
      <c r="BA1593" s="210"/>
      <c r="BB1593" s="210"/>
      <c r="BC1593" s="210"/>
      <c r="BD1593" s="210"/>
      <c r="BE1593" s="210"/>
      <c r="BF1593" s="210"/>
      <c r="BG1593" s="210"/>
      <c r="BH1593" s="210"/>
    </row>
    <row r="1594" spans="1:60" outlineLevel="2" x14ac:dyDescent="0.2">
      <c r="A1594" s="217"/>
      <c r="B1594" s="218"/>
      <c r="C1594" s="256" t="s">
        <v>1831</v>
      </c>
      <c r="D1594" s="221"/>
      <c r="E1594" s="222">
        <v>23</v>
      </c>
      <c r="F1594" s="220"/>
      <c r="G1594" s="220"/>
      <c r="H1594" s="220"/>
      <c r="I1594" s="220"/>
      <c r="J1594" s="220"/>
      <c r="K1594" s="220"/>
      <c r="L1594" s="220"/>
      <c r="M1594" s="220"/>
      <c r="N1594" s="219"/>
      <c r="O1594" s="219"/>
      <c r="P1594" s="219"/>
      <c r="Q1594" s="219"/>
      <c r="R1594" s="220"/>
      <c r="S1594" s="220"/>
      <c r="T1594" s="220"/>
      <c r="U1594" s="220"/>
      <c r="V1594" s="220"/>
      <c r="W1594" s="220"/>
      <c r="X1594" s="220"/>
      <c r="Y1594" s="220"/>
      <c r="Z1594" s="210"/>
      <c r="AA1594" s="210"/>
      <c r="AB1594" s="210"/>
      <c r="AC1594" s="210"/>
      <c r="AD1594" s="210"/>
      <c r="AE1594" s="210"/>
      <c r="AF1594" s="210"/>
      <c r="AG1594" s="210" t="s">
        <v>331</v>
      </c>
      <c r="AH1594" s="210">
        <v>0</v>
      </c>
      <c r="AI1594" s="210"/>
      <c r="AJ1594" s="210"/>
      <c r="AK1594" s="210"/>
      <c r="AL1594" s="210"/>
      <c r="AM1594" s="210"/>
      <c r="AN1594" s="210"/>
      <c r="AO1594" s="210"/>
      <c r="AP1594" s="210"/>
      <c r="AQ1594" s="210"/>
      <c r="AR1594" s="210"/>
      <c r="AS1594" s="210"/>
      <c r="AT1594" s="210"/>
      <c r="AU1594" s="210"/>
      <c r="AV1594" s="210"/>
      <c r="AW1594" s="210"/>
      <c r="AX1594" s="210"/>
      <c r="AY1594" s="210"/>
      <c r="AZ1594" s="210"/>
      <c r="BA1594" s="210"/>
      <c r="BB1594" s="210"/>
      <c r="BC1594" s="210"/>
      <c r="BD1594" s="210"/>
      <c r="BE1594" s="210"/>
      <c r="BF1594" s="210"/>
      <c r="BG1594" s="210"/>
      <c r="BH1594" s="210"/>
    </row>
    <row r="1595" spans="1:60" outlineLevel="3" x14ac:dyDescent="0.2">
      <c r="A1595" s="217"/>
      <c r="B1595" s="218"/>
      <c r="C1595" s="256" t="s">
        <v>1832</v>
      </c>
      <c r="D1595" s="221"/>
      <c r="E1595" s="222">
        <v>9</v>
      </c>
      <c r="F1595" s="220"/>
      <c r="G1595" s="220"/>
      <c r="H1595" s="220"/>
      <c r="I1595" s="220"/>
      <c r="J1595" s="220"/>
      <c r="K1595" s="220"/>
      <c r="L1595" s="220"/>
      <c r="M1595" s="220"/>
      <c r="N1595" s="219"/>
      <c r="O1595" s="219"/>
      <c r="P1595" s="219"/>
      <c r="Q1595" s="219"/>
      <c r="R1595" s="220"/>
      <c r="S1595" s="220"/>
      <c r="T1595" s="220"/>
      <c r="U1595" s="220"/>
      <c r="V1595" s="220"/>
      <c r="W1595" s="220"/>
      <c r="X1595" s="220"/>
      <c r="Y1595" s="220"/>
      <c r="Z1595" s="210"/>
      <c r="AA1595" s="210"/>
      <c r="AB1595" s="210"/>
      <c r="AC1595" s="210"/>
      <c r="AD1595" s="210"/>
      <c r="AE1595" s="210"/>
      <c r="AF1595" s="210"/>
      <c r="AG1595" s="210" t="s">
        <v>331</v>
      </c>
      <c r="AH1595" s="210">
        <v>0</v>
      </c>
      <c r="AI1595" s="210"/>
      <c r="AJ1595" s="210"/>
      <c r="AK1595" s="210"/>
      <c r="AL1595" s="210"/>
      <c r="AM1595" s="210"/>
      <c r="AN1595" s="210"/>
      <c r="AO1595" s="210"/>
      <c r="AP1595" s="210"/>
      <c r="AQ1595" s="210"/>
      <c r="AR1595" s="210"/>
      <c r="AS1595" s="210"/>
      <c r="AT1595" s="210"/>
      <c r="AU1595" s="210"/>
      <c r="AV1595" s="210"/>
      <c r="AW1595" s="210"/>
      <c r="AX1595" s="210"/>
      <c r="AY1595" s="210"/>
      <c r="AZ1595" s="210"/>
      <c r="BA1595" s="210"/>
      <c r="BB1595" s="210"/>
      <c r="BC1595" s="210"/>
      <c r="BD1595" s="210"/>
      <c r="BE1595" s="210"/>
      <c r="BF1595" s="210"/>
      <c r="BG1595" s="210"/>
      <c r="BH1595" s="210"/>
    </row>
    <row r="1596" spans="1:60" outlineLevel="1" x14ac:dyDescent="0.2">
      <c r="A1596" s="235">
        <v>307</v>
      </c>
      <c r="B1596" s="236" t="s">
        <v>1833</v>
      </c>
      <c r="C1596" s="254" t="s">
        <v>1834</v>
      </c>
      <c r="D1596" s="237" t="s">
        <v>381</v>
      </c>
      <c r="E1596" s="238">
        <v>16.7</v>
      </c>
      <c r="F1596" s="239"/>
      <c r="G1596" s="240">
        <f>ROUND(E1596*F1596,2)</f>
        <v>0</v>
      </c>
      <c r="H1596" s="239"/>
      <c r="I1596" s="240">
        <f>ROUND(E1596*H1596,2)</f>
        <v>0</v>
      </c>
      <c r="J1596" s="239"/>
      <c r="K1596" s="240">
        <f>ROUND(E1596*J1596,2)</f>
        <v>0</v>
      </c>
      <c r="L1596" s="240">
        <v>21</v>
      </c>
      <c r="M1596" s="240">
        <f>G1596*(1+L1596/100)</f>
        <v>0</v>
      </c>
      <c r="N1596" s="238">
        <v>0.03</v>
      </c>
      <c r="O1596" s="238">
        <f>ROUND(E1596*N1596,2)</f>
        <v>0.5</v>
      </c>
      <c r="P1596" s="238">
        <v>0</v>
      </c>
      <c r="Q1596" s="238">
        <f>ROUND(E1596*P1596,2)</f>
        <v>0</v>
      </c>
      <c r="R1596" s="240"/>
      <c r="S1596" s="240" t="s">
        <v>366</v>
      </c>
      <c r="T1596" s="241" t="s">
        <v>367</v>
      </c>
      <c r="U1596" s="220">
        <v>0.22</v>
      </c>
      <c r="V1596" s="220">
        <f>ROUND(E1596*U1596,2)</f>
        <v>3.67</v>
      </c>
      <c r="W1596" s="220"/>
      <c r="X1596" s="220" t="s">
        <v>325</v>
      </c>
      <c r="Y1596" s="220" t="s">
        <v>651</v>
      </c>
      <c r="Z1596" s="210"/>
      <c r="AA1596" s="210"/>
      <c r="AB1596" s="210"/>
      <c r="AC1596" s="210"/>
      <c r="AD1596" s="210"/>
      <c r="AE1596" s="210"/>
      <c r="AF1596" s="210"/>
      <c r="AG1596" s="210" t="s">
        <v>335</v>
      </c>
      <c r="AH1596" s="210"/>
      <c r="AI1596" s="210"/>
      <c r="AJ1596" s="210"/>
      <c r="AK1596" s="210"/>
      <c r="AL1596" s="210"/>
      <c r="AM1596" s="210"/>
      <c r="AN1596" s="210"/>
      <c r="AO1596" s="210"/>
      <c r="AP1596" s="210"/>
      <c r="AQ1596" s="210"/>
      <c r="AR1596" s="210"/>
      <c r="AS1596" s="210"/>
      <c r="AT1596" s="210"/>
      <c r="AU1596" s="210"/>
      <c r="AV1596" s="210"/>
      <c r="AW1596" s="210"/>
      <c r="AX1596" s="210"/>
      <c r="AY1596" s="210"/>
      <c r="AZ1596" s="210"/>
      <c r="BA1596" s="210"/>
      <c r="BB1596" s="210"/>
      <c r="BC1596" s="210"/>
      <c r="BD1596" s="210"/>
      <c r="BE1596" s="210"/>
      <c r="BF1596" s="210"/>
      <c r="BG1596" s="210"/>
      <c r="BH1596" s="210"/>
    </row>
    <row r="1597" spans="1:60" outlineLevel="2" x14ac:dyDescent="0.2">
      <c r="A1597" s="217"/>
      <c r="B1597" s="218"/>
      <c r="C1597" s="257" t="s">
        <v>1810</v>
      </c>
      <c r="D1597" s="244"/>
      <c r="E1597" s="244"/>
      <c r="F1597" s="244"/>
      <c r="G1597" s="244"/>
      <c r="H1597" s="220"/>
      <c r="I1597" s="220"/>
      <c r="J1597" s="220"/>
      <c r="K1597" s="220"/>
      <c r="L1597" s="220"/>
      <c r="M1597" s="220"/>
      <c r="N1597" s="219"/>
      <c r="O1597" s="219"/>
      <c r="P1597" s="219"/>
      <c r="Q1597" s="219"/>
      <c r="R1597" s="220"/>
      <c r="S1597" s="220"/>
      <c r="T1597" s="220"/>
      <c r="U1597" s="220"/>
      <c r="V1597" s="220"/>
      <c r="W1597" s="220"/>
      <c r="X1597" s="220"/>
      <c r="Y1597" s="220"/>
      <c r="Z1597" s="210"/>
      <c r="AA1597" s="210"/>
      <c r="AB1597" s="210"/>
      <c r="AC1597" s="210"/>
      <c r="AD1597" s="210"/>
      <c r="AE1597" s="210"/>
      <c r="AF1597" s="210"/>
      <c r="AG1597" s="210" t="s">
        <v>369</v>
      </c>
      <c r="AH1597" s="210"/>
      <c r="AI1597" s="210"/>
      <c r="AJ1597" s="210"/>
      <c r="AK1597" s="210"/>
      <c r="AL1597" s="210"/>
      <c r="AM1597" s="210"/>
      <c r="AN1597" s="210"/>
      <c r="AO1597" s="210"/>
      <c r="AP1597" s="210"/>
      <c r="AQ1597" s="210"/>
      <c r="AR1597" s="210"/>
      <c r="AS1597" s="210"/>
      <c r="AT1597" s="210"/>
      <c r="AU1597" s="210"/>
      <c r="AV1597" s="210"/>
      <c r="AW1597" s="210"/>
      <c r="AX1597" s="210"/>
      <c r="AY1597" s="210"/>
      <c r="AZ1597" s="210"/>
      <c r="BA1597" s="210"/>
      <c r="BB1597" s="210"/>
      <c r="BC1597" s="210"/>
      <c r="BD1597" s="210"/>
      <c r="BE1597" s="210"/>
      <c r="BF1597" s="210"/>
      <c r="BG1597" s="210"/>
      <c r="BH1597" s="210"/>
    </row>
    <row r="1598" spans="1:60" outlineLevel="3" x14ac:dyDescent="0.2">
      <c r="A1598" s="217"/>
      <c r="B1598" s="218"/>
      <c r="C1598" s="258" t="s">
        <v>653</v>
      </c>
      <c r="D1598" s="245"/>
      <c r="E1598" s="245"/>
      <c r="F1598" s="245"/>
      <c r="G1598" s="245"/>
      <c r="H1598" s="220"/>
      <c r="I1598" s="220"/>
      <c r="J1598" s="220"/>
      <c r="K1598" s="220"/>
      <c r="L1598" s="220"/>
      <c r="M1598" s="220"/>
      <c r="N1598" s="219"/>
      <c r="O1598" s="219"/>
      <c r="P1598" s="219"/>
      <c r="Q1598" s="219"/>
      <c r="R1598" s="220"/>
      <c r="S1598" s="220"/>
      <c r="T1598" s="220"/>
      <c r="U1598" s="220"/>
      <c r="V1598" s="220"/>
      <c r="W1598" s="220"/>
      <c r="X1598" s="220"/>
      <c r="Y1598" s="220"/>
      <c r="Z1598" s="210"/>
      <c r="AA1598" s="210"/>
      <c r="AB1598" s="210"/>
      <c r="AC1598" s="210"/>
      <c r="AD1598" s="210"/>
      <c r="AE1598" s="210"/>
      <c r="AF1598" s="210"/>
      <c r="AG1598" s="210" t="s">
        <v>369</v>
      </c>
      <c r="AH1598" s="210"/>
      <c r="AI1598" s="210"/>
      <c r="AJ1598" s="210"/>
      <c r="AK1598" s="210"/>
      <c r="AL1598" s="210"/>
      <c r="AM1598" s="210"/>
      <c r="AN1598" s="210"/>
      <c r="AO1598" s="210"/>
      <c r="AP1598" s="210"/>
      <c r="AQ1598" s="210"/>
      <c r="AR1598" s="210"/>
      <c r="AS1598" s="210"/>
      <c r="AT1598" s="210"/>
      <c r="AU1598" s="210"/>
      <c r="AV1598" s="210"/>
      <c r="AW1598" s="210"/>
      <c r="AX1598" s="210"/>
      <c r="AY1598" s="210"/>
      <c r="AZ1598" s="210"/>
      <c r="BA1598" s="210"/>
      <c r="BB1598" s="210"/>
      <c r="BC1598" s="210"/>
      <c r="BD1598" s="210"/>
      <c r="BE1598" s="210"/>
      <c r="BF1598" s="210"/>
      <c r="BG1598" s="210"/>
      <c r="BH1598" s="210"/>
    </row>
    <row r="1599" spans="1:60" outlineLevel="2" x14ac:dyDescent="0.2">
      <c r="A1599" s="217"/>
      <c r="B1599" s="218"/>
      <c r="C1599" s="256" t="s">
        <v>1835</v>
      </c>
      <c r="D1599" s="221"/>
      <c r="E1599" s="222">
        <v>16.2</v>
      </c>
      <c r="F1599" s="220"/>
      <c r="G1599" s="220"/>
      <c r="H1599" s="220"/>
      <c r="I1599" s="220"/>
      <c r="J1599" s="220"/>
      <c r="K1599" s="220"/>
      <c r="L1599" s="220"/>
      <c r="M1599" s="220"/>
      <c r="N1599" s="219"/>
      <c r="O1599" s="219"/>
      <c r="P1599" s="219"/>
      <c r="Q1599" s="219"/>
      <c r="R1599" s="220"/>
      <c r="S1599" s="220"/>
      <c r="T1599" s="220"/>
      <c r="U1599" s="220"/>
      <c r="V1599" s="220"/>
      <c r="W1599" s="220"/>
      <c r="X1599" s="220"/>
      <c r="Y1599" s="220"/>
      <c r="Z1599" s="210"/>
      <c r="AA1599" s="210"/>
      <c r="AB1599" s="210"/>
      <c r="AC1599" s="210"/>
      <c r="AD1599" s="210"/>
      <c r="AE1599" s="210"/>
      <c r="AF1599" s="210"/>
      <c r="AG1599" s="210" t="s">
        <v>331</v>
      </c>
      <c r="AH1599" s="210">
        <v>0</v>
      </c>
      <c r="AI1599" s="210"/>
      <c r="AJ1599" s="210"/>
      <c r="AK1599" s="210"/>
      <c r="AL1599" s="210"/>
      <c r="AM1599" s="210"/>
      <c r="AN1599" s="210"/>
      <c r="AO1599" s="210"/>
      <c r="AP1599" s="210"/>
      <c r="AQ1599" s="210"/>
      <c r="AR1599" s="210"/>
      <c r="AS1599" s="210"/>
      <c r="AT1599" s="210"/>
      <c r="AU1599" s="210"/>
      <c r="AV1599" s="210"/>
      <c r="AW1599" s="210"/>
      <c r="AX1599" s="210"/>
      <c r="AY1599" s="210"/>
      <c r="AZ1599" s="210"/>
      <c r="BA1599" s="210"/>
      <c r="BB1599" s="210"/>
      <c r="BC1599" s="210"/>
      <c r="BD1599" s="210"/>
      <c r="BE1599" s="210"/>
      <c r="BF1599" s="210"/>
      <c r="BG1599" s="210"/>
      <c r="BH1599" s="210"/>
    </row>
    <row r="1600" spans="1:60" outlineLevel="3" x14ac:dyDescent="0.2">
      <c r="A1600" s="217"/>
      <c r="B1600" s="218"/>
      <c r="C1600" s="256" t="s">
        <v>1836</v>
      </c>
      <c r="D1600" s="221"/>
      <c r="E1600" s="222">
        <v>0.5</v>
      </c>
      <c r="F1600" s="220"/>
      <c r="G1600" s="220"/>
      <c r="H1600" s="220"/>
      <c r="I1600" s="220"/>
      <c r="J1600" s="220"/>
      <c r="K1600" s="220"/>
      <c r="L1600" s="220"/>
      <c r="M1600" s="220"/>
      <c r="N1600" s="219"/>
      <c r="O1600" s="219"/>
      <c r="P1600" s="219"/>
      <c r="Q1600" s="219"/>
      <c r="R1600" s="220"/>
      <c r="S1600" s="220"/>
      <c r="T1600" s="220"/>
      <c r="U1600" s="220"/>
      <c r="V1600" s="220"/>
      <c r="W1600" s="220"/>
      <c r="X1600" s="220"/>
      <c r="Y1600" s="220"/>
      <c r="Z1600" s="210"/>
      <c r="AA1600" s="210"/>
      <c r="AB1600" s="210"/>
      <c r="AC1600" s="210"/>
      <c r="AD1600" s="210"/>
      <c r="AE1600" s="210"/>
      <c r="AF1600" s="210"/>
      <c r="AG1600" s="210" t="s">
        <v>331</v>
      </c>
      <c r="AH1600" s="210">
        <v>0</v>
      </c>
      <c r="AI1600" s="210"/>
      <c r="AJ1600" s="210"/>
      <c r="AK1600" s="210"/>
      <c r="AL1600" s="210"/>
      <c r="AM1600" s="210"/>
      <c r="AN1600" s="210"/>
      <c r="AO1600" s="210"/>
      <c r="AP1600" s="210"/>
      <c r="AQ1600" s="210"/>
      <c r="AR1600" s="210"/>
      <c r="AS1600" s="210"/>
      <c r="AT1600" s="210"/>
      <c r="AU1600" s="210"/>
      <c r="AV1600" s="210"/>
      <c r="AW1600" s="210"/>
      <c r="AX1600" s="210"/>
      <c r="AY1600" s="210"/>
      <c r="AZ1600" s="210"/>
      <c r="BA1600" s="210"/>
      <c r="BB1600" s="210"/>
      <c r="BC1600" s="210"/>
      <c r="BD1600" s="210"/>
      <c r="BE1600" s="210"/>
      <c r="BF1600" s="210"/>
      <c r="BG1600" s="210"/>
      <c r="BH1600" s="210"/>
    </row>
    <row r="1601" spans="1:60" outlineLevel="1" x14ac:dyDescent="0.2">
      <c r="A1601" s="235">
        <v>308</v>
      </c>
      <c r="B1601" s="236" t="s">
        <v>1837</v>
      </c>
      <c r="C1601" s="254" t="s">
        <v>1838</v>
      </c>
      <c r="D1601" s="237" t="s">
        <v>381</v>
      </c>
      <c r="E1601" s="238">
        <v>17</v>
      </c>
      <c r="F1601" s="239"/>
      <c r="G1601" s="240">
        <f>ROUND(E1601*F1601,2)</f>
        <v>0</v>
      </c>
      <c r="H1601" s="239"/>
      <c r="I1601" s="240">
        <f>ROUND(E1601*H1601,2)</f>
        <v>0</v>
      </c>
      <c r="J1601" s="239"/>
      <c r="K1601" s="240">
        <f>ROUND(E1601*J1601,2)</f>
        <v>0</v>
      </c>
      <c r="L1601" s="240">
        <v>21</v>
      </c>
      <c r="M1601" s="240">
        <f>G1601*(1+L1601/100)</f>
        <v>0</v>
      </c>
      <c r="N1601" s="238">
        <v>0.03</v>
      </c>
      <c r="O1601" s="238">
        <f>ROUND(E1601*N1601,2)</f>
        <v>0.51</v>
      </c>
      <c r="P1601" s="238">
        <v>0</v>
      </c>
      <c r="Q1601" s="238">
        <f>ROUND(E1601*P1601,2)</f>
        <v>0</v>
      </c>
      <c r="R1601" s="240"/>
      <c r="S1601" s="240" t="s">
        <v>366</v>
      </c>
      <c r="T1601" s="241" t="s">
        <v>367</v>
      </c>
      <c r="U1601" s="220">
        <v>0.22</v>
      </c>
      <c r="V1601" s="220">
        <f>ROUND(E1601*U1601,2)</f>
        <v>3.74</v>
      </c>
      <c r="W1601" s="220"/>
      <c r="X1601" s="220" t="s">
        <v>325</v>
      </c>
      <c r="Y1601" s="220" t="s">
        <v>651</v>
      </c>
      <c r="Z1601" s="210"/>
      <c r="AA1601" s="210"/>
      <c r="AB1601" s="210"/>
      <c r="AC1601" s="210"/>
      <c r="AD1601" s="210"/>
      <c r="AE1601" s="210"/>
      <c r="AF1601" s="210"/>
      <c r="AG1601" s="210" t="s">
        <v>335</v>
      </c>
      <c r="AH1601" s="210"/>
      <c r="AI1601" s="210"/>
      <c r="AJ1601" s="210"/>
      <c r="AK1601" s="210"/>
      <c r="AL1601" s="210"/>
      <c r="AM1601" s="210"/>
      <c r="AN1601" s="210"/>
      <c r="AO1601" s="210"/>
      <c r="AP1601" s="210"/>
      <c r="AQ1601" s="210"/>
      <c r="AR1601" s="210"/>
      <c r="AS1601" s="210"/>
      <c r="AT1601" s="210"/>
      <c r="AU1601" s="210"/>
      <c r="AV1601" s="210"/>
      <c r="AW1601" s="210"/>
      <c r="AX1601" s="210"/>
      <c r="AY1601" s="210"/>
      <c r="AZ1601" s="210"/>
      <c r="BA1601" s="210"/>
      <c r="BB1601" s="210"/>
      <c r="BC1601" s="210"/>
      <c r="BD1601" s="210"/>
      <c r="BE1601" s="210"/>
      <c r="BF1601" s="210"/>
      <c r="BG1601" s="210"/>
      <c r="BH1601" s="210"/>
    </row>
    <row r="1602" spans="1:60" outlineLevel="2" x14ac:dyDescent="0.2">
      <c r="A1602" s="217"/>
      <c r="B1602" s="218"/>
      <c r="C1602" s="257" t="s">
        <v>1810</v>
      </c>
      <c r="D1602" s="244"/>
      <c r="E1602" s="244"/>
      <c r="F1602" s="244"/>
      <c r="G1602" s="244"/>
      <c r="H1602" s="220"/>
      <c r="I1602" s="220"/>
      <c r="J1602" s="220"/>
      <c r="K1602" s="220"/>
      <c r="L1602" s="220"/>
      <c r="M1602" s="220"/>
      <c r="N1602" s="219"/>
      <c r="O1602" s="219"/>
      <c r="P1602" s="219"/>
      <c r="Q1602" s="219"/>
      <c r="R1602" s="220"/>
      <c r="S1602" s="220"/>
      <c r="T1602" s="220"/>
      <c r="U1602" s="220"/>
      <c r="V1602" s="220"/>
      <c r="W1602" s="220"/>
      <c r="X1602" s="220"/>
      <c r="Y1602" s="220"/>
      <c r="Z1602" s="210"/>
      <c r="AA1602" s="210"/>
      <c r="AB1602" s="210"/>
      <c r="AC1602" s="210"/>
      <c r="AD1602" s="210"/>
      <c r="AE1602" s="210"/>
      <c r="AF1602" s="210"/>
      <c r="AG1602" s="210" t="s">
        <v>369</v>
      </c>
      <c r="AH1602" s="210"/>
      <c r="AI1602" s="210"/>
      <c r="AJ1602" s="210"/>
      <c r="AK1602" s="210"/>
      <c r="AL1602" s="210"/>
      <c r="AM1602" s="210"/>
      <c r="AN1602" s="210"/>
      <c r="AO1602" s="210"/>
      <c r="AP1602" s="210"/>
      <c r="AQ1602" s="210"/>
      <c r="AR1602" s="210"/>
      <c r="AS1602" s="210"/>
      <c r="AT1602" s="210"/>
      <c r="AU1602" s="210"/>
      <c r="AV1602" s="210"/>
      <c r="AW1602" s="210"/>
      <c r="AX1602" s="210"/>
      <c r="AY1602" s="210"/>
      <c r="AZ1602" s="210"/>
      <c r="BA1602" s="210"/>
      <c r="BB1602" s="210"/>
      <c r="BC1602" s="210"/>
      <c r="BD1602" s="210"/>
      <c r="BE1602" s="210"/>
      <c r="BF1602" s="210"/>
      <c r="BG1602" s="210"/>
      <c r="BH1602" s="210"/>
    </row>
    <row r="1603" spans="1:60" outlineLevel="3" x14ac:dyDescent="0.2">
      <c r="A1603" s="217"/>
      <c r="B1603" s="218"/>
      <c r="C1603" s="258" t="s">
        <v>653</v>
      </c>
      <c r="D1603" s="245"/>
      <c r="E1603" s="245"/>
      <c r="F1603" s="245"/>
      <c r="G1603" s="245"/>
      <c r="H1603" s="220"/>
      <c r="I1603" s="220"/>
      <c r="J1603" s="220"/>
      <c r="K1603" s="220"/>
      <c r="L1603" s="220"/>
      <c r="M1603" s="220"/>
      <c r="N1603" s="219"/>
      <c r="O1603" s="219"/>
      <c r="P1603" s="219"/>
      <c r="Q1603" s="219"/>
      <c r="R1603" s="220"/>
      <c r="S1603" s="220"/>
      <c r="T1603" s="220"/>
      <c r="U1603" s="220"/>
      <c r="V1603" s="220"/>
      <c r="W1603" s="220"/>
      <c r="X1603" s="220"/>
      <c r="Y1603" s="220"/>
      <c r="Z1603" s="210"/>
      <c r="AA1603" s="210"/>
      <c r="AB1603" s="210"/>
      <c r="AC1603" s="210"/>
      <c r="AD1603" s="210"/>
      <c r="AE1603" s="210"/>
      <c r="AF1603" s="210"/>
      <c r="AG1603" s="210" t="s">
        <v>369</v>
      </c>
      <c r="AH1603" s="210"/>
      <c r="AI1603" s="210"/>
      <c r="AJ1603" s="210"/>
      <c r="AK1603" s="210"/>
      <c r="AL1603" s="210"/>
      <c r="AM1603" s="210"/>
      <c r="AN1603" s="210"/>
      <c r="AO1603" s="210"/>
      <c r="AP1603" s="210"/>
      <c r="AQ1603" s="210"/>
      <c r="AR1603" s="210"/>
      <c r="AS1603" s="210"/>
      <c r="AT1603" s="210"/>
      <c r="AU1603" s="210"/>
      <c r="AV1603" s="210"/>
      <c r="AW1603" s="210"/>
      <c r="AX1603" s="210"/>
      <c r="AY1603" s="210"/>
      <c r="AZ1603" s="210"/>
      <c r="BA1603" s="210"/>
      <c r="BB1603" s="210"/>
      <c r="BC1603" s="210"/>
      <c r="BD1603" s="210"/>
      <c r="BE1603" s="210"/>
      <c r="BF1603" s="210"/>
      <c r="BG1603" s="210"/>
      <c r="BH1603" s="210"/>
    </row>
    <row r="1604" spans="1:60" outlineLevel="2" x14ac:dyDescent="0.2">
      <c r="A1604" s="217"/>
      <c r="B1604" s="218"/>
      <c r="C1604" s="256" t="s">
        <v>1839</v>
      </c>
      <c r="D1604" s="221"/>
      <c r="E1604" s="222">
        <v>17</v>
      </c>
      <c r="F1604" s="220"/>
      <c r="G1604" s="220"/>
      <c r="H1604" s="220"/>
      <c r="I1604" s="220"/>
      <c r="J1604" s="220"/>
      <c r="K1604" s="220"/>
      <c r="L1604" s="220"/>
      <c r="M1604" s="220"/>
      <c r="N1604" s="219"/>
      <c r="O1604" s="219"/>
      <c r="P1604" s="219"/>
      <c r="Q1604" s="219"/>
      <c r="R1604" s="220"/>
      <c r="S1604" s="220"/>
      <c r="T1604" s="220"/>
      <c r="U1604" s="220"/>
      <c r="V1604" s="220"/>
      <c r="W1604" s="220"/>
      <c r="X1604" s="220"/>
      <c r="Y1604" s="220"/>
      <c r="Z1604" s="210"/>
      <c r="AA1604" s="210"/>
      <c r="AB1604" s="210"/>
      <c r="AC1604" s="210"/>
      <c r="AD1604" s="210"/>
      <c r="AE1604" s="210"/>
      <c r="AF1604" s="210"/>
      <c r="AG1604" s="210" t="s">
        <v>331</v>
      </c>
      <c r="AH1604" s="210">
        <v>0</v>
      </c>
      <c r="AI1604" s="210"/>
      <c r="AJ1604" s="210"/>
      <c r="AK1604" s="210"/>
      <c r="AL1604" s="210"/>
      <c r="AM1604" s="210"/>
      <c r="AN1604" s="210"/>
      <c r="AO1604" s="210"/>
      <c r="AP1604" s="210"/>
      <c r="AQ1604" s="210"/>
      <c r="AR1604" s="210"/>
      <c r="AS1604" s="210"/>
      <c r="AT1604" s="210"/>
      <c r="AU1604" s="210"/>
      <c r="AV1604" s="210"/>
      <c r="AW1604" s="210"/>
      <c r="AX1604" s="210"/>
      <c r="AY1604" s="210"/>
      <c r="AZ1604" s="210"/>
      <c r="BA1604" s="210"/>
      <c r="BB1604" s="210"/>
      <c r="BC1604" s="210"/>
      <c r="BD1604" s="210"/>
      <c r="BE1604" s="210"/>
      <c r="BF1604" s="210"/>
      <c r="BG1604" s="210"/>
      <c r="BH1604" s="210"/>
    </row>
    <row r="1605" spans="1:60" outlineLevel="1" x14ac:dyDescent="0.2">
      <c r="A1605" s="235">
        <v>309</v>
      </c>
      <c r="B1605" s="236" t="s">
        <v>1840</v>
      </c>
      <c r="C1605" s="254" t="s">
        <v>1841</v>
      </c>
      <c r="D1605" s="237" t="s">
        <v>381</v>
      </c>
      <c r="E1605" s="238">
        <v>42</v>
      </c>
      <c r="F1605" s="239"/>
      <c r="G1605" s="240">
        <f>ROUND(E1605*F1605,2)</f>
        <v>0</v>
      </c>
      <c r="H1605" s="239"/>
      <c r="I1605" s="240">
        <f>ROUND(E1605*H1605,2)</f>
        <v>0</v>
      </c>
      <c r="J1605" s="239"/>
      <c r="K1605" s="240">
        <f>ROUND(E1605*J1605,2)</f>
        <v>0</v>
      </c>
      <c r="L1605" s="240">
        <v>21</v>
      </c>
      <c r="M1605" s="240">
        <f>G1605*(1+L1605/100)</f>
        <v>0</v>
      </c>
      <c r="N1605" s="238">
        <v>5.0000000000000001E-3</v>
      </c>
      <c r="O1605" s="238">
        <f>ROUND(E1605*N1605,2)</f>
        <v>0.21</v>
      </c>
      <c r="P1605" s="238">
        <v>0</v>
      </c>
      <c r="Q1605" s="238">
        <f>ROUND(E1605*P1605,2)</f>
        <v>0</v>
      </c>
      <c r="R1605" s="240"/>
      <c r="S1605" s="240" t="s">
        <v>366</v>
      </c>
      <c r="T1605" s="241" t="s">
        <v>367</v>
      </c>
      <c r="U1605" s="220">
        <v>0.56000000000000005</v>
      </c>
      <c r="V1605" s="220">
        <f>ROUND(E1605*U1605,2)</f>
        <v>23.52</v>
      </c>
      <c r="W1605" s="220"/>
      <c r="X1605" s="220" t="s">
        <v>325</v>
      </c>
      <c r="Y1605" s="220" t="s">
        <v>651</v>
      </c>
      <c r="Z1605" s="210"/>
      <c r="AA1605" s="210"/>
      <c r="AB1605" s="210"/>
      <c r="AC1605" s="210"/>
      <c r="AD1605" s="210"/>
      <c r="AE1605" s="210"/>
      <c r="AF1605" s="210"/>
      <c r="AG1605" s="210" t="s">
        <v>335</v>
      </c>
      <c r="AH1605" s="210"/>
      <c r="AI1605" s="210"/>
      <c r="AJ1605" s="210"/>
      <c r="AK1605" s="210"/>
      <c r="AL1605" s="210"/>
      <c r="AM1605" s="210"/>
      <c r="AN1605" s="210"/>
      <c r="AO1605" s="210"/>
      <c r="AP1605" s="210"/>
      <c r="AQ1605" s="210"/>
      <c r="AR1605" s="210"/>
      <c r="AS1605" s="210"/>
      <c r="AT1605" s="210"/>
      <c r="AU1605" s="210"/>
      <c r="AV1605" s="210"/>
      <c r="AW1605" s="210"/>
      <c r="AX1605" s="210"/>
      <c r="AY1605" s="210"/>
      <c r="AZ1605" s="210"/>
      <c r="BA1605" s="210"/>
      <c r="BB1605" s="210"/>
      <c r="BC1605" s="210"/>
      <c r="BD1605" s="210"/>
      <c r="BE1605" s="210"/>
      <c r="BF1605" s="210"/>
      <c r="BG1605" s="210"/>
      <c r="BH1605" s="210"/>
    </row>
    <row r="1606" spans="1:60" outlineLevel="2" x14ac:dyDescent="0.2">
      <c r="A1606" s="217"/>
      <c r="B1606" s="218"/>
      <c r="C1606" s="257" t="s">
        <v>1810</v>
      </c>
      <c r="D1606" s="244"/>
      <c r="E1606" s="244"/>
      <c r="F1606" s="244"/>
      <c r="G1606" s="244"/>
      <c r="H1606" s="220"/>
      <c r="I1606" s="220"/>
      <c r="J1606" s="220"/>
      <c r="K1606" s="220"/>
      <c r="L1606" s="220"/>
      <c r="M1606" s="220"/>
      <c r="N1606" s="219"/>
      <c r="O1606" s="219"/>
      <c r="P1606" s="219"/>
      <c r="Q1606" s="219"/>
      <c r="R1606" s="220"/>
      <c r="S1606" s="220"/>
      <c r="T1606" s="220"/>
      <c r="U1606" s="220"/>
      <c r="V1606" s="220"/>
      <c r="W1606" s="220"/>
      <c r="X1606" s="220"/>
      <c r="Y1606" s="220"/>
      <c r="Z1606" s="210"/>
      <c r="AA1606" s="210"/>
      <c r="AB1606" s="210"/>
      <c r="AC1606" s="210"/>
      <c r="AD1606" s="210"/>
      <c r="AE1606" s="210"/>
      <c r="AF1606" s="210"/>
      <c r="AG1606" s="210" t="s">
        <v>369</v>
      </c>
      <c r="AH1606" s="210"/>
      <c r="AI1606" s="210"/>
      <c r="AJ1606" s="210"/>
      <c r="AK1606" s="210"/>
      <c r="AL1606" s="210"/>
      <c r="AM1606" s="210"/>
      <c r="AN1606" s="210"/>
      <c r="AO1606" s="210"/>
      <c r="AP1606" s="210"/>
      <c r="AQ1606" s="210"/>
      <c r="AR1606" s="210"/>
      <c r="AS1606" s="210"/>
      <c r="AT1606" s="210"/>
      <c r="AU1606" s="210"/>
      <c r="AV1606" s="210"/>
      <c r="AW1606" s="210"/>
      <c r="AX1606" s="210"/>
      <c r="AY1606" s="210"/>
      <c r="AZ1606" s="210"/>
      <c r="BA1606" s="210"/>
      <c r="BB1606" s="210"/>
      <c r="BC1606" s="210"/>
      <c r="BD1606" s="210"/>
      <c r="BE1606" s="210"/>
      <c r="BF1606" s="210"/>
      <c r="BG1606" s="210"/>
      <c r="BH1606" s="210"/>
    </row>
    <row r="1607" spans="1:60" outlineLevel="3" x14ac:dyDescent="0.2">
      <c r="A1607" s="217"/>
      <c r="B1607" s="218"/>
      <c r="C1607" s="258" t="s">
        <v>653</v>
      </c>
      <c r="D1607" s="245"/>
      <c r="E1607" s="245"/>
      <c r="F1607" s="245"/>
      <c r="G1607" s="245"/>
      <c r="H1607" s="220"/>
      <c r="I1607" s="220"/>
      <c r="J1607" s="220"/>
      <c r="K1607" s="220"/>
      <c r="L1607" s="220"/>
      <c r="M1607" s="220"/>
      <c r="N1607" s="219"/>
      <c r="O1607" s="219"/>
      <c r="P1607" s="219"/>
      <c r="Q1607" s="219"/>
      <c r="R1607" s="220"/>
      <c r="S1607" s="220"/>
      <c r="T1607" s="220"/>
      <c r="U1607" s="220"/>
      <c r="V1607" s="220"/>
      <c r="W1607" s="220"/>
      <c r="X1607" s="220"/>
      <c r="Y1607" s="220"/>
      <c r="Z1607" s="210"/>
      <c r="AA1607" s="210"/>
      <c r="AB1607" s="210"/>
      <c r="AC1607" s="210"/>
      <c r="AD1607" s="210"/>
      <c r="AE1607" s="210"/>
      <c r="AF1607" s="210"/>
      <c r="AG1607" s="210" t="s">
        <v>369</v>
      </c>
      <c r="AH1607" s="210"/>
      <c r="AI1607" s="210"/>
      <c r="AJ1607" s="210"/>
      <c r="AK1607" s="210"/>
      <c r="AL1607" s="210"/>
      <c r="AM1607" s="210"/>
      <c r="AN1607" s="210"/>
      <c r="AO1607" s="210"/>
      <c r="AP1607" s="210"/>
      <c r="AQ1607" s="210"/>
      <c r="AR1607" s="210"/>
      <c r="AS1607" s="210"/>
      <c r="AT1607" s="210"/>
      <c r="AU1607" s="210"/>
      <c r="AV1607" s="210"/>
      <c r="AW1607" s="210"/>
      <c r="AX1607" s="210"/>
      <c r="AY1607" s="210"/>
      <c r="AZ1607" s="210"/>
      <c r="BA1607" s="210"/>
      <c r="BB1607" s="210"/>
      <c r="BC1607" s="210"/>
      <c r="BD1607" s="210"/>
      <c r="BE1607" s="210"/>
      <c r="BF1607" s="210"/>
      <c r="BG1607" s="210"/>
      <c r="BH1607" s="210"/>
    </row>
    <row r="1608" spans="1:60" outlineLevel="2" x14ac:dyDescent="0.2">
      <c r="A1608" s="217"/>
      <c r="B1608" s="218"/>
      <c r="C1608" s="256" t="s">
        <v>1842</v>
      </c>
      <c r="D1608" s="221"/>
      <c r="E1608" s="222">
        <v>42</v>
      </c>
      <c r="F1608" s="220"/>
      <c r="G1608" s="220"/>
      <c r="H1608" s="220"/>
      <c r="I1608" s="220"/>
      <c r="J1608" s="220"/>
      <c r="K1608" s="220"/>
      <c r="L1608" s="220"/>
      <c r="M1608" s="220"/>
      <c r="N1608" s="219"/>
      <c r="O1608" s="219"/>
      <c r="P1608" s="219"/>
      <c r="Q1608" s="219"/>
      <c r="R1608" s="220"/>
      <c r="S1608" s="220"/>
      <c r="T1608" s="220"/>
      <c r="U1608" s="220"/>
      <c r="V1608" s="220"/>
      <c r="W1608" s="220"/>
      <c r="X1608" s="220"/>
      <c r="Y1608" s="220"/>
      <c r="Z1608" s="210"/>
      <c r="AA1608" s="210"/>
      <c r="AB1608" s="210"/>
      <c r="AC1608" s="210"/>
      <c r="AD1608" s="210"/>
      <c r="AE1608" s="210"/>
      <c r="AF1608" s="210"/>
      <c r="AG1608" s="210" t="s">
        <v>331</v>
      </c>
      <c r="AH1608" s="210">
        <v>0</v>
      </c>
      <c r="AI1608" s="210"/>
      <c r="AJ1608" s="210"/>
      <c r="AK1608" s="210"/>
      <c r="AL1608" s="210"/>
      <c r="AM1608" s="210"/>
      <c r="AN1608" s="210"/>
      <c r="AO1608" s="210"/>
      <c r="AP1608" s="210"/>
      <c r="AQ1608" s="210"/>
      <c r="AR1608" s="210"/>
      <c r="AS1608" s="210"/>
      <c r="AT1608" s="210"/>
      <c r="AU1608" s="210"/>
      <c r="AV1608" s="210"/>
      <c r="AW1608" s="210"/>
      <c r="AX1608" s="210"/>
      <c r="AY1608" s="210"/>
      <c r="AZ1608" s="210"/>
      <c r="BA1608" s="210"/>
      <c r="BB1608" s="210"/>
      <c r="BC1608" s="210"/>
      <c r="BD1608" s="210"/>
      <c r="BE1608" s="210"/>
      <c r="BF1608" s="210"/>
      <c r="BG1608" s="210"/>
      <c r="BH1608" s="210"/>
    </row>
    <row r="1609" spans="1:60" outlineLevel="1" x14ac:dyDescent="0.2">
      <c r="A1609" s="235">
        <v>310</v>
      </c>
      <c r="B1609" s="236" t="s">
        <v>1843</v>
      </c>
      <c r="C1609" s="254" t="s">
        <v>1844</v>
      </c>
      <c r="D1609" s="237" t="s">
        <v>381</v>
      </c>
      <c r="E1609" s="238">
        <v>26</v>
      </c>
      <c r="F1609" s="239"/>
      <c r="G1609" s="240">
        <f>ROUND(E1609*F1609,2)</f>
        <v>0</v>
      </c>
      <c r="H1609" s="239"/>
      <c r="I1609" s="240">
        <f>ROUND(E1609*H1609,2)</f>
        <v>0</v>
      </c>
      <c r="J1609" s="239"/>
      <c r="K1609" s="240">
        <f>ROUND(E1609*J1609,2)</f>
        <v>0</v>
      </c>
      <c r="L1609" s="240">
        <v>21</v>
      </c>
      <c r="M1609" s="240">
        <f>G1609*(1+L1609/100)</f>
        <v>0</v>
      </c>
      <c r="N1609" s="238">
        <v>5.0000000000000001E-3</v>
      </c>
      <c r="O1609" s="238">
        <f>ROUND(E1609*N1609,2)</f>
        <v>0.13</v>
      </c>
      <c r="P1609" s="238">
        <v>0</v>
      </c>
      <c r="Q1609" s="238">
        <f>ROUND(E1609*P1609,2)</f>
        <v>0</v>
      </c>
      <c r="R1609" s="240"/>
      <c r="S1609" s="240" t="s">
        <v>366</v>
      </c>
      <c r="T1609" s="241" t="s">
        <v>367</v>
      </c>
      <c r="U1609" s="220">
        <v>0.56000000000000005</v>
      </c>
      <c r="V1609" s="220">
        <f>ROUND(E1609*U1609,2)</f>
        <v>14.56</v>
      </c>
      <c r="W1609" s="220"/>
      <c r="X1609" s="220" t="s">
        <v>325</v>
      </c>
      <c r="Y1609" s="220" t="s">
        <v>651</v>
      </c>
      <c r="Z1609" s="210"/>
      <c r="AA1609" s="210"/>
      <c r="AB1609" s="210"/>
      <c r="AC1609" s="210"/>
      <c r="AD1609" s="210"/>
      <c r="AE1609" s="210"/>
      <c r="AF1609" s="210"/>
      <c r="AG1609" s="210" t="s">
        <v>335</v>
      </c>
      <c r="AH1609" s="210"/>
      <c r="AI1609" s="210"/>
      <c r="AJ1609" s="210"/>
      <c r="AK1609" s="210"/>
      <c r="AL1609" s="210"/>
      <c r="AM1609" s="210"/>
      <c r="AN1609" s="210"/>
      <c r="AO1609" s="210"/>
      <c r="AP1609" s="210"/>
      <c r="AQ1609" s="210"/>
      <c r="AR1609" s="210"/>
      <c r="AS1609" s="210"/>
      <c r="AT1609" s="210"/>
      <c r="AU1609" s="210"/>
      <c r="AV1609" s="210"/>
      <c r="AW1609" s="210"/>
      <c r="AX1609" s="210"/>
      <c r="AY1609" s="210"/>
      <c r="AZ1609" s="210"/>
      <c r="BA1609" s="210"/>
      <c r="BB1609" s="210"/>
      <c r="BC1609" s="210"/>
      <c r="BD1609" s="210"/>
      <c r="BE1609" s="210"/>
      <c r="BF1609" s="210"/>
      <c r="BG1609" s="210"/>
      <c r="BH1609" s="210"/>
    </row>
    <row r="1610" spans="1:60" outlineLevel="2" x14ac:dyDescent="0.2">
      <c r="A1610" s="217"/>
      <c r="B1610" s="218"/>
      <c r="C1610" s="257" t="s">
        <v>1810</v>
      </c>
      <c r="D1610" s="244"/>
      <c r="E1610" s="244"/>
      <c r="F1610" s="244"/>
      <c r="G1610" s="244"/>
      <c r="H1610" s="220"/>
      <c r="I1610" s="220"/>
      <c r="J1610" s="220"/>
      <c r="K1610" s="220"/>
      <c r="L1610" s="220"/>
      <c r="M1610" s="220"/>
      <c r="N1610" s="219"/>
      <c r="O1610" s="219"/>
      <c r="P1610" s="219"/>
      <c r="Q1610" s="219"/>
      <c r="R1610" s="220"/>
      <c r="S1610" s="220"/>
      <c r="T1610" s="220"/>
      <c r="U1610" s="220"/>
      <c r="V1610" s="220"/>
      <c r="W1610" s="220"/>
      <c r="X1610" s="220"/>
      <c r="Y1610" s="220"/>
      <c r="Z1610" s="210"/>
      <c r="AA1610" s="210"/>
      <c r="AB1610" s="210"/>
      <c r="AC1610" s="210"/>
      <c r="AD1610" s="210"/>
      <c r="AE1610" s="210"/>
      <c r="AF1610" s="210"/>
      <c r="AG1610" s="210" t="s">
        <v>369</v>
      </c>
      <c r="AH1610" s="210"/>
      <c r="AI1610" s="210"/>
      <c r="AJ1610" s="210"/>
      <c r="AK1610" s="210"/>
      <c r="AL1610" s="210"/>
      <c r="AM1610" s="210"/>
      <c r="AN1610" s="210"/>
      <c r="AO1610" s="210"/>
      <c r="AP1610" s="210"/>
      <c r="AQ1610" s="210"/>
      <c r="AR1610" s="210"/>
      <c r="AS1610" s="210"/>
      <c r="AT1610" s="210"/>
      <c r="AU1610" s="210"/>
      <c r="AV1610" s="210"/>
      <c r="AW1610" s="210"/>
      <c r="AX1610" s="210"/>
      <c r="AY1610" s="210"/>
      <c r="AZ1610" s="210"/>
      <c r="BA1610" s="210"/>
      <c r="BB1610" s="210"/>
      <c r="BC1610" s="210"/>
      <c r="BD1610" s="210"/>
      <c r="BE1610" s="210"/>
      <c r="BF1610" s="210"/>
      <c r="BG1610" s="210"/>
      <c r="BH1610" s="210"/>
    </row>
    <row r="1611" spans="1:60" outlineLevel="3" x14ac:dyDescent="0.2">
      <c r="A1611" s="217"/>
      <c r="B1611" s="218"/>
      <c r="C1611" s="258" t="s">
        <v>653</v>
      </c>
      <c r="D1611" s="245"/>
      <c r="E1611" s="245"/>
      <c r="F1611" s="245"/>
      <c r="G1611" s="245"/>
      <c r="H1611" s="220"/>
      <c r="I1611" s="220"/>
      <c r="J1611" s="220"/>
      <c r="K1611" s="220"/>
      <c r="L1611" s="220"/>
      <c r="M1611" s="220"/>
      <c r="N1611" s="219"/>
      <c r="O1611" s="219"/>
      <c r="P1611" s="219"/>
      <c r="Q1611" s="219"/>
      <c r="R1611" s="220"/>
      <c r="S1611" s="220"/>
      <c r="T1611" s="220"/>
      <c r="U1611" s="220"/>
      <c r="V1611" s="220"/>
      <c r="W1611" s="220"/>
      <c r="X1611" s="220"/>
      <c r="Y1611" s="220"/>
      <c r="Z1611" s="210"/>
      <c r="AA1611" s="210"/>
      <c r="AB1611" s="210"/>
      <c r="AC1611" s="210"/>
      <c r="AD1611" s="210"/>
      <c r="AE1611" s="210"/>
      <c r="AF1611" s="210"/>
      <c r="AG1611" s="210" t="s">
        <v>369</v>
      </c>
      <c r="AH1611" s="210"/>
      <c r="AI1611" s="210"/>
      <c r="AJ1611" s="210"/>
      <c r="AK1611" s="210"/>
      <c r="AL1611" s="210"/>
      <c r="AM1611" s="210"/>
      <c r="AN1611" s="210"/>
      <c r="AO1611" s="210"/>
      <c r="AP1611" s="210"/>
      <c r="AQ1611" s="210"/>
      <c r="AR1611" s="210"/>
      <c r="AS1611" s="210"/>
      <c r="AT1611" s="210"/>
      <c r="AU1611" s="210"/>
      <c r="AV1611" s="210"/>
      <c r="AW1611" s="210"/>
      <c r="AX1611" s="210"/>
      <c r="AY1611" s="210"/>
      <c r="AZ1611" s="210"/>
      <c r="BA1611" s="210"/>
      <c r="BB1611" s="210"/>
      <c r="BC1611" s="210"/>
      <c r="BD1611" s="210"/>
      <c r="BE1611" s="210"/>
      <c r="BF1611" s="210"/>
      <c r="BG1611" s="210"/>
      <c r="BH1611" s="210"/>
    </row>
    <row r="1612" spans="1:60" outlineLevel="2" x14ac:dyDescent="0.2">
      <c r="A1612" s="217"/>
      <c r="B1612" s="218"/>
      <c r="C1612" s="256" t="s">
        <v>1845</v>
      </c>
      <c r="D1612" s="221"/>
      <c r="E1612" s="222">
        <v>26</v>
      </c>
      <c r="F1612" s="220"/>
      <c r="G1612" s="220"/>
      <c r="H1612" s="220"/>
      <c r="I1612" s="220"/>
      <c r="J1612" s="220"/>
      <c r="K1612" s="220"/>
      <c r="L1612" s="220"/>
      <c r="M1612" s="220"/>
      <c r="N1612" s="219"/>
      <c r="O1612" s="219"/>
      <c r="P1612" s="219"/>
      <c r="Q1612" s="219"/>
      <c r="R1612" s="220"/>
      <c r="S1612" s="220"/>
      <c r="T1612" s="220"/>
      <c r="U1612" s="220"/>
      <c r="V1612" s="220"/>
      <c r="W1612" s="220"/>
      <c r="X1612" s="220"/>
      <c r="Y1612" s="220"/>
      <c r="Z1612" s="210"/>
      <c r="AA1612" s="210"/>
      <c r="AB1612" s="210"/>
      <c r="AC1612" s="210"/>
      <c r="AD1612" s="210"/>
      <c r="AE1612" s="210"/>
      <c r="AF1612" s="210"/>
      <c r="AG1612" s="210" t="s">
        <v>331</v>
      </c>
      <c r="AH1612" s="210">
        <v>0</v>
      </c>
      <c r="AI1612" s="210"/>
      <c r="AJ1612" s="210"/>
      <c r="AK1612" s="210"/>
      <c r="AL1612" s="210"/>
      <c r="AM1612" s="210"/>
      <c r="AN1612" s="210"/>
      <c r="AO1612" s="210"/>
      <c r="AP1612" s="210"/>
      <c r="AQ1612" s="210"/>
      <c r="AR1612" s="210"/>
      <c r="AS1612" s="210"/>
      <c r="AT1612" s="210"/>
      <c r="AU1612" s="210"/>
      <c r="AV1612" s="210"/>
      <c r="AW1612" s="210"/>
      <c r="AX1612" s="210"/>
      <c r="AY1612" s="210"/>
      <c r="AZ1612" s="210"/>
      <c r="BA1612" s="210"/>
      <c r="BB1612" s="210"/>
      <c r="BC1612" s="210"/>
      <c r="BD1612" s="210"/>
      <c r="BE1612" s="210"/>
      <c r="BF1612" s="210"/>
      <c r="BG1612" s="210"/>
      <c r="BH1612" s="210"/>
    </row>
    <row r="1613" spans="1:60" outlineLevel="1" x14ac:dyDescent="0.2">
      <c r="A1613" s="235">
        <v>311</v>
      </c>
      <c r="B1613" s="236" t="s">
        <v>1846</v>
      </c>
      <c r="C1613" s="254" t="s">
        <v>1847</v>
      </c>
      <c r="D1613" s="237" t="s">
        <v>437</v>
      </c>
      <c r="E1613" s="238">
        <v>1</v>
      </c>
      <c r="F1613" s="239"/>
      <c r="G1613" s="240">
        <f>ROUND(E1613*F1613,2)</f>
        <v>0</v>
      </c>
      <c r="H1613" s="239"/>
      <c r="I1613" s="240">
        <f>ROUND(E1613*H1613,2)</f>
        <v>0</v>
      </c>
      <c r="J1613" s="239"/>
      <c r="K1613" s="240">
        <f>ROUND(E1613*J1613,2)</f>
        <v>0</v>
      </c>
      <c r="L1613" s="240">
        <v>21</v>
      </c>
      <c r="M1613" s="240">
        <f>G1613*(1+L1613/100)</f>
        <v>0</v>
      </c>
      <c r="N1613" s="238">
        <v>0</v>
      </c>
      <c r="O1613" s="238">
        <f>ROUND(E1613*N1613,2)</f>
        <v>0</v>
      </c>
      <c r="P1613" s="238">
        <v>0</v>
      </c>
      <c r="Q1613" s="238">
        <f>ROUND(E1613*P1613,2)</f>
        <v>0</v>
      </c>
      <c r="R1613" s="240"/>
      <c r="S1613" s="240" t="s">
        <v>366</v>
      </c>
      <c r="T1613" s="241" t="s">
        <v>367</v>
      </c>
      <c r="U1613" s="220">
        <v>3.25</v>
      </c>
      <c r="V1613" s="220">
        <f>ROUND(E1613*U1613,2)</f>
        <v>3.25</v>
      </c>
      <c r="W1613" s="220"/>
      <c r="X1613" s="220" t="s">
        <v>325</v>
      </c>
      <c r="Y1613" s="220" t="s">
        <v>651</v>
      </c>
      <c r="Z1613" s="210"/>
      <c r="AA1613" s="210"/>
      <c r="AB1613" s="210"/>
      <c r="AC1613" s="210"/>
      <c r="AD1613" s="210"/>
      <c r="AE1613" s="210"/>
      <c r="AF1613" s="210"/>
      <c r="AG1613" s="210" t="s">
        <v>335</v>
      </c>
      <c r="AH1613" s="210"/>
      <c r="AI1613" s="210"/>
      <c r="AJ1613" s="210"/>
      <c r="AK1613" s="210"/>
      <c r="AL1613" s="210"/>
      <c r="AM1613" s="210"/>
      <c r="AN1613" s="210"/>
      <c r="AO1613" s="210"/>
      <c r="AP1613" s="210"/>
      <c r="AQ1613" s="210"/>
      <c r="AR1613" s="210"/>
      <c r="AS1613" s="210"/>
      <c r="AT1613" s="210"/>
      <c r="AU1613" s="210"/>
      <c r="AV1613" s="210"/>
      <c r="AW1613" s="210"/>
      <c r="AX1613" s="210"/>
      <c r="AY1613" s="210"/>
      <c r="AZ1613" s="210"/>
      <c r="BA1613" s="210"/>
      <c r="BB1613" s="210"/>
      <c r="BC1613" s="210"/>
      <c r="BD1613" s="210"/>
      <c r="BE1613" s="210"/>
      <c r="BF1613" s="210"/>
      <c r="BG1613" s="210"/>
      <c r="BH1613" s="210"/>
    </row>
    <row r="1614" spans="1:60" outlineLevel="2" x14ac:dyDescent="0.2">
      <c r="A1614" s="217"/>
      <c r="B1614" s="218"/>
      <c r="C1614" s="256" t="s">
        <v>1848</v>
      </c>
      <c r="D1614" s="221"/>
      <c r="E1614" s="222">
        <v>1</v>
      </c>
      <c r="F1614" s="220"/>
      <c r="G1614" s="220"/>
      <c r="H1614" s="220"/>
      <c r="I1614" s="220"/>
      <c r="J1614" s="220"/>
      <c r="K1614" s="220"/>
      <c r="L1614" s="220"/>
      <c r="M1614" s="220"/>
      <c r="N1614" s="219"/>
      <c r="O1614" s="219"/>
      <c r="P1614" s="219"/>
      <c r="Q1614" s="219"/>
      <c r="R1614" s="220"/>
      <c r="S1614" s="220"/>
      <c r="T1614" s="220"/>
      <c r="U1614" s="220"/>
      <c r="V1614" s="220"/>
      <c r="W1614" s="220"/>
      <c r="X1614" s="220"/>
      <c r="Y1614" s="220"/>
      <c r="Z1614" s="210"/>
      <c r="AA1614" s="210"/>
      <c r="AB1614" s="210"/>
      <c r="AC1614" s="210"/>
      <c r="AD1614" s="210"/>
      <c r="AE1614" s="210"/>
      <c r="AF1614" s="210"/>
      <c r="AG1614" s="210" t="s">
        <v>331</v>
      </c>
      <c r="AH1614" s="210">
        <v>0</v>
      </c>
      <c r="AI1614" s="210"/>
      <c r="AJ1614" s="210"/>
      <c r="AK1614" s="210"/>
      <c r="AL1614" s="210"/>
      <c r="AM1614" s="210"/>
      <c r="AN1614" s="210"/>
      <c r="AO1614" s="210"/>
      <c r="AP1614" s="210"/>
      <c r="AQ1614" s="210"/>
      <c r="AR1614" s="210"/>
      <c r="AS1614" s="210"/>
      <c r="AT1614" s="210"/>
      <c r="AU1614" s="210"/>
      <c r="AV1614" s="210"/>
      <c r="AW1614" s="210"/>
      <c r="AX1614" s="210"/>
      <c r="AY1614" s="210"/>
      <c r="AZ1614" s="210"/>
      <c r="BA1614" s="210"/>
      <c r="BB1614" s="210"/>
      <c r="BC1614" s="210"/>
      <c r="BD1614" s="210"/>
      <c r="BE1614" s="210"/>
      <c r="BF1614" s="210"/>
      <c r="BG1614" s="210"/>
      <c r="BH1614" s="210"/>
    </row>
    <row r="1615" spans="1:60" ht="22.5" outlineLevel="1" x14ac:dyDescent="0.2">
      <c r="A1615" s="235">
        <v>312</v>
      </c>
      <c r="B1615" s="236" t="s">
        <v>1849</v>
      </c>
      <c r="C1615" s="254" t="s">
        <v>1850</v>
      </c>
      <c r="D1615" s="237" t="s">
        <v>437</v>
      </c>
      <c r="E1615" s="238">
        <v>1</v>
      </c>
      <c r="F1615" s="239"/>
      <c r="G1615" s="240">
        <f>ROUND(E1615*F1615,2)</f>
        <v>0</v>
      </c>
      <c r="H1615" s="239"/>
      <c r="I1615" s="240">
        <f>ROUND(E1615*H1615,2)</f>
        <v>0</v>
      </c>
      <c r="J1615" s="239"/>
      <c r="K1615" s="240">
        <f>ROUND(E1615*J1615,2)</f>
        <v>0</v>
      </c>
      <c r="L1615" s="240">
        <v>21</v>
      </c>
      <c r="M1615" s="240">
        <f>G1615*(1+L1615/100)</f>
        <v>0</v>
      </c>
      <c r="N1615" s="238">
        <v>0.03</v>
      </c>
      <c r="O1615" s="238">
        <f>ROUND(E1615*N1615,2)</f>
        <v>0.03</v>
      </c>
      <c r="P1615" s="238">
        <v>0</v>
      </c>
      <c r="Q1615" s="238">
        <f>ROUND(E1615*P1615,2)</f>
        <v>0</v>
      </c>
      <c r="R1615" s="240"/>
      <c r="S1615" s="240" t="s">
        <v>366</v>
      </c>
      <c r="T1615" s="241" t="s">
        <v>367</v>
      </c>
      <c r="U1615" s="220">
        <v>0</v>
      </c>
      <c r="V1615" s="220">
        <f>ROUND(E1615*U1615,2)</f>
        <v>0</v>
      </c>
      <c r="W1615" s="220"/>
      <c r="X1615" s="220" t="s">
        <v>386</v>
      </c>
      <c r="Y1615" s="220" t="s">
        <v>651</v>
      </c>
      <c r="Z1615" s="210"/>
      <c r="AA1615" s="210"/>
      <c r="AB1615" s="210"/>
      <c r="AC1615" s="210"/>
      <c r="AD1615" s="210"/>
      <c r="AE1615" s="210"/>
      <c r="AF1615" s="210"/>
      <c r="AG1615" s="210" t="s">
        <v>652</v>
      </c>
      <c r="AH1615" s="210"/>
      <c r="AI1615" s="210"/>
      <c r="AJ1615" s="210"/>
      <c r="AK1615" s="210"/>
      <c r="AL1615" s="210"/>
      <c r="AM1615" s="210"/>
      <c r="AN1615" s="210"/>
      <c r="AO1615" s="210"/>
      <c r="AP1615" s="210"/>
      <c r="AQ1615" s="210"/>
      <c r="AR1615" s="210"/>
      <c r="AS1615" s="210"/>
      <c r="AT1615" s="210"/>
      <c r="AU1615" s="210"/>
      <c r="AV1615" s="210"/>
      <c r="AW1615" s="210"/>
      <c r="AX1615" s="210"/>
      <c r="AY1615" s="210"/>
      <c r="AZ1615" s="210"/>
      <c r="BA1615" s="210"/>
      <c r="BB1615" s="210"/>
      <c r="BC1615" s="210"/>
      <c r="BD1615" s="210"/>
      <c r="BE1615" s="210"/>
      <c r="BF1615" s="210"/>
      <c r="BG1615" s="210"/>
      <c r="BH1615" s="210"/>
    </row>
    <row r="1616" spans="1:60" outlineLevel="2" x14ac:dyDescent="0.2">
      <c r="A1616" s="217"/>
      <c r="B1616" s="218"/>
      <c r="C1616" s="257" t="s">
        <v>1727</v>
      </c>
      <c r="D1616" s="244"/>
      <c r="E1616" s="244"/>
      <c r="F1616" s="244"/>
      <c r="G1616" s="244"/>
      <c r="H1616" s="220"/>
      <c r="I1616" s="220"/>
      <c r="J1616" s="220"/>
      <c r="K1616" s="220"/>
      <c r="L1616" s="220"/>
      <c r="M1616" s="220"/>
      <c r="N1616" s="219"/>
      <c r="O1616" s="219"/>
      <c r="P1616" s="219"/>
      <c r="Q1616" s="219"/>
      <c r="R1616" s="220"/>
      <c r="S1616" s="220"/>
      <c r="T1616" s="220"/>
      <c r="U1616" s="220"/>
      <c r="V1616" s="220"/>
      <c r="W1616" s="220"/>
      <c r="X1616" s="220"/>
      <c r="Y1616" s="220"/>
      <c r="Z1616" s="210"/>
      <c r="AA1616" s="210"/>
      <c r="AB1616" s="210"/>
      <c r="AC1616" s="210"/>
      <c r="AD1616" s="210"/>
      <c r="AE1616" s="210"/>
      <c r="AF1616" s="210"/>
      <c r="AG1616" s="210" t="s">
        <v>369</v>
      </c>
      <c r="AH1616" s="210"/>
      <c r="AI1616" s="210"/>
      <c r="AJ1616" s="210"/>
      <c r="AK1616" s="210"/>
      <c r="AL1616" s="210"/>
      <c r="AM1616" s="210"/>
      <c r="AN1616" s="210"/>
      <c r="AO1616" s="210"/>
      <c r="AP1616" s="210"/>
      <c r="AQ1616" s="210"/>
      <c r="AR1616" s="210"/>
      <c r="AS1616" s="210"/>
      <c r="AT1616" s="210"/>
      <c r="AU1616" s="210"/>
      <c r="AV1616" s="210"/>
      <c r="AW1616" s="210"/>
      <c r="AX1616" s="210"/>
      <c r="AY1616" s="210"/>
      <c r="AZ1616" s="210"/>
      <c r="BA1616" s="210"/>
      <c r="BB1616" s="210"/>
      <c r="BC1616" s="210"/>
      <c r="BD1616" s="210"/>
      <c r="BE1616" s="210"/>
      <c r="BF1616" s="210"/>
      <c r="BG1616" s="210"/>
      <c r="BH1616" s="210"/>
    </row>
    <row r="1617" spans="1:60" outlineLevel="1" x14ac:dyDescent="0.2">
      <c r="A1617" s="235">
        <v>313</v>
      </c>
      <c r="B1617" s="236" t="s">
        <v>1851</v>
      </c>
      <c r="C1617" s="254" t="s">
        <v>1852</v>
      </c>
      <c r="D1617" s="237" t="s">
        <v>381</v>
      </c>
      <c r="E1617" s="238">
        <v>671.3</v>
      </c>
      <c r="F1617" s="239"/>
      <c r="G1617" s="240">
        <f>ROUND(E1617*F1617,2)</f>
        <v>0</v>
      </c>
      <c r="H1617" s="239"/>
      <c r="I1617" s="240">
        <f>ROUND(E1617*H1617,2)</f>
        <v>0</v>
      </c>
      <c r="J1617" s="239"/>
      <c r="K1617" s="240">
        <f>ROUND(E1617*J1617,2)</f>
        <v>0</v>
      </c>
      <c r="L1617" s="240">
        <v>21</v>
      </c>
      <c r="M1617" s="240">
        <f>G1617*(1+L1617/100)</f>
        <v>0</v>
      </c>
      <c r="N1617" s="238">
        <v>2.0000000000000002E-5</v>
      </c>
      <c r="O1617" s="238">
        <f>ROUND(E1617*N1617,2)</f>
        <v>0.01</v>
      </c>
      <c r="P1617" s="238">
        <v>0</v>
      </c>
      <c r="Q1617" s="238">
        <f>ROUND(E1617*P1617,2)</f>
        <v>0</v>
      </c>
      <c r="R1617" s="240" t="s">
        <v>1853</v>
      </c>
      <c r="S1617" s="240" t="s">
        <v>324</v>
      </c>
      <c r="T1617" s="241" t="s">
        <v>324</v>
      </c>
      <c r="U1617" s="220">
        <v>1.1000000000000001</v>
      </c>
      <c r="V1617" s="220">
        <f>ROUND(E1617*U1617,2)</f>
        <v>738.43</v>
      </c>
      <c r="W1617" s="220"/>
      <c r="X1617" s="220" t="s">
        <v>325</v>
      </c>
      <c r="Y1617" s="220" t="s">
        <v>326</v>
      </c>
      <c r="Z1617" s="210"/>
      <c r="AA1617" s="210"/>
      <c r="AB1617" s="210"/>
      <c r="AC1617" s="210"/>
      <c r="AD1617" s="210"/>
      <c r="AE1617" s="210"/>
      <c r="AF1617" s="210"/>
      <c r="AG1617" s="210" t="s">
        <v>335</v>
      </c>
      <c r="AH1617" s="210"/>
      <c r="AI1617" s="210"/>
      <c r="AJ1617" s="210"/>
      <c r="AK1617" s="210"/>
      <c r="AL1617" s="210"/>
      <c r="AM1617" s="210"/>
      <c r="AN1617" s="210"/>
      <c r="AO1617" s="210"/>
      <c r="AP1617" s="210"/>
      <c r="AQ1617" s="210"/>
      <c r="AR1617" s="210"/>
      <c r="AS1617" s="210"/>
      <c r="AT1617" s="210"/>
      <c r="AU1617" s="210"/>
      <c r="AV1617" s="210"/>
      <c r="AW1617" s="210"/>
      <c r="AX1617" s="210"/>
      <c r="AY1617" s="210"/>
      <c r="AZ1617" s="210"/>
      <c r="BA1617" s="210"/>
      <c r="BB1617" s="210"/>
      <c r="BC1617" s="210"/>
      <c r="BD1617" s="210"/>
      <c r="BE1617" s="210"/>
      <c r="BF1617" s="210"/>
      <c r="BG1617" s="210"/>
      <c r="BH1617" s="210"/>
    </row>
    <row r="1618" spans="1:60" outlineLevel="2" x14ac:dyDescent="0.2">
      <c r="A1618" s="217"/>
      <c r="B1618" s="218"/>
      <c r="C1618" s="257" t="s">
        <v>1854</v>
      </c>
      <c r="D1618" s="244"/>
      <c r="E1618" s="244"/>
      <c r="F1618" s="244"/>
      <c r="G1618" s="244"/>
      <c r="H1618" s="220"/>
      <c r="I1618" s="220"/>
      <c r="J1618" s="220"/>
      <c r="K1618" s="220"/>
      <c r="L1618" s="220"/>
      <c r="M1618" s="220"/>
      <c r="N1618" s="219"/>
      <c r="O1618" s="219"/>
      <c r="P1618" s="219"/>
      <c r="Q1618" s="219"/>
      <c r="R1618" s="220"/>
      <c r="S1618" s="220"/>
      <c r="T1618" s="220"/>
      <c r="U1618" s="220"/>
      <c r="V1618" s="220"/>
      <c r="W1618" s="220"/>
      <c r="X1618" s="220"/>
      <c r="Y1618" s="220"/>
      <c r="Z1618" s="210"/>
      <c r="AA1618" s="210"/>
      <c r="AB1618" s="210"/>
      <c r="AC1618" s="210"/>
      <c r="AD1618" s="210"/>
      <c r="AE1618" s="210"/>
      <c r="AF1618" s="210"/>
      <c r="AG1618" s="210" t="s">
        <v>369</v>
      </c>
      <c r="AH1618" s="210"/>
      <c r="AI1618" s="210"/>
      <c r="AJ1618" s="210"/>
      <c r="AK1618" s="210"/>
      <c r="AL1618" s="210"/>
      <c r="AM1618" s="210"/>
      <c r="AN1618" s="210"/>
      <c r="AO1618" s="210"/>
      <c r="AP1618" s="210"/>
      <c r="AQ1618" s="210"/>
      <c r="AR1618" s="210"/>
      <c r="AS1618" s="210"/>
      <c r="AT1618" s="210"/>
      <c r="AU1618" s="210"/>
      <c r="AV1618" s="210"/>
      <c r="AW1618" s="210"/>
      <c r="AX1618" s="210"/>
      <c r="AY1618" s="210"/>
      <c r="AZ1618" s="210"/>
      <c r="BA1618" s="210"/>
      <c r="BB1618" s="210"/>
      <c r="BC1618" s="210"/>
      <c r="BD1618" s="210"/>
      <c r="BE1618" s="210"/>
      <c r="BF1618" s="210"/>
      <c r="BG1618" s="210"/>
      <c r="BH1618" s="210"/>
    </row>
    <row r="1619" spans="1:60" outlineLevel="2" x14ac:dyDescent="0.2">
      <c r="A1619" s="217"/>
      <c r="B1619" s="218"/>
      <c r="C1619" s="256" t="s">
        <v>1855</v>
      </c>
      <c r="D1619" s="221"/>
      <c r="E1619" s="222">
        <v>14.2</v>
      </c>
      <c r="F1619" s="220"/>
      <c r="G1619" s="220"/>
      <c r="H1619" s="220"/>
      <c r="I1619" s="220"/>
      <c r="J1619" s="220"/>
      <c r="K1619" s="220"/>
      <c r="L1619" s="220"/>
      <c r="M1619" s="220"/>
      <c r="N1619" s="219"/>
      <c r="O1619" s="219"/>
      <c r="P1619" s="219"/>
      <c r="Q1619" s="219"/>
      <c r="R1619" s="220"/>
      <c r="S1619" s="220"/>
      <c r="T1619" s="220"/>
      <c r="U1619" s="220"/>
      <c r="V1619" s="220"/>
      <c r="W1619" s="220"/>
      <c r="X1619" s="220"/>
      <c r="Y1619" s="220"/>
      <c r="Z1619" s="210"/>
      <c r="AA1619" s="210"/>
      <c r="AB1619" s="210"/>
      <c r="AC1619" s="210"/>
      <c r="AD1619" s="210"/>
      <c r="AE1619" s="210"/>
      <c r="AF1619" s="210"/>
      <c r="AG1619" s="210" t="s">
        <v>331</v>
      </c>
      <c r="AH1619" s="210">
        <v>0</v>
      </c>
      <c r="AI1619" s="210"/>
      <c r="AJ1619" s="210"/>
      <c r="AK1619" s="210"/>
      <c r="AL1619" s="210"/>
      <c r="AM1619" s="210"/>
      <c r="AN1619" s="210"/>
      <c r="AO1619" s="210"/>
      <c r="AP1619" s="210"/>
      <c r="AQ1619" s="210"/>
      <c r="AR1619" s="210"/>
      <c r="AS1619" s="210"/>
      <c r="AT1619" s="210"/>
      <c r="AU1619" s="210"/>
      <c r="AV1619" s="210"/>
      <c r="AW1619" s="210"/>
      <c r="AX1619" s="210"/>
      <c r="AY1619" s="210"/>
      <c r="AZ1619" s="210"/>
      <c r="BA1619" s="210"/>
      <c r="BB1619" s="210"/>
      <c r="BC1619" s="210"/>
      <c r="BD1619" s="210"/>
      <c r="BE1619" s="210"/>
      <c r="BF1619" s="210"/>
      <c r="BG1619" s="210"/>
      <c r="BH1619" s="210"/>
    </row>
    <row r="1620" spans="1:60" outlineLevel="3" x14ac:dyDescent="0.2">
      <c r="A1620" s="217"/>
      <c r="B1620" s="218"/>
      <c r="C1620" s="256" t="s">
        <v>1856</v>
      </c>
      <c r="D1620" s="221"/>
      <c r="E1620" s="222">
        <v>35.1</v>
      </c>
      <c r="F1620" s="220"/>
      <c r="G1620" s="220"/>
      <c r="H1620" s="220"/>
      <c r="I1620" s="220"/>
      <c r="J1620" s="220"/>
      <c r="K1620" s="220"/>
      <c r="L1620" s="220"/>
      <c r="M1620" s="220"/>
      <c r="N1620" s="219"/>
      <c r="O1620" s="219"/>
      <c r="P1620" s="219"/>
      <c r="Q1620" s="219"/>
      <c r="R1620" s="220"/>
      <c r="S1620" s="220"/>
      <c r="T1620" s="220"/>
      <c r="U1620" s="220"/>
      <c r="V1620" s="220"/>
      <c r="W1620" s="220"/>
      <c r="X1620" s="220"/>
      <c r="Y1620" s="220"/>
      <c r="Z1620" s="210"/>
      <c r="AA1620" s="210"/>
      <c r="AB1620" s="210"/>
      <c r="AC1620" s="210"/>
      <c r="AD1620" s="210"/>
      <c r="AE1620" s="210"/>
      <c r="AF1620" s="210"/>
      <c r="AG1620" s="210" t="s">
        <v>331</v>
      </c>
      <c r="AH1620" s="210">
        <v>0</v>
      </c>
      <c r="AI1620" s="210"/>
      <c r="AJ1620" s="210"/>
      <c r="AK1620" s="210"/>
      <c r="AL1620" s="210"/>
      <c r="AM1620" s="210"/>
      <c r="AN1620" s="210"/>
      <c r="AO1620" s="210"/>
      <c r="AP1620" s="210"/>
      <c r="AQ1620" s="210"/>
      <c r="AR1620" s="210"/>
      <c r="AS1620" s="210"/>
      <c r="AT1620" s="210"/>
      <c r="AU1620" s="210"/>
      <c r="AV1620" s="210"/>
      <c r="AW1620" s="210"/>
      <c r="AX1620" s="210"/>
      <c r="AY1620" s="210"/>
      <c r="AZ1620" s="210"/>
      <c r="BA1620" s="210"/>
      <c r="BB1620" s="210"/>
      <c r="BC1620" s="210"/>
      <c r="BD1620" s="210"/>
      <c r="BE1620" s="210"/>
      <c r="BF1620" s="210"/>
      <c r="BG1620" s="210"/>
      <c r="BH1620" s="210"/>
    </row>
    <row r="1621" spans="1:60" outlineLevel="3" x14ac:dyDescent="0.2">
      <c r="A1621" s="217"/>
      <c r="B1621" s="218"/>
      <c r="C1621" s="256" t="s">
        <v>1857</v>
      </c>
      <c r="D1621" s="221"/>
      <c r="E1621" s="222">
        <v>14.2</v>
      </c>
      <c r="F1621" s="220"/>
      <c r="G1621" s="220"/>
      <c r="H1621" s="220"/>
      <c r="I1621" s="220"/>
      <c r="J1621" s="220"/>
      <c r="K1621" s="220"/>
      <c r="L1621" s="220"/>
      <c r="M1621" s="220"/>
      <c r="N1621" s="219"/>
      <c r="O1621" s="219"/>
      <c r="P1621" s="219"/>
      <c r="Q1621" s="219"/>
      <c r="R1621" s="220"/>
      <c r="S1621" s="220"/>
      <c r="T1621" s="220"/>
      <c r="U1621" s="220"/>
      <c r="V1621" s="220"/>
      <c r="W1621" s="220"/>
      <c r="X1621" s="220"/>
      <c r="Y1621" s="220"/>
      <c r="Z1621" s="210"/>
      <c r="AA1621" s="210"/>
      <c r="AB1621" s="210"/>
      <c r="AC1621" s="210"/>
      <c r="AD1621" s="210"/>
      <c r="AE1621" s="210"/>
      <c r="AF1621" s="210"/>
      <c r="AG1621" s="210" t="s">
        <v>331</v>
      </c>
      <c r="AH1621" s="210">
        <v>0</v>
      </c>
      <c r="AI1621" s="210"/>
      <c r="AJ1621" s="210"/>
      <c r="AK1621" s="210"/>
      <c r="AL1621" s="210"/>
      <c r="AM1621" s="210"/>
      <c r="AN1621" s="210"/>
      <c r="AO1621" s="210"/>
      <c r="AP1621" s="210"/>
      <c r="AQ1621" s="210"/>
      <c r="AR1621" s="210"/>
      <c r="AS1621" s="210"/>
      <c r="AT1621" s="210"/>
      <c r="AU1621" s="210"/>
      <c r="AV1621" s="210"/>
      <c r="AW1621" s="210"/>
      <c r="AX1621" s="210"/>
      <c r="AY1621" s="210"/>
      <c r="AZ1621" s="210"/>
      <c r="BA1621" s="210"/>
      <c r="BB1621" s="210"/>
      <c r="BC1621" s="210"/>
      <c r="BD1621" s="210"/>
      <c r="BE1621" s="210"/>
      <c r="BF1621" s="210"/>
      <c r="BG1621" s="210"/>
      <c r="BH1621" s="210"/>
    </row>
    <row r="1622" spans="1:60" outlineLevel="3" x14ac:dyDescent="0.2">
      <c r="A1622" s="217"/>
      <c r="B1622" s="218"/>
      <c r="C1622" s="256" t="s">
        <v>1858</v>
      </c>
      <c r="D1622" s="221"/>
      <c r="E1622" s="222">
        <v>14.2</v>
      </c>
      <c r="F1622" s="220"/>
      <c r="G1622" s="220"/>
      <c r="H1622" s="220"/>
      <c r="I1622" s="220"/>
      <c r="J1622" s="220"/>
      <c r="K1622" s="220"/>
      <c r="L1622" s="220"/>
      <c r="M1622" s="220"/>
      <c r="N1622" s="219"/>
      <c r="O1622" s="219"/>
      <c r="P1622" s="219"/>
      <c r="Q1622" s="219"/>
      <c r="R1622" s="220"/>
      <c r="S1622" s="220"/>
      <c r="T1622" s="220"/>
      <c r="U1622" s="220"/>
      <c r="V1622" s="220"/>
      <c r="W1622" s="220"/>
      <c r="X1622" s="220"/>
      <c r="Y1622" s="220"/>
      <c r="Z1622" s="210"/>
      <c r="AA1622" s="210"/>
      <c r="AB1622" s="210"/>
      <c r="AC1622" s="210"/>
      <c r="AD1622" s="210"/>
      <c r="AE1622" s="210"/>
      <c r="AF1622" s="210"/>
      <c r="AG1622" s="210" t="s">
        <v>331</v>
      </c>
      <c r="AH1622" s="210">
        <v>0</v>
      </c>
      <c r="AI1622" s="210"/>
      <c r="AJ1622" s="210"/>
      <c r="AK1622" s="210"/>
      <c r="AL1622" s="210"/>
      <c r="AM1622" s="210"/>
      <c r="AN1622" s="210"/>
      <c r="AO1622" s="210"/>
      <c r="AP1622" s="210"/>
      <c r="AQ1622" s="210"/>
      <c r="AR1622" s="210"/>
      <c r="AS1622" s="210"/>
      <c r="AT1622" s="210"/>
      <c r="AU1622" s="210"/>
      <c r="AV1622" s="210"/>
      <c r="AW1622" s="210"/>
      <c r="AX1622" s="210"/>
      <c r="AY1622" s="210"/>
      <c r="AZ1622" s="210"/>
      <c r="BA1622" s="210"/>
      <c r="BB1622" s="210"/>
      <c r="BC1622" s="210"/>
      <c r="BD1622" s="210"/>
      <c r="BE1622" s="210"/>
      <c r="BF1622" s="210"/>
      <c r="BG1622" s="210"/>
      <c r="BH1622" s="210"/>
    </row>
    <row r="1623" spans="1:60" outlineLevel="3" x14ac:dyDescent="0.2">
      <c r="A1623" s="217"/>
      <c r="B1623" s="218"/>
      <c r="C1623" s="256" t="s">
        <v>1859</v>
      </c>
      <c r="D1623" s="221"/>
      <c r="E1623" s="222">
        <v>16.600000000000001</v>
      </c>
      <c r="F1623" s="220"/>
      <c r="G1623" s="220"/>
      <c r="H1623" s="220"/>
      <c r="I1623" s="220"/>
      <c r="J1623" s="220"/>
      <c r="K1623" s="220"/>
      <c r="L1623" s="220"/>
      <c r="M1623" s="220"/>
      <c r="N1623" s="219"/>
      <c r="O1623" s="219"/>
      <c r="P1623" s="219"/>
      <c r="Q1623" s="219"/>
      <c r="R1623" s="220"/>
      <c r="S1623" s="220"/>
      <c r="T1623" s="220"/>
      <c r="U1623" s="220"/>
      <c r="V1623" s="220"/>
      <c r="W1623" s="220"/>
      <c r="X1623" s="220"/>
      <c r="Y1623" s="220"/>
      <c r="Z1623" s="210"/>
      <c r="AA1623" s="210"/>
      <c r="AB1623" s="210"/>
      <c r="AC1623" s="210"/>
      <c r="AD1623" s="210"/>
      <c r="AE1623" s="210"/>
      <c r="AF1623" s="210"/>
      <c r="AG1623" s="210" t="s">
        <v>331</v>
      </c>
      <c r="AH1623" s="210">
        <v>0</v>
      </c>
      <c r="AI1623" s="210"/>
      <c r="AJ1623" s="210"/>
      <c r="AK1623" s="210"/>
      <c r="AL1623" s="210"/>
      <c r="AM1623" s="210"/>
      <c r="AN1623" s="210"/>
      <c r="AO1623" s="210"/>
      <c r="AP1623" s="210"/>
      <c r="AQ1623" s="210"/>
      <c r="AR1623" s="210"/>
      <c r="AS1623" s="210"/>
      <c r="AT1623" s="210"/>
      <c r="AU1623" s="210"/>
      <c r="AV1623" s="210"/>
      <c r="AW1623" s="210"/>
      <c r="AX1623" s="210"/>
      <c r="AY1623" s="210"/>
      <c r="AZ1623" s="210"/>
      <c r="BA1623" s="210"/>
      <c r="BB1623" s="210"/>
      <c r="BC1623" s="210"/>
      <c r="BD1623" s="210"/>
      <c r="BE1623" s="210"/>
      <c r="BF1623" s="210"/>
      <c r="BG1623" s="210"/>
      <c r="BH1623" s="210"/>
    </row>
    <row r="1624" spans="1:60" outlineLevel="3" x14ac:dyDescent="0.2">
      <c r="A1624" s="217"/>
      <c r="B1624" s="218"/>
      <c r="C1624" s="256" t="s">
        <v>1860</v>
      </c>
      <c r="D1624" s="221"/>
      <c r="E1624" s="222">
        <v>12</v>
      </c>
      <c r="F1624" s="220"/>
      <c r="G1624" s="220"/>
      <c r="H1624" s="220"/>
      <c r="I1624" s="220"/>
      <c r="J1624" s="220"/>
      <c r="K1624" s="220"/>
      <c r="L1624" s="220"/>
      <c r="M1624" s="220"/>
      <c r="N1624" s="219"/>
      <c r="O1624" s="219"/>
      <c r="P1624" s="219"/>
      <c r="Q1624" s="219"/>
      <c r="R1624" s="220"/>
      <c r="S1624" s="220"/>
      <c r="T1624" s="220"/>
      <c r="U1624" s="220"/>
      <c r="V1624" s="220"/>
      <c r="W1624" s="220"/>
      <c r="X1624" s="220"/>
      <c r="Y1624" s="220"/>
      <c r="Z1624" s="210"/>
      <c r="AA1624" s="210"/>
      <c r="AB1624" s="210"/>
      <c r="AC1624" s="210"/>
      <c r="AD1624" s="210"/>
      <c r="AE1624" s="210"/>
      <c r="AF1624" s="210"/>
      <c r="AG1624" s="210" t="s">
        <v>331</v>
      </c>
      <c r="AH1624" s="210">
        <v>0</v>
      </c>
      <c r="AI1624" s="210"/>
      <c r="AJ1624" s="210"/>
      <c r="AK1624" s="210"/>
      <c r="AL1624" s="210"/>
      <c r="AM1624" s="210"/>
      <c r="AN1624" s="210"/>
      <c r="AO1624" s="210"/>
      <c r="AP1624" s="210"/>
      <c r="AQ1624" s="210"/>
      <c r="AR1624" s="210"/>
      <c r="AS1624" s="210"/>
      <c r="AT1624" s="210"/>
      <c r="AU1624" s="210"/>
      <c r="AV1624" s="210"/>
      <c r="AW1624" s="210"/>
      <c r="AX1624" s="210"/>
      <c r="AY1624" s="210"/>
      <c r="AZ1624" s="210"/>
      <c r="BA1624" s="210"/>
      <c r="BB1624" s="210"/>
      <c r="BC1624" s="210"/>
      <c r="BD1624" s="210"/>
      <c r="BE1624" s="210"/>
      <c r="BF1624" s="210"/>
      <c r="BG1624" s="210"/>
      <c r="BH1624" s="210"/>
    </row>
    <row r="1625" spans="1:60" outlineLevel="3" x14ac:dyDescent="0.2">
      <c r="A1625" s="217"/>
      <c r="B1625" s="218"/>
      <c r="C1625" s="256" t="s">
        <v>1861</v>
      </c>
      <c r="D1625" s="221"/>
      <c r="E1625" s="222">
        <v>273.60000000000002</v>
      </c>
      <c r="F1625" s="220"/>
      <c r="G1625" s="220"/>
      <c r="H1625" s="220"/>
      <c r="I1625" s="220"/>
      <c r="J1625" s="220"/>
      <c r="K1625" s="220"/>
      <c r="L1625" s="220"/>
      <c r="M1625" s="220"/>
      <c r="N1625" s="219"/>
      <c r="O1625" s="219"/>
      <c r="P1625" s="219"/>
      <c r="Q1625" s="219"/>
      <c r="R1625" s="220"/>
      <c r="S1625" s="220"/>
      <c r="T1625" s="220"/>
      <c r="U1625" s="220"/>
      <c r="V1625" s="220"/>
      <c r="W1625" s="220"/>
      <c r="X1625" s="220"/>
      <c r="Y1625" s="220"/>
      <c r="Z1625" s="210"/>
      <c r="AA1625" s="210"/>
      <c r="AB1625" s="210"/>
      <c r="AC1625" s="210"/>
      <c r="AD1625" s="210"/>
      <c r="AE1625" s="210"/>
      <c r="AF1625" s="210"/>
      <c r="AG1625" s="210" t="s">
        <v>331</v>
      </c>
      <c r="AH1625" s="210">
        <v>0</v>
      </c>
      <c r="AI1625" s="210"/>
      <c r="AJ1625" s="210"/>
      <c r="AK1625" s="210"/>
      <c r="AL1625" s="210"/>
      <c r="AM1625" s="210"/>
      <c r="AN1625" s="210"/>
      <c r="AO1625" s="210"/>
      <c r="AP1625" s="210"/>
      <c r="AQ1625" s="210"/>
      <c r="AR1625" s="210"/>
      <c r="AS1625" s="210"/>
      <c r="AT1625" s="210"/>
      <c r="AU1625" s="210"/>
      <c r="AV1625" s="210"/>
      <c r="AW1625" s="210"/>
      <c r="AX1625" s="210"/>
      <c r="AY1625" s="210"/>
      <c r="AZ1625" s="210"/>
      <c r="BA1625" s="210"/>
      <c r="BB1625" s="210"/>
      <c r="BC1625" s="210"/>
      <c r="BD1625" s="210"/>
      <c r="BE1625" s="210"/>
      <c r="BF1625" s="210"/>
      <c r="BG1625" s="210"/>
      <c r="BH1625" s="210"/>
    </row>
    <row r="1626" spans="1:60" outlineLevel="3" x14ac:dyDescent="0.2">
      <c r="A1626" s="217"/>
      <c r="B1626" s="218"/>
      <c r="C1626" s="256" t="s">
        <v>1862</v>
      </c>
      <c r="D1626" s="221"/>
      <c r="E1626" s="222">
        <v>22.2</v>
      </c>
      <c r="F1626" s="220"/>
      <c r="G1626" s="220"/>
      <c r="H1626" s="220"/>
      <c r="I1626" s="220"/>
      <c r="J1626" s="220"/>
      <c r="K1626" s="220"/>
      <c r="L1626" s="220"/>
      <c r="M1626" s="220"/>
      <c r="N1626" s="219"/>
      <c r="O1626" s="219"/>
      <c r="P1626" s="219"/>
      <c r="Q1626" s="219"/>
      <c r="R1626" s="220"/>
      <c r="S1626" s="220"/>
      <c r="T1626" s="220"/>
      <c r="U1626" s="220"/>
      <c r="V1626" s="220"/>
      <c r="W1626" s="220"/>
      <c r="X1626" s="220"/>
      <c r="Y1626" s="220"/>
      <c r="Z1626" s="210"/>
      <c r="AA1626" s="210"/>
      <c r="AB1626" s="210"/>
      <c r="AC1626" s="210"/>
      <c r="AD1626" s="210"/>
      <c r="AE1626" s="210"/>
      <c r="AF1626" s="210"/>
      <c r="AG1626" s="210" t="s">
        <v>331</v>
      </c>
      <c r="AH1626" s="210">
        <v>0</v>
      </c>
      <c r="AI1626" s="210"/>
      <c r="AJ1626" s="210"/>
      <c r="AK1626" s="210"/>
      <c r="AL1626" s="210"/>
      <c r="AM1626" s="210"/>
      <c r="AN1626" s="210"/>
      <c r="AO1626" s="210"/>
      <c r="AP1626" s="210"/>
      <c r="AQ1626" s="210"/>
      <c r="AR1626" s="210"/>
      <c r="AS1626" s="210"/>
      <c r="AT1626" s="210"/>
      <c r="AU1626" s="210"/>
      <c r="AV1626" s="210"/>
      <c r="AW1626" s="210"/>
      <c r="AX1626" s="210"/>
      <c r="AY1626" s="210"/>
      <c r="AZ1626" s="210"/>
      <c r="BA1626" s="210"/>
      <c r="BB1626" s="210"/>
      <c r="BC1626" s="210"/>
      <c r="BD1626" s="210"/>
      <c r="BE1626" s="210"/>
      <c r="BF1626" s="210"/>
      <c r="BG1626" s="210"/>
      <c r="BH1626" s="210"/>
    </row>
    <row r="1627" spans="1:60" outlineLevel="3" x14ac:dyDescent="0.2">
      <c r="A1627" s="217"/>
      <c r="B1627" s="218"/>
      <c r="C1627" s="256" t="s">
        <v>1863</v>
      </c>
      <c r="D1627" s="221"/>
      <c r="E1627" s="222">
        <v>31.2</v>
      </c>
      <c r="F1627" s="220"/>
      <c r="G1627" s="220"/>
      <c r="H1627" s="220"/>
      <c r="I1627" s="220"/>
      <c r="J1627" s="220"/>
      <c r="K1627" s="220"/>
      <c r="L1627" s="220"/>
      <c r="M1627" s="220"/>
      <c r="N1627" s="219"/>
      <c r="O1627" s="219"/>
      <c r="P1627" s="219"/>
      <c r="Q1627" s="219"/>
      <c r="R1627" s="220"/>
      <c r="S1627" s="220"/>
      <c r="T1627" s="220"/>
      <c r="U1627" s="220"/>
      <c r="V1627" s="220"/>
      <c r="W1627" s="220"/>
      <c r="X1627" s="220"/>
      <c r="Y1627" s="220"/>
      <c r="Z1627" s="210"/>
      <c r="AA1627" s="210"/>
      <c r="AB1627" s="210"/>
      <c r="AC1627" s="210"/>
      <c r="AD1627" s="210"/>
      <c r="AE1627" s="210"/>
      <c r="AF1627" s="210"/>
      <c r="AG1627" s="210" t="s">
        <v>331</v>
      </c>
      <c r="AH1627" s="210">
        <v>0</v>
      </c>
      <c r="AI1627" s="210"/>
      <c r="AJ1627" s="210"/>
      <c r="AK1627" s="210"/>
      <c r="AL1627" s="210"/>
      <c r="AM1627" s="210"/>
      <c r="AN1627" s="210"/>
      <c r="AO1627" s="210"/>
      <c r="AP1627" s="210"/>
      <c r="AQ1627" s="210"/>
      <c r="AR1627" s="210"/>
      <c r="AS1627" s="210"/>
      <c r="AT1627" s="210"/>
      <c r="AU1627" s="210"/>
      <c r="AV1627" s="210"/>
      <c r="AW1627" s="210"/>
      <c r="AX1627" s="210"/>
      <c r="AY1627" s="210"/>
      <c r="AZ1627" s="210"/>
      <c r="BA1627" s="210"/>
      <c r="BB1627" s="210"/>
      <c r="BC1627" s="210"/>
      <c r="BD1627" s="210"/>
      <c r="BE1627" s="210"/>
      <c r="BF1627" s="210"/>
      <c r="BG1627" s="210"/>
      <c r="BH1627" s="210"/>
    </row>
    <row r="1628" spans="1:60" outlineLevel="3" x14ac:dyDescent="0.2">
      <c r="A1628" s="217"/>
      <c r="B1628" s="218"/>
      <c r="C1628" s="256" t="s">
        <v>1864</v>
      </c>
      <c r="D1628" s="221"/>
      <c r="E1628" s="222">
        <v>16.8</v>
      </c>
      <c r="F1628" s="220"/>
      <c r="G1628" s="220"/>
      <c r="H1628" s="220"/>
      <c r="I1628" s="220"/>
      <c r="J1628" s="220"/>
      <c r="K1628" s="220"/>
      <c r="L1628" s="220"/>
      <c r="M1628" s="220"/>
      <c r="N1628" s="219"/>
      <c r="O1628" s="219"/>
      <c r="P1628" s="219"/>
      <c r="Q1628" s="219"/>
      <c r="R1628" s="220"/>
      <c r="S1628" s="220"/>
      <c r="T1628" s="220"/>
      <c r="U1628" s="220"/>
      <c r="V1628" s="220"/>
      <c r="W1628" s="220"/>
      <c r="X1628" s="220"/>
      <c r="Y1628" s="220"/>
      <c r="Z1628" s="210"/>
      <c r="AA1628" s="210"/>
      <c r="AB1628" s="210"/>
      <c r="AC1628" s="210"/>
      <c r="AD1628" s="210"/>
      <c r="AE1628" s="210"/>
      <c r="AF1628" s="210"/>
      <c r="AG1628" s="210" t="s">
        <v>331</v>
      </c>
      <c r="AH1628" s="210">
        <v>0</v>
      </c>
      <c r="AI1628" s="210"/>
      <c r="AJ1628" s="210"/>
      <c r="AK1628" s="210"/>
      <c r="AL1628" s="210"/>
      <c r="AM1628" s="210"/>
      <c r="AN1628" s="210"/>
      <c r="AO1628" s="210"/>
      <c r="AP1628" s="210"/>
      <c r="AQ1628" s="210"/>
      <c r="AR1628" s="210"/>
      <c r="AS1628" s="210"/>
      <c r="AT1628" s="210"/>
      <c r="AU1628" s="210"/>
      <c r="AV1628" s="210"/>
      <c r="AW1628" s="210"/>
      <c r="AX1628" s="210"/>
      <c r="AY1628" s="210"/>
      <c r="AZ1628" s="210"/>
      <c r="BA1628" s="210"/>
      <c r="BB1628" s="210"/>
      <c r="BC1628" s="210"/>
      <c r="BD1628" s="210"/>
      <c r="BE1628" s="210"/>
      <c r="BF1628" s="210"/>
      <c r="BG1628" s="210"/>
      <c r="BH1628" s="210"/>
    </row>
    <row r="1629" spans="1:60" outlineLevel="3" x14ac:dyDescent="0.2">
      <c r="A1629" s="217"/>
      <c r="B1629" s="218"/>
      <c r="C1629" s="256" t="s">
        <v>1865</v>
      </c>
      <c r="D1629" s="221"/>
      <c r="E1629" s="222">
        <v>99</v>
      </c>
      <c r="F1629" s="220"/>
      <c r="G1629" s="220"/>
      <c r="H1629" s="220"/>
      <c r="I1629" s="220"/>
      <c r="J1629" s="220"/>
      <c r="K1629" s="220"/>
      <c r="L1629" s="220"/>
      <c r="M1629" s="220"/>
      <c r="N1629" s="219"/>
      <c r="O1629" s="219"/>
      <c r="P1629" s="219"/>
      <c r="Q1629" s="219"/>
      <c r="R1629" s="220"/>
      <c r="S1629" s="220"/>
      <c r="T1629" s="220"/>
      <c r="U1629" s="220"/>
      <c r="V1629" s="220"/>
      <c r="W1629" s="220"/>
      <c r="X1629" s="220"/>
      <c r="Y1629" s="220"/>
      <c r="Z1629" s="210"/>
      <c r="AA1629" s="210"/>
      <c r="AB1629" s="210"/>
      <c r="AC1629" s="210"/>
      <c r="AD1629" s="210"/>
      <c r="AE1629" s="210"/>
      <c r="AF1629" s="210"/>
      <c r="AG1629" s="210" t="s">
        <v>331</v>
      </c>
      <c r="AH1629" s="210">
        <v>0</v>
      </c>
      <c r="AI1629" s="210"/>
      <c r="AJ1629" s="210"/>
      <c r="AK1629" s="210"/>
      <c r="AL1629" s="210"/>
      <c r="AM1629" s="210"/>
      <c r="AN1629" s="210"/>
      <c r="AO1629" s="210"/>
      <c r="AP1629" s="210"/>
      <c r="AQ1629" s="210"/>
      <c r="AR1629" s="210"/>
      <c r="AS1629" s="210"/>
      <c r="AT1629" s="210"/>
      <c r="AU1629" s="210"/>
      <c r="AV1629" s="210"/>
      <c r="AW1629" s="210"/>
      <c r="AX1629" s="210"/>
      <c r="AY1629" s="210"/>
      <c r="AZ1629" s="210"/>
      <c r="BA1629" s="210"/>
      <c r="BB1629" s="210"/>
      <c r="BC1629" s="210"/>
      <c r="BD1629" s="210"/>
      <c r="BE1629" s="210"/>
      <c r="BF1629" s="210"/>
      <c r="BG1629" s="210"/>
      <c r="BH1629" s="210"/>
    </row>
    <row r="1630" spans="1:60" outlineLevel="3" x14ac:dyDescent="0.2">
      <c r="A1630" s="217"/>
      <c r="B1630" s="218"/>
      <c r="C1630" s="256" t="s">
        <v>1866</v>
      </c>
      <c r="D1630" s="221"/>
      <c r="E1630" s="222">
        <v>52</v>
      </c>
      <c r="F1630" s="220"/>
      <c r="G1630" s="220"/>
      <c r="H1630" s="220"/>
      <c r="I1630" s="220"/>
      <c r="J1630" s="220"/>
      <c r="K1630" s="220"/>
      <c r="L1630" s="220"/>
      <c r="M1630" s="220"/>
      <c r="N1630" s="219"/>
      <c r="O1630" s="219"/>
      <c r="P1630" s="219"/>
      <c r="Q1630" s="219"/>
      <c r="R1630" s="220"/>
      <c r="S1630" s="220"/>
      <c r="T1630" s="220"/>
      <c r="U1630" s="220"/>
      <c r="V1630" s="220"/>
      <c r="W1630" s="220"/>
      <c r="X1630" s="220"/>
      <c r="Y1630" s="220"/>
      <c r="Z1630" s="210"/>
      <c r="AA1630" s="210"/>
      <c r="AB1630" s="210"/>
      <c r="AC1630" s="210"/>
      <c r="AD1630" s="210"/>
      <c r="AE1630" s="210"/>
      <c r="AF1630" s="210"/>
      <c r="AG1630" s="210" t="s">
        <v>331</v>
      </c>
      <c r="AH1630" s="210">
        <v>0</v>
      </c>
      <c r="AI1630" s="210"/>
      <c r="AJ1630" s="210"/>
      <c r="AK1630" s="210"/>
      <c r="AL1630" s="210"/>
      <c r="AM1630" s="210"/>
      <c r="AN1630" s="210"/>
      <c r="AO1630" s="210"/>
      <c r="AP1630" s="210"/>
      <c r="AQ1630" s="210"/>
      <c r="AR1630" s="210"/>
      <c r="AS1630" s="210"/>
      <c r="AT1630" s="210"/>
      <c r="AU1630" s="210"/>
      <c r="AV1630" s="210"/>
      <c r="AW1630" s="210"/>
      <c r="AX1630" s="210"/>
      <c r="AY1630" s="210"/>
      <c r="AZ1630" s="210"/>
      <c r="BA1630" s="210"/>
      <c r="BB1630" s="210"/>
      <c r="BC1630" s="210"/>
      <c r="BD1630" s="210"/>
      <c r="BE1630" s="210"/>
      <c r="BF1630" s="210"/>
      <c r="BG1630" s="210"/>
      <c r="BH1630" s="210"/>
    </row>
    <row r="1631" spans="1:60" outlineLevel="3" x14ac:dyDescent="0.2">
      <c r="A1631" s="217"/>
      <c r="B1631" s="218"/>
      <c r="C1631" s="256" t="s">
        <v>1867</v>
      </c>
      <c r="D1631" s="221"/>
      <c r="E1631" s="222">
        <v>8.8000000000000007</v>
      </c>
      <c r="F1631" s="220"/>
      <c r="G1631" s="220"/>
      <c r="H1631" s="220"/>
      <c r="I1631" s="220"/>
      <c r="J1631" s="220"/>
      <c r="K1631" s="220"/>
      <c r="L1631" s="220"/>
      <c r="M1631" s="220"/>
      <c r="N1631" s="219"/>
      <c r="O1631" s="219"/>
      <c r="P1631" s="219"/>
      <c r="Q1631" s="219"/>
      <c r="R1631" s="220"/>
      <c r="S1631" s="220"/>
      <c r="T1631" s="220"/>
      <c r="U1631" s="220"/>
      <c r="V1631" s="220"/>
      <c r="W1631" s="220"/>
      <c r="X1631" s="220"/>
      <c r="Y1631" s="220"/>
      <c r="Z1631" s="210"/>
      <c r="AA1631" s="210"/>
      <c r="AB1631" s="210"/>
      <c r="AC1631" s="210"/>
      <c r="AD1631" s="210"/>
      <c r="AE1631" s="210"/>
      <c r="AF1631" s="210"/>
      <c r="AG1631" s="210" t="s">
        <v>331</v>
      </c>
      <c r="AH1631" s="210">
        <v>0</v>
      </c>
      <c r="AI1631" s="210"/>
      <c r="AJ1631" s="210"/>
      <c r="AK1631" s="210"/>
      <c r="AL1631" s="210"/>
      <c r="AM1631" s="210"/>
      <c r="AN1631" s="210"/>
      <c r="AO1631" s="210"/>
      <c r="AP1631" s="210"/>
      <c r="AQ1631" s="210"/>
      <c r="AR1631" s="210"/>
      <c r="AS1631" s="210"/>
      <c r="AT1631" s="210"/>
      <c r="AU1631" s="210"/>
      <c r="AV1631" s="210"/>
      <c r="AW1631" s="210"/>
      <c r="AX1631" s="210"/>
      <c r="AY1631" s="210"/>
      <c r="AZ1631" s="210"/>
      <c r="BA1631" s="210"/>
      <c r="BB1631" s="210"/>
      <c r="BC1631" s="210"/>
      <c r="BD1631" s="210"/>
      <c r="BE1631" s="210"/>
      <c r="BF1631" s="210"/>
      <c r="BG1631" s="210"/>
      <c r="BH1631" s="210"/>
    </row>
    <row r="1632" spans="1:60" outlineLevel="3" x14ac:dyDescent="0.2">
      <c r="A1632" s="217"/>
      <c r="B1632" s="218"/>
      <c r="C1632" s="256" t="s">
        <v>1868</v>
      </c>
      <c r="D1632" s="221"/>
      <c r="E1632" s="222">
        <v>11.6</v>
      </c>
      <c r="F1632" s="220"/>
      <c r="G1632" s="220"/>
      <c r="H1632" s="220"/>
      <c r="I1632" s="220"/>
      <c r="J1632" s="220"/>
      <c r="K1632" s="220"/>
      <c r="L1632" s="220"/>
      <c r="M1632" s="220"/>
      <c r="N1632" s="219"/>
      <c r="O1632" s="219"/>
      <c r="P1632" s="219"/>
      <c r="Q1632" s="219"/>
      <c r="R1632" s="220"/>
      <c r="S1632" s="220"/>
      <c r="T1632" s="220"/>
      <c r="U1632" s="220"/>
      <c r="V1632" s="220"/>
      <c r="W1632" s="220"/>
      <c r="X1632" s="220"/>
      <c r="Y1632" s="220"/>
      <c r="Z1632" s="210"/>
      <c r="AA1632" s="210"/>
      <c r="AB1632" s="210"/>
      <c r="AC1632" s="210"/>
      <c r="AD1632" s="210"/>
      <c r="AE1632" s="210"/>
      <c r="AF1632" s="210"/>
      <c r="AG1632" s="210" t="s">
        <v>331</v>
      </c>
      <c r="AH1632" s="210">
        <v>0</v>
      </c>
      <c r="AI1632" s="210"/>
      <c r="AJ1632" s="210"/>
      <c r="AK1632" s="210"/>
      <c r="AL1632" s="210"/>
      <c r="AM1632" s="210"/>
      <c r="AN1632" s="210"/>
      <c r="AO1632" s="210"/>
      <c r="AP1632" s="210"/>
      <c r="AQ1632" s="210"/>
      <c r="AR1632" s="210"/>
      <c r="AS1632" s="210"/>
      <c r="AT1632" s="210"/>
      <c r="AU1632" s="210"/>
      <c r="AV1632" s="210"/>
      <c r="AW1632" s="210"/>
      <c r="AX1632" s="210"/>
      <c r="AY1632" s="210"/>
      <c r="AZ1632" s="210"/>
      <c r="BA1632" s="210"/>
      <c r="BB1632" s="210"/>
      <c r="BC1632" s="210"/>
      <c r="BD1632" s="210"/>
      <c r="BE1632" s="210"/>
      <c r="BF1632" s="210"/>
      <c r="BG1632" s="210"/>
      <c r="BH1632" s="210"/>
    </row>
    <row r="1633" spans="1:60" outlineLevel="3" x14ac:dyDescent="0.2">
      <c r="A1633" s="217"/>
      <c r="B1633" s="218"/>
      <c r="C1633" s="256" t="s">
        <v>1869</v>
      </c>
      <c r="D1633" s="221"/>
      <c r="E1633" s="222">
        <v>6.4</v>
      </c>
      <c r="F1633" s="220"/>
      <c r="G1633" s="220"/>
      <c r="H1633" s="220"/>
      <c r="I1633" s="220"/>
      <c r="J1633" s="220"/>
      <c r="K1633" s="220"/>
      <c r="L1633" s="220"/>
      <c r="M1633" s="220"/>
      <c r="N1633" s="219"/>
      <c r="O1633" s="219"/>
      <c r="P1633" s="219"/>
      <c r="Q1633" s="219"/>
      <c r="R1633" s="220"/>
      <c r="S1633" s="220"/>
      <c r="T1633" s="220"/>
      <c r="U1633" s="220"/>
      <c r="V1633" s="220"/>
      <c r="W1633" s="220"/>
      <c r="X1633" s="220"/>
      <c r="Y1633" s="220"/>
      <c r="Z1633" s="210"/>
      <c r="AA1633" s="210"/>
      <c r="AB1633" s="210"/>
      <c r="AC1633" s="210"/>
      <c r="AD1633" s="210"/>
      <c r="AE1633" s="210"/>
      <c r="AF1633" s="210"/>
      <c r="AG1633" s="210" t="s">
        <v>331</v>
      </c>
      <c r="AH1633" s="210">
        <v>0</v>
      </c>
      <c r="AI1633" s="210"/>
      <c r="AJ1633" s="210"/>
      <c r="AK1633" s="210"/>
      <c r="AL1633" s="210"/>
      <c r="AM1633" s="210"/>
      <c r="AN1633" s="210"/>
      <c r="AO1633" s="210"/>
      <c r="AP1633" s="210"/>
      <c r="AQ1633" s="210"/>
      <c r="AR1633" s="210"/>
      <c r="AS1633" s="210"/>
      <c r="AT1633" s="210"/>
      <c r="AU1633" s="210"/>
      <c r="AV1633" s="210"/>
      <c r="AW1633" s="210"/>
      <c r="AX1633" s="210"/>
      <c r="AY1633" s="210"/>
      <c r="AZ1633" s="210"/>
      <c r="BA1633" s="210"/>
      <c r="BB1633" s="210"/>
      <c r="BC1633" s="210"/>
      <c r="BD1633" s="210"/>
      <c r="BE1633" s="210"/>
      <c r="BF1633" s="210"/>
      <c r="BG1633" s="210"/>
      <c r="BH1633" s="210"/>
    </row>
    <row r="1634" spans="1:60" outlineLevel="3" x14ac:dyDescent="0.2">
      <c r="A1634" s="217"/>
      <c r="B1634" s="218"/>
      <c r="C1634" s="256" t="s">
        <v>1870</v>
      </c>
      <c r="D1634" s="221"/>
      <c r="E1634" s="222">
        <v>8.1999999999999993</v>
      </c>
      <c r="F1634" s="220"/>
      <c r="G1634" s="220"/>
      <c r="H1634" s="220"/>
      <c r="I1634" s="220"/>
      <c r="J1634" s="220"/>
      <c r="K1634" s="220"/>
      <c r="L1634" s="220"/>
      <c r="M1634" s="220"/>
      <c r="N1634" s="219"/>
      <c r="O1634" s="219"/>
      <c r="P1634" s="219"/>
      <c r="Q1634" s="219"/>
      <c r="R1634" s="220"/>
      <c r="S1634" s="220"/>
      <c r="T1634" s="220"/>
      <c r="U1634" s="220"/>
      <c r="V1634" s="220"/>
      <c r="W1634" s="220"/>
      <c r="X1634" s="220"/>
      <c r="Y1634" s="220"/>
      <c r="Z1634" s="210"/>
      <c r="AA1634" s="210"/>
      <c r="AB1634" s="210"/>
      <c r="AC1634" s="210"/>
      <c r="AD1634" s="210"/>
      <c r="AE1634" s="210"/>
      <c r="AF1634" s="210"/>
      <c r="AG1634" s="210" t="s">
        <v>331</v>
      </c>
      <c r="AH1634" s="210">
        <v>0</v>
      </c>
      <c r="AI1634" s="210"/>
      <c r="AJ1634" s="210"/>
      <c r="AK1634" s="210"/>
      <c r="AL1634" s="210"/>
      <c r="AM1634" s="210"/>
      <c r="AN1634" s="210"/>
      <c r="AO1634" s="210"/>
      <c r="AP1634" s="210"/>
      <c r="AQ1634" s="210"/>
      <c r="AR1634" s="210"/>
      <c r="AS1634" s="210"/>
      <c r="AT1634" s="210"/>
      <c r="AU1634" s="210"/>
      <c r="AV1634" s="210"/>
      <c r="AW1634" s="210"/>
      <c r="AX1634" s="210"/>
      <c r="AY1634" s="210"/>
      <c r="AZ1634" s="210"/>
      <c r="BA1634" s="210"/>
      <c r="BB1634" s="210"/>
      <c r="BC1634" s="210"/>
      <c r="BD1634" s="210"/>
      <c r="BE1634" s="210"/>
      <c r="BF1634" s="210"/>
      <c r="BG1634" s="210"/>
      <c r="BH1634" s="210"/>
    </row>
    <row r="1635" spans="1:60" outlineLevel="3" x14ac:dyDescent="0.2">
      <c r="A1635" s="217"/>
      <c r="B1635" s="218"/>
      <c r="C1635" s="256" t="s">
        <v>1871</v>
      </c>
      <c r="D1635" s="221"/>
      <c r="E1635" s="222">
        <v>24.4</v>
      </c>
      <c r="F1635" s="220"/>
      <c r="G1635" s="220"/>
      <c r="H1635" s="220"/>
      <c r="I1635" s="220"/>
      <c r="J1635" s="220"/>
      <c r="K1635" s="220"/>
      <c r="L1635" s="220"/>
      <c r="M1635" s="220"/>
      <c r="N1635" s="219"/>
      <c r="O1635" s="219"/>
      <c r="P1635" s="219"/>
      <c r="Q1635" s="219"/>
      <c r="R1635" s="220"/>
      <c r="S1635" s="220"/>
      <c r="T1635" s="220"/>
      <c r="U1635" s="220"/>
      <c r="V1635" s="220"/>
      <c r="W1635" s="220"/>
      <c r="X1635" s="220"/>
      <c r="Y1635" s="220"/>
      <c r="Z1635" s="210"/>
      <c r="AA1635" s="210"/>
      <c r="AB1635" s="210"/>
      <c r="AC1635" s="210"/>
      <c r="AD1635" s="210"/>
      <c r="AE1635" s="210"/>
      <c r="AF1635" s="210"/>
      <c r="AG1635" s="210" t="s">
        <v>331</v>
      </c>
      <c r="AH1635" s="210">
        <v>0</v>
      </c>
      <c r="AI1635" s="210"/>
      <c r="AJ1635" s="210"/>
      <c r="AK1635" s="210"/>
      <c r="AL1635" s="210"/>
      <c r="AM1635" s="210"/>
      <c r="AN1635" s="210"/>
      <c r="AO1635" s="210"/>
      <c r="AP1635" s="210"/>
      <c r="AQ1635" s="210"/>
      <c r="AR1635" s="210"/>
      <c r="AS1635" s="210"/>
      <c r="AT1635" s="210"/>
      <c r="AU1635" s="210"/>
      <c r="AV1635" s="210"/>
      <c r="AW1635" s="210"/>
      <c r="AX1635" s="210"/>
      <c r="AY1635" s="210"/>
      <c r="AZ1635" s="210"/>
      <c r="BA1635" s="210"/>
      <c r="BB1635" s="210"/>
      <c r="BC1635" s="210"/>
      <c r="BD1635" s="210"/>
      <c r="BE1635" s="210"/>
      <c r="BF1635" s="210"/>
      <c r="BG1635" s="210"/>
      <c r="BH1635" s="210"/>
    </row>
    <row r="1636" spans="1:60" outlineLevel="3" x14ac:dyDescent="0.2">
      <c r="A1636" s="217"/>
      <c r="B1636" s="218"/>
      <c r="C1636" s="256" t="s">
        <v>1872</v>
      </c>
      <c r="D1636" s="221"/>
      <c r="E1636" s="222">
        <v>10.8</v>
      </c>
      <c r="F1636" s="220"/>
      <c r="G1636" s="220"/>
      <c r="H1636" s="220"/>
      <c r="I1636" s="220"/>
      <c r="J1636" s="220"/>
      <c r="K1636" s="220"/>
      <c r="L1636" s="220"/>
      <c r="M1636" s="220"/>
      <c r="N1636" s="219"/>
      <c r="O1636" s="219"/>
      <c r="P1636" s="219"/>
      <c r="Q1636" s="219"/>
      <c r="R1636" s="220"/>
      <c r="S1636" s="220"/>
      <c r="T1636" s="220"/>
      <c r="U1636" s="220"/>
      <c r="V1636" s="220"/>
      <c r="W1636" s="220"/>
      <c r="X1636" s="220"/>
      <c r="Y1636" s="220"/>
      <c r="Z1636" s="210"/>
      <c r="AA1636" s="210"/>
      <c r="AB1636" s="210"/>
      <c r="AC1636" s="210"/>
      <c r="AD1636" s="210"/>
      <c r="AE1636" s="210"/>
      <c r="AF1636" s="210"/>
      <c r="AG1636" s="210" t="s">
        <v>331</v>
      </c>
      <c r="AH1636" s="210">
        <v>0</v>
      </c>
      <c r="AI1636" s="210"/>
      <c r="AJ1636" s="210"/>
      <c r="AK1636" s="210"/>
      <c r="AL1636" s="210"/>
      <c r="AM1636" s="210"/>
      <c r="AN1636" s="210"/>
      <c r="AO1636" s="210"/>
      <c r="AP1636" s="210"/>
      <c r="AQ1636" s="210"/>
      <c r="AR1636" s="210"/>
      <c r="AS1636" s="210"/>
      <c r="AT1636" s="210"/>
      <c r="AU1636" s="210"/>
      <c r="AV1636" s="210"/>
      <c r="AW1636" s="210"/>
      <c r="AX1636" s="210"/>
      <c r="AY1636" s="210"/>
      <c r="AZ1636" s="210"/>
      <c r="BA1636" s="210"/>
      <c r="BB1636" s="210"/>
      <c r="BC1636" s="210"/>
      <c r="BD1636" s="210"/>
      <c r="BE1636" s="210"/>
      <c r="BF1636" s="210"/>
      <c r="BG1636" s="210"/>
      <c r="BH1636" s="210"/>
    </row>
    <row r="1637" spans="1:60" outlineLevel="1" x14ac:dyDescent="0.2">
      <c r="A1637" s="235">
        <v>314</v>
      </c>
      <c r="B1637" s="236" t="s">
        <v>1873</v>
      </c>
      <c r="C1637" s="254" t="s">
        <v>1874</v>
      </c>
      <c r="D1637" s="237" t="s">
        <v>437</v>
      </c>
      <c r="E1637" s="238">
        <v>1</v>
      </c>
      <c r="F1637" s="239"/>
      <c r="G1637" s="240">
        <f>ROUND(E1637*F1637,2)</f>
        <v>0</v>
      </c>
      <c r="H1637" s="239"/>
      <c r="I1637" s="240">
        <f>ROUND(E1637*H1637,2)</f>
        <v>0</v>
      </c>
      <c r="J1637" s="239"/>
      <c r="K1637" s="240">
        <f>ROUND(E1637*J1637,2)</f>
        <v>0</v>
      </c>
      <c r="L1637" s="240">
        <v>21</v>
      </c>
      <c r="M1637" s="240">
        <f>G1637*(1+L1637/100)</f>
        <v>0</v>
      </c>
      <c r="N1637" s="238">
        <v>0.04</v>
      </c>
      <c r="O1637" s="238">
        <f>ROUND(E1637*N1637,2)</f>
        <v>0.04</v>
      </c>
      <c r="P1637" s="238">
        <v>0</v>
      </c>
      <c r="Q1637" s="238">
        <f>ROUND(E1637*P1637,2)</f>
        <v>0</v>
      </c>
      <c r="R1637" s="240"/>
      <c r="S1637" s="240" t="s">
        <v>366</v>
      </c>
      <c r="T1637" s="241" t="s">
        <v>367</v>
      </c>
      <c r="U1637" s="220">
        <v>0</v>
      </c>
      <c r="V1637" s="220">
        <f>ROUND(E1637*U1637,2)</f>
        <v>0</v>
      </c>
      <c r="W1637" s="220"/>
      <c r="X1637" s="220" t="s">
        <v>386</v>
      </c>
      <c r="Y1637" s="220" t="s">
        <v>326</v>
      </c>
      <c r="Z1637" s="210"/>
      <c r="AA1637" s="210"/>
      <c r="AB1637" s="210"/>
      <c r="AC1637" s="210"/>
      <c r="AD1637" s="210"/>
      <c r="AE1637" s="210"/>
      <c r="AF1637" s="210"/>
      <c r="AG1637" s="210" t="s">
        <v>652</v>
      </c>
      <c r="AH1637" s="210"/>
      <c r="AI1637" s="210"/>
      <c r="AJ1637" s="210"/>
      <c r="AK1637" s="210"/>
      <c r="AL1637" s="210"/>
      <c r="AM1637" s="210"/>
      <c r="AN1637" s="210"/>
      <c r="AO1637" s="210"/>
      <c r="AP1637" s="210"/>
      <c r="AQ1637" s="210"/>
      <c r="AR1637" s="210"/>
      <c r="AS1637" s="210"/>
      <c r="AT1637" s="210"/>
      <c r="AU1637" s="210"/>
      <c r="AV1637" s="210"/>
      <c r="AW1637" s="210"/>
      <c r="AX1637" s="210"/>
      <c r="AY1637" s="210"/>
      <c r="AZ1637" s="210"/>
      <c r="BA1637" s="210"/>
      <c r="BB1637" s="210"/>
      <c r="BC1637" s="210"/>
      <c r="BD1637" s="210"/>
      <c r="BE1637" s="210"/>
      <c r="BF1637" s="210"/>
      <c r="BG1637" s="210"/>
      <c r="BH1637" s="210"/>
    </row>
    <row r="1638" spans="1:60" outlineLevel="2" x14ac:dyDescent="0.2">
      <c r="A1638" s="217"/>
      <c r="B1638" s="218"/>
      <c r="C1638" s="257" t="s">
        <v>1727</v>
      </c>
      <c r="D1638" s="244"/>
      <c r="E1638" s="244"/>
      <c r="F1638" s="244"/>
      <c r="G1638" s="244"/>
      <c r="H1638" s="220"/>
      <c r="I1638" s="220"/>
      <c r="J1638" s="220"/>
      <c r="K1638" s="220"/>
      <c r="L1638" s="220"/>
      <c r="M1638" s="220"/>
      <c r="N1638" s="219"/>
      <c r="O1638" s="219"/>
      <c r="P1638" s="219"/>
      <c r="Q1638" s="219"/>
      <c r="R1638" s="220"/>
      <c r="S1638" s="220"/>
      <c r="T1638" s="220"/>
      <c r="U1638" s="220"/>
      <c r="V1638" s="220"/>
      <c r="W1638" s="220"/>
      <c r="X1638" s="220"/>
      <c r="Y1638" s="220"/>
      <c r="Z1638" s="210"/>
      <c r="AA1638" s="210"/>
      <c r="AB1638" s="210"/>
      <c r="AC1638" s="210"/>
      <c r="AD1638" s="210"/>
      <c r="AE1638" s="210"/>
      <c r="AF1638" s="210"/>
      <c r="AG1638" s="210" t="s">
        <v>369</v>
      </c>
      <c r="AH1638" s="210"/>
      <c r="AI1638" s="210"/>
      <c r="AJ1638" s="210"/>
      <c r="AK1638" s="210"/>
      <c r="AL1638" s="210"/>
      <c r="AM1638" s="210"/>
      <c r="AN1638" s="210"/>
      <c r="AO1638" s="210"/>
      <c r="AP1638" s="210"/>
      <c r="AQ1638" s="210"/>
      <c r="AR1638" s="210"/>
      <c r="AS1638" s="210"/>
      <c r="AT1638" s="210"/>
      <c r="AU1638" s="210"/>
      <c r="AV1638" s="210"/>
      <c r="AW1638" s="210"/>
      <c r="AX1638" s="210"/>
      <c r="AY1638" s="210"/>
      <c r="AZ1638" s="210"/>
      <c r="BA1638" s="210"/>
      <c r="BB1638" s="210"/>
      <c r="BC1638" s="210"/>
      <c r="BD1638" s="210"/>
      <c r="BE1638" s="210"/>
      <c r="BF1638" s="210"/>
      <c r="BG1638" s="210"/>
      <c r="BH1638" s="210"/>
    </row>
    <row r="1639" spans="1:60" outlineLevel="2" x14ac:dyDescent="0.2">
      <c r="A1639" s="217"/>
      <c r="B1639" s="218"/>
      <c r="C1639" s="256" t="s">
        <v>1875</v>
      </c>
      <c r="D1639" s="221"/>
      <c r="E1639" s="222">
        <v>1</v>
      </c>
      <c r="F1639" s="220"/>
      <c r="G1639" s="220"/>
      <c r="H1639" s="220"/>
      <c r="I1639" s="220"/>
      <c r="J1639" s="220"/>
      <c r="K1639" s="220"/>
      <c r="L1639" s="220"/>
      <c r="M1639" s="220"/>
      <c r="N1639" s="219"/>
      <c r="O1639" s="219"/>
      <c r="P1639" s="219"/>
      <c r="Q1639" s="219"/>
      <c r="R1639" s="220"/>
      <c r="S1639" s="220"/>
      <c r="T1639" s="220"/>
      <c r="U1639" s="220"/>
      <c r="V1639" s="220"/>
      <c r="W1639" s="220"/>
      <c r="X1639" s="220"/>
      <c r="Y1639" s="220"/>
      <c r="Z1639" s="210"/>
      <c r="AA1639" s="210"/>
      <c r="AB1639" s="210"/>
      <c r="AC1639" s="210"/>
      <c r="AD1639" s="210"/>
      <c r="AE1639" s="210"/>
      <c r="AF1639" s="210"/>
      <c r="AG1639" s="210" t="s">
        <v>331</v>
      </c>
      <c r="AH1639" s="210">
        <v>0</v>
      </c>
      <c r="AI1639" s="210"/>
      <c r="AJ1639" s="210"/>
      <c r="AK1639" s="210"/>
      <c r="AL1639" s="210"/>
      <c r="AM1639" s="210"/>
      <c r="AN1639" s="210"/>
      <c r="AO1639" s="210"/>
      <c r="AP1639" s="210"/>
      <c r="AQ1639" s="210"/>
      <c r="AR1639" s="210"/>
      <c r="AS1639" s="210"/>
      <c r="AT1639" s="210"/>
      <c r="AU1639" s="210"/>
      <c r="AV1639" s="210"/>
      <c r="AW1639" s="210"/>
      <c r="AX1639" s="210"/>
      <c r="AY1639" s="210"/>
      <c r="AZ1639" s="210"/>
      <c r="BA1639" s="210"/>
      <c r="BB1639" s="210"/>
      <c r="BC1639" s="210"/>
      <c r="BD1639" s="210"/>
      <c r="BE1639" s="210"/>
      <c r="BF1639" s="210"/>
      <c r="BG1639" s="210"/>
      <c r="BH1639" s="210"/>
    </row>
    <row r="1640" spans="1:60" outlineLevel="1" x14ac:dyDescent="0.2">
      <c r="A1640" s="235">
        <v>315</v>
      </c>
      <c r="B1640" s="236" t="s">
        <v>1876</v>
      </c>
      <c r="C1640" s="254" t="s">
        <v>1877</v>
      </c>
      <c r="D1640" s="237" t="s">
        <v>437</v>
      </c>
      <c r="E1640" s="238">
        <v>8</v>
      </c>
      <c r="F1640" s="239"/>
      <c r="G1640" s="240">
        <f>ROUND(E1640*F1640,2)</f>
        <v>0</v>
      </c>
      <c r="H1640" s="239"/>
      <c r="I1640" s="240">
        <f>ROUND(E1640*H1640,2)</f>
        <v>0</v>
      </c>
      <c r="J1640" s="239"/>
      <c r="K1640" s="240">
        <f>ROUND(E1640*J1640,2)</f>
        <v>0</v>
      </c>
      <c r="L1640" s="240">
        <v>21</v>
      </c>
      <c r="M1640" s="240">
        <f>G1640*(1+L1640/100)</f>
        <v>0</v>
      </c>
      <c r="N1640" s="238">
        <v>0.04</v>
      </c>
      <c r="O1640" s="238">
        <f>ROUND(E1640*N1640,2)</f>
        <v>0.32</v>
      </c>
      <c r="P1640" s="238">
        <v>0</v>
      </c>
      <c r="Q1640" s="238">
        <f>ROUND(E1640*P1640,2)</f>
        <v>0</v>
      </c>
      <c r="R1640" s="240"/>
      <c r="S1640" s="240" t="s">
        <v>366</v>
      </c>
      <c r="T1640" s="241" t="s">
        <v>367</v>
      </c>
      <c r="U1640" s="220">
        <v>0</v>
      </c>
      <c r="V1640" s="220">
        <f>ROUND(E1640*U1640,2)</f>
        <v>0</v>
      </c>
      <c r="W1640" s="220"/>
      <c r="X1640" s="220" t="s">
        <v>386</v>
      </c>
      <c r="Y1640" s="220" t="s">
        <v>326</v>
      </c>
      <c r="Z1640" s="210"/>
      <c r="AA1640" s="210"/>
      <c r="AB1640" s="210"/>
      <c r="AC1640" s="210"/>
      <c r="AD1640" s="210"/>
      <c r="AE1640" s="210"/>
      <c r="AF1640" s="210"/>
      <c r="AG1640" s="210" t="s">
        <v>652</v>
      </c>
      <c r="AH1640" s="210"/>
      <c r="AI1640" s="210"/>
      <c r="AJ1640" s="210"/>
      <c r="AK1640" s="210"/>
      <c r="AL1640" s="210"/>
      <c r="AM1640" s="210"/>
      <c r="AN1640" s="210"/>
      <c r="AO1640" s="210"/>
      <c r="AP1640" s="210"/>
      <c r="AQ1640" s="210"/>
      <c r="AR1640" s="210"/>
      <c r="AS1640" s="210"/>
      <c r="AT1640" s="210"/>
      <c r="AU1640" s="210"/>
      <c r="AV1640" s="210"/>
      <c r="AW1640" s="210"/>
      <c r="AX1640" s="210"/>
      <c r="AY1640" s="210"/>
      <c r="AZ1640" s="210"/>
      <c r="BA1640" s="210"/>
      <c r="BB1640" s="210"/>
      <c r="BC1640" s="210"/>
      <c r="BD1640" s="210"/>
      <c r="BE1640" s="210"/>
      <c r="BF1640" s="210"/>
      <c r="BG1640" s="210"/>
      <c r="BH1640" s="210"/>
    </row>
    <row r="1641" spans="1:60" outlineLevel="2" x14ac:dyDescent="0.2">
      <c r="A1641" s="217"/>
      <c r="B1641" s="218"/>
      <c r="C1641" s="257" t="s">
        <v>1727</v>
      </c>
      <c r="D1641" s="244"/>
      <c r="E1641" s="244"/>
      <c r="F1641" s="244"/>
      <c r="G1641" s="244"/>
      <c r="H1641" s="220"/>
      <c r="I1641" s="220"/>
      <c r="J1641" s="220"/>
      <c r="K1641" s="220"/>
      <c r="L1641" s="220"/>
      <c r="M1641" s="220"/>
      <c r="N1641" s="219"/>
      <c r="O1641" s="219"/>
      <c r="P1641" s="219"/>
      <c r="Q1641" s="219"/>
      <c r="R1641" s="220"/>
      <c r="S1641" s="220"/>
      <c r="T1641" s="220"/>
      <c r="U1641" s="220"/>
      <c r="V1641" s="220"/>
      <c r="W1641" s="220"/>
      <c r="X1641" s="220"/>
      <c r="Y1641" s="220"/>
      <c r="Z1641" s="210"/>
      <c r="AA1641" s="210"/>
      <c r="AB1641" s="210"/>
      <c r="AC1641" s="210"/>
      <c r="AD1641" s="210"/>
      <c r="AE1641" s="210"/>
      <c r="AF1641" s="210"/>
      <c r="AG1641" s="210" t="s">
        <v>369</v>
      </c>
      <c r="AH1641" s="210"/>
      <c r="AI1641" s="210"/>
      <c r="AJ1641" s="210"/>
      <c r="AK1641" s="210"/>
      <c r="AL1641" s="210"/>
      <c r="AM1641" s="210"/>
      <c r="AN1641" s="210"/>
      <c r="AO1641" s="210"/>
      <c r="AP1641" s="210"/>
      <c r="AQ1641" s="210"/>
      <c r="AR1641" s="210"/>
      <c r="AS1641" s="210"/>
      <c r="AT1641" s="210"/>
      <c r="AU1641" s="210"/>
      <c r="AV1641" s="210"/>
      <c r="AW1641" s="210"/>
      <c r="AX1641" s="210"/>
      <c r="AY1641" s="210"/>
      <c r="AZ1641" s="210"/>
      <c r="BA1641" s="210"/>
      <c r="BB1641" s="210"/>
      <c r="BC1641" s="210"/>
      <c r="BD1641" s="210"/>
      <c r="BE1641" s="210"/>
      <c r="BF1641" s="210"/>
      <c r="BG1641" s="210"/>
      <c r="BH1641" s="210"/>
    </row>
    <row r="1642" spans="1:60" outlineLevel="2" x14ac:dyDescent="0.2">
      <c r="A1642" s="217"/>
      <c r="B1642" s="218"/>
      <c r="C1642" s="256" t="s">
        <v>1878</v>
      </c>
      <c r="D1642" s="221"/>
      <c r="E1642" s="222">
        <v>8</v>
      </c>
      <c r="F1642" s="220"/>
      <c r="G1642" s="220"/>
      <c r="H1642" s="220"/>
      <c r="I1642" s="220"/>
      <c r="J1642" s="220"/>
      <c r="K1642" s="220"/>
      <c r="L1642" s="220"/>
      <c r="M1642" s="220"/>
      <c r="N1642" s="219"/>
      <c r="O1642" s="219"/>
      <c r="P1642" s="219"/>
      <c r="Q1642" s="219"/>
      <c r="R1642" s="220"/>
      <c r="S1642" s="220"/>
      <c r="T1642" s="220"/>
      <c r="U1642" s="220"/>
      <c r="V1642" s="220"/>
      <c r="W1642" s="220"/>
      <c r="X1642" s="220"/>
      <c r="Y1642" s="220"/>
      <c r="Z1642" s="210"/>
      <c r="AA1642" s="210"/>
      <c r="AB1642" s="210"/>
      <c r="AC1642" s="210"/>
      <c r="AD1642" s="210"/>
      <c r="AE1642" s="210"/>
      <c r="AF1642" s="210"/>
      <c r="AG1642" s="210" t="s">
        <v>331</v>
      </c>
      <c r="AH1642" s="210">
        <v>0</v>
      </c>
      <c r="AI1642" s="210"/>
      <c r="AJ1642" s="210"/>
      <c r="AK1642" s="210"/>
      <c r="AL1642" s="210"/>
      <c r="AM1642" s="210"/>
      <c r="AN1642" s="210"/>
      <c r="AO1642" s="210"/>
      <c r="AP1642" s="210"/>
      <c r="AQ1642" s="210"/>
      <c r="AR1642" s="210"/>
      <c r="AS1642" s="210"/>
      <c r="AT1642" s="210"/>
      <c r="AU1642" s="210"/>
      <c r="AV1642" s="210"/>
      <c r="AW1642" s="210"/>
      <c r="AX1642" s="210"/>
      <c r="AY1642" s="210"/>
      <c r="AZ1642" s="210"/>
      <c r="BA1642" s="210"/>
      <c r="BB1642" s="210"/>
      <c r="BC1642" s="210"/>
      <c r="BD1642" s="210"/>
      <c r="BE1642" s="210"/>
      <c r="BF1642" s="210"/>
      <c r="BG1642" s="210"/>
      <c r="BH1642" s="210"/>
    </row>
    <row r="1643" spans="1:60" outlineLevel="1" x14ac:dyDescent="0.2">
      <c r="A1643" s="235">
        <v>316</v>
      </c>
      <c r="B1643" s="236" t="s">
        <v>1879</v>
      </c>
      <c r="C1643" s="254" t="s">
        <v>1880</v>
      </c>
      <c r="D1643" s="237" t="s">
        <v>437</v>
      </c>
      <c r="E1643" s="238">
        <v>2</v>
      </c>
      <c r="F1643" s="239"/>
      <c r="G1643" s="240">
        <f>ROUND(E1643*F1643,2)</f>
        <v>0</v>
      </c>
      <c r="H1643" s="239"/>
      <c r="I1643" s="240">
        <f>ROUND(E1643*H1643,2)</f>
        <v>0</v>
      </c>
      <c r="J1643" s="239"/>
      <c r="K1643" s="240">
        <f>ROUND(E1643*J1643,2)</f>
        <v>0</v>
      </c>
      <c r="L1643" s="240">
        <v>21</v>
      </c>
      <c r="M1643" s="240">
        <f>G1643*(1+L1643/100)</f>
        <v>0</v>
      </c>
      <c r="N1643" s="238">
        <v>2.5000000000000001E-2</v>
      </c>
      <c r="O1643" s="238">
        <f>ROUND(E1643*N1643,2)</f>
        <v>0.05</v>
      </c>
      <c r="P1643" s="238">
        <v>0</v>
      </c>
      <c r="Q1643" s="238">
        <f>ROUND(E1643*P1643,2)</f>
        <v>0</v>
      </c>
      <c r="R1643" s="240"/>
      <c r="S1643" s="240" t="s">
        <v>366</v>
      </c>
      <c r="T1643" s="241" t="s">
        <v>367</v>
      </c>
      <c r="U1643" s="220">
        <v>0</v>
      </c>
      <c r="V1643" s="220">
        <f>ROUND(E1643*U1643,2)</f>
        <v>0</v>
      </c>
      <c r="W1643" s="220"/>
      <c r="X1643" s="220" t="s">
        <v>386</v>
      </c>
      <c r="Y1643" s="220" t="s">
        <v>326</v>
      </c>
      <c r="Z1643" s="210"/>
      <c r="AA1643" s="210"/>
      <c r="AB1643" s="210"/>
      <c r="AC1643" s="210"/>
      <c r="AD1643" s="210"/>
      <c r="AE1643" s="210"/>
      <c r="AF1643" s="210"/>
      <c r="AG1643" s="210" t="s">
        <v>652</v>
      </c>
      <c r="AH1643" s="210"/>
      <c r="AI1643" s="210"/>
      <c r="AJ1643" s="210"/>
      <c r="AK1643" s="210"/>
      <c r="AL1643" s="210"/>
      <c r="AM1643" s="210"/>
      <c r="AN1643" s="210"/>
      <c r="AO1643" s="210"/>
      <c r="AP1643" s="210"/>
      <c r="AQ1643" s="210"/>
      <c r="AR1643" s="210"/>
      <c r="AS1643" s="210"/>
      <c r="AT1643" s="210"/>
      <c r="AU1643" s="210"/>
      <c r="AV1643" s="210"/>
      <c r="AW1643" s="210"/>
      <c r="AX1643" s="210"/>
      <c r="AY1643" s="210"/>
      <c r="AZ1643" s="210"/>
      <c r="BA1643" s="210"/>
      <c r="BB1643" s="210"/>
      <c r="BC1643" s="210"/>
      <c r="BD1643" s="210"/>
      <c r="BE1643" s="210"/>
      <c r="BF1643" s="210"/>
      <c r="BG1643" s="210"/>
      <c r="BH1643" s="210"/>
    </row>
    <row r="1644" spans="1:60" outlineLevel="2" x14ac:dyDescent="0.2">
      <c r="A1644" s="217"/>
      <c r="B1644" s="218"/>
      <c r="C1644" s="257" t="s">
        <v>1727</v>
      </c>
      <c r="D1644" s="244"/>
      <c r="E1644" s="244"/>
      <c r="F1644" s="244"/>
      <c r="G1644" s="244"/>
      <c r="H1644" s="220"/>
      <c r="I1644" s="220"/>
      <c r="J1644" s="220"/>
      <c r="K1644" s="220"/>
      <c r="L1644" s="220"/>
      <c r="M1644" s="220"/>
      <c r="N1644" s="219"/>
      <c r="O1644" s="219"/>
      <c r="P1644" s="219"/>
      <c r="Q1644" s="219"/>
      <c r="R1644" s="220"/>
      <c r="S1644" s="220"/>
      <c r="T1644" s="220"/>
      <c r="U1644" s="220"/>
      <c r="V1644" s="220"/>
      <c r="W1644" s="220"/>
      <c r="X1644" s="220"/>
      <c r="Y1644" s="220"/>
      <c r="Z1644" s="210"/>
      <c r="AA1644" s="210"/>
      <c r="AB1644" s="210"/>
      <c r="AC1644" s="210"/>
      <c r="AD1644" s="210"/>
      <c r="AE1644" s="210"/>
      <c r="AF1644" s="210"/>
      <c r="AG1644" s="210" t="s">
        <v>369</v>
      </c>
      <c r="AH1644" s="210"/>
      <c r="AI1644" s="210"/>
      <c r="AJ1644" s="210"/>
      <c r="AK1644" s="210"/>
      <c r="AL1644" s="210"/>
      <c r="AM1644" s="210"/>
      <c r="AN1644" s="210"/>
      <c r="AO1644" s="210"/>
      <c r="AP1644" s="210"/>
      <c r="AQ1644" s="210"/>
      <c r="AR1644" s="210"/>
      <c r="AS1644" s="210"/>
      <c r="AT1644" s="210"/>
      <c r="AU1644" s="210"/>
      <c r="AV1644" s="210"/>
      <c r="AW1644" s="210"/>
      <c r="AX1644" s="210"/>
      <c r="AY1644" s="210"/>
      <c r="AZ1644" s="210"/>
      <c r="BA1644" s="210"/>
      <c r="BB1644" s="210"/>
      <c r="BC1644" s="210"/>
      <c r="BD1644" s="210"/>
      <c r="BE1644" s="210"/>
      <c r="BF1644" s="210"/>
      <c r="BG1644" s="210"/>
      <c r="BH1644" s="210"/>
    </row>
    <row r="1645" spans="1:60" outlineLevel="2" x14ac:dyDescent="0.2">
      <c r="A1645" s="217"/>
      <c r="B1645" s="218"/>
      <c r="C1645" s="256" t="s">
        <v>1881</v>
      </c>
      <c r="D1645" s="221"/>
      <c r="E1645" s="222">
        <v>2</v>
      </c>
      <c r="F1645" s="220"/>
      <c r="G1645" s="220"/>
      <c r="H1645" s="220"/>
      <c r="I1645" s="220"/>
      <c r="J1645" s="220"/>
      <c r="K1645" s="220"/>
      <c r="L1645" s="220"/>
      <c r="M1645" s="220"/>
      <c r="N1645" s="219"/>
      <c r="O1645" s="219"/>
      <c r="P1645" s="219"/>
      <c r="Q1645" s="219"/>
      <c r="R1645" s="220"/>
      <c r="S1645" s="220"/>
      <c r="T1645" s="220"/>
      <c r="U1645" s="220"/>
      <c r="V1645" s="220"/>
      <c r="W1645" s="220"/>
      <c r="X1645" s="220"/>
      <c r="Y1645" s="220"/>
      <c r="Z1645" s="210"/>
      <c r="AA1645" s="210"/>
      <c r="AB1645" s="210"/>
      <c r="AC1645" s="210"/>
      <c r="AD1645" s="210"/>
      <c r="AE1645" s="210"/>
      <c r="AF1645" s="210"/>
      <c r="AG1645" s="210" t="s">
        <v>331</v>
      </c>
      <c r="AH1645" s="210">
        <v>0</v>
      </c>
      <c r="AI1645" s="210"/>
      <c r="AJ1645" s="210"/>
      <c r="AK1645" s="210"/>
      <c r="AL1645" s="210"/>
      <c r="AM1645" s="210"/>
      <c r="AN1645" s="210"/>
      <c r="AO1645" s="210"/>
      <c r="AP1645" s="210"/>
      <c r="AQ1645" s="210"/>
      <c r="AR1645" s="210"/>
      <c r="AS1645" s="210"/>
      <c r="AT1645" s="210"/>
      <c r="AU1645" s="210"/>
      <c r="AV1645" s="210"/>
      <c r="AW1645" s="210"/>
      <c r="AX1645" s="210"/>
      <c r="AY1645" s="210"/>
      <c r="AZ1645" s="210"/>
      <c r="BA1645" s="210"/>
      <c r="BB1645" s="210"/>
      <c r="BC1645" s="210"/>
      <c r="BD1645" s="210"/>
      <c r="BE1645" s="210"/>
      <c r="BF1645" s="210"/>
      <c r="BG1645" s="210"/>
      <c r="BH1645" s="210"/>
    </row>
    <row r="1646" spans="1:60" outlineLevel="1" x14ac:dyDescent="0.2">
      <c r="A1646" s="235">
        <v>317</v>
      </c>
      <c r="B1646" s="236" t="s">
        <v>1882</v>
      </c>
      <c r="C1646" s="254" t="s">
        <v>1883</v>
      </c>
      <c r="D1646" s="237" t="s">
        <v>437</v>
      </c>
      <c r="E1646" s="238">
        <v>6</v>
      </c>
      <c r="F1646" s="239"/>
      <c r="G1646" s="240">
        <f>ROUND(E1646*F1646,2)</f>
        <v>0</v>
      </c>
      <c r="H1646" s="239"/>
      <c r="I1646" s="240">
        <f>ROUND(E1646*H1646,2)</f>
        <v>0</v>
      </c>
      <c r="J1646" s="239"/>
      <c r="K1646" s="240">
        <f>ROUND(E1646*J1646,2)</f>
        <v>0</v>
      </c>
      <c r="L1646" s="240">
        <v>21</v>
      </c>
      <c r="M1646" s="240">
        <f>G1646*(1+L1646/100)</f>
        <v>0</v>
      </c>
      <c r="N1646" s="238">
        <v>2.5000000000000001E-2</v>
      </c>
      <c r="O1646" s="238">
        <f>ROUND(E1646*N1646,2)</f>
        <v>0.15</v>
      </c>
      <c r="P1646" s="238">
        <v>0</v>
      </c>
      <c r="Q1646" s="238">
        <f>ROUND(E1646*P1646,2)</f>
        <v>0</v>
      </c>
      <c r="R1646" s="240"/>
      <c r="S1646" s="240" t="s">
        <v>366</v>
      </c>
      <c r="T1646" s="241" t="s">
        <v>367</v>
      </c>
      <c r="U1646" s="220">
        <v>0</v>
      </c>
      <c r="V1646" s="220">
        <f>ROUND(E1646*U1646,2)</f>
        <v>0</v>
      </c>
      <c r="W1646" s="220"/>
      <c r="X1646" s="220" t="s">
        <v>386</v>
      </c>
      <c r="Y1646" s="220" t="s">
        <v>326</v>
      </c>
      <c r="Z1646" s="210"/>
      <c r="AA1646" s="210"/>
      <c r="AB1646" s="210"/>
      <c r="AC1646" s="210"/>
      <c r="AD1646" s="210"/>
      <c r="AE1646" s="210"/>
      <c r="AF1646" s="210"/>
      <c r="AG1646" s="210" t="s">
        <v>652</v>
      </c>
      <c r="AH1646" s="210"/>
      <c r="AI1646" s="210"/>
      <c r="AJ1646" s="210"/>
      <c r="AK1646" s="210"/>
      <c r="AL1646" s="210"/>
      <c r="AM1646" s="210"/>
      <c r="AN1646" s="210"/>
      <c r="AO1646" s="210"/>
      <c r="AP1646" s="210"/>
      <c r="AQ1646" s="210"/>
      <c r="AR1646" s="210"/>
      <c r="AS1646" s="210"/>
      <c r="AT1646" s="210"/>
      <c r="AU1646" s="210"/>
      <c r="AV1646" s="210"/>
      <c r="AW1646" s="210"/>
      <c r="AX1646" s="210"/>
      <c r="AY1646" s="210"/>
      <c r="AZ1646" s="210"/>
      <c r="BA1646" s="210"/>
      <c r="BB1646" s="210"/>
      <c r="BC1646" s="210"/>
      <c r="BD1646" s="210"/>
      <c r="BE1646" s="210"/>
      <c r="BF1646" s="210"/>
      <c r="BG1646" s="210"/>
      <c r="BH1646" s="210"/>
    </row>
    <row r="1647" spans="1:60" outlineLevel="2" x14ac:dyDescent="0.2">
      <c r="A1647" s="217"/>
      <c r="B1647" s="218"/>
      <c r="C1647" s="257" t="s">
        <v>1727</v>
      </c>
      <c r="D1647" s="244"/>
      <c r="E1647" s="244"/>
      <c r="F1647" s="244"/>
      <c r="G1647" s="244"/>
      <c r="H1647" s="220"/>
      <c r="I1647" s="220"/>
      <c r="J1647" s="220"/>
      <c r="K1647" s="220"/>
      <c r="L1647" s="220"/>
      <c r="M1647" s="220"/>
      <c r="N1647" s="219"/>
      <c r="O1647" s="219"/>
      <c r="P1647" s="219"/>
      <c r="Q1647" s="219"/>
      <c r="R1647" s="220"/>
      <c r="S1647" s="220"/>
      <c r="T1647" s="220"/>
      <c r="U1647" s="220"/>
      <c r="V1647" s="220"/>
      <c r="W1647" s="220"/>
      <c r="X1647" s="220"/>
      <c r="Y1647" s="220"/>
      <c r="Z1647" s="210"/>
      <c r="AA1647" s="210"/>
      <c r="AB1647" s="210"/>
      <c r="AC1647" s="210"/>
      <c r="AD1647" s="210"/>
      <c r="AE1647" s="210"/>
      <c r="AF1647" s="210"/>
      <c r="AG1647" s="210" t="s">
        <v>369</v>
      </c>
      <c r="AH1647" s="210"/>
      <c r="AI1647" s="210"/>
      <c r="AJ1647" s="210"/>
      <c r="AK1647" s="210"/>
      <c r="AL1647" s="210"/>
      <c r="AM1647" s="210"/>
      <c r="AN1647" s="210"/>
      <c r="AO1647" s="210"/>
      <c r="AP1647" s="210"/>
      <c r="AQ1647" s="210"/>
      <c r="AR1647" s="210"/>
      <c r="AS1647" s="210"/>
      <c r="AT1647" s="210"/>
      <c r="AU1647" s="210"/>
      <c r="AV1647" s="210"/>
      <c r="AW1647" s="210"/>
      <c r="AX1647" s="210"/>
      <c r="AY1647" s="210"/>
      <c r="AZ1647" s="210"/>
      <c r="BA1647" s="210"/>
      <c r="BB1647" s="210"/>
      <c r="BC1647" s="210"/>
      <c r="BD1647" s="210"/>
      <c r="BE1647" s="210"/>
      <c r="BF1647" s="210"/>
      <c r="BG1647" s="210"/>
      <c r="BH1647" s="210"/>
    </row>
    <row r="1648" spans="1:60" outlineLevel="2" x14ac:dyDescent="0.2">
      <c r="A1648" s="217"/>
      <c r="B1648" s="218"/>
      <c r="C1648" s="256" t="s">
        <v>1884</v>
      </c>
      <c r="D1648" s="221"/>
      <c r="E1648" s="222">
        <v>6</v>
      </c>
      <c r="F1648" s="220"/>
      <c r="G1648" s="220"/>
      <c r="H1648" s="220"/>
      <c r="I1648" s="220"/>
      <c r="J1648" s="220"/>
      <c r="K1648" s="220"/>
      <c r="L1648" s="220"/>
      <c r="M1648" s="220"/>
      <c r="N1648" s="219"/>
      <c r="O1648" s="219"/>
      <c r="P1648" s="219"/>
      <c r="Q1648" s="219"/>
      <c r="R1648" s="220"/>
      <c r="S1648" s="220"/>
      <c r="T1648" s="220"/>
      <c r="U1648" s="220"/>
      <c r="V1648" s="220"/>
      <c r="W1648" s="220"/>
      <c r="X1648" s="220"/>
      <c r="Y1648" s="220"/>
      <c r="Z1648" s="210"/>
      <c r="AA1648" s="210"/>
      <c r="AB1648" s="210"/>
      <c r="AC1648" s="210"/>
      <c r="AD1648" s="210"/>
      <c r="AE1648" s="210"/>
      <c r="AF1648" s="210"/>
      <c r="AG1648" s="210" t="s">
        <v>331</v>
      </c>
      <c r="AH1648" s="210">
        <v>0</v>
      </c>
      <c r="AI1648" s="210"/>
      <c r="AJ1648" s="210"/>
      <c r="AK1648" s="210"/>
      <c r="AL1648" s="210"/>
      <c r="AM1648" s="210"/>
      <c r="AN1648" s="210"/>
      <c r="AO1648" s="210"/>
      <c r="AP1648" s="210"/>
      <c r="AQ1648" s="210"/>
      <c r="AR1648" s="210"/>
      <c r="AS1648" s="210"/>
      <c r="AT1648" s="210"/>
      <c r="AU1648" s="210"/>
      <c r="AV1648" s="210"/>
      <c r="AW1648" s="210"/>
      <c r="AX1648" s="210"/>
      <c r="AY1648" s="210"/>
      <c r="AZ1648" s="210"/>
      <c r="BA1648" s="210"/>
      <c r="BB1648" s="210"/>
      <c r="BC1648" s="210"/>
      <c r="BD1648" s="210"/>
      <c r="BE1648" s="210"/>
      <c r="BF1648" s="210"/>
      <c r="BG1648" s="210"/>
      <c r="BH1648" s="210"/>
    </row>
    <row r="1649" spans="1:60" outlineLevel="1" x14ac:dyDescent="0.2">
      <c r="A1649" s="235">
        <v>318</v>
      </c>
      <c r="B1649" s="236" t="s">
        <v>1885</v>
      </c>
      <c r="C1649" s="254" t="s">
        <v>1886</v>
      </c>
      <c r="D1649" s="237" t="s">
        <v>437</v>
      </c>
      <c r="E1649" s="238">
        <v>3</v>
      </c>
      <c r="F1649" s="239"/>
      <c r="G1649" s="240">
        <f>ROUND(E1649*F1649,2)</f>
        <v>0</v>
      </c>
      <c r="H1649" s="239"/>
      <c r="I1649" s="240">
        <f>ROUND(E1649*H1649,2)</f>
        <v>0</v>
      </c>
      <c r="J1649" s="239"/>
      <c r="K1649" s="240">
        <f>ROUND(E1649*J1649,2)</f>
        <v>0</v>
      </c>
      <c r="L1649" s="240">
        <v>21</v>
      </c>
      <c r="M1649" s="240">
        <f>G1649*(1+L1649/100)</f>
        <v>0</v>
      </c>
      <c r="N1649" s="238">
        <v>0.05</v>
      </c>
      <c r="O1649" s="238">
        <f>ROUND(E1649*N1649,2)</f>
        <v>0.15</v>
      </c>
      <c r="P1649" s="238">
        <v>0</v>
      </c>
      <c r="Q1649" s="238">
        <f>ROUND(E1649*P1649,2)</f>
        <v>0</v>
      </c>
      <c r="R1649" s="240"/>
      <c r="S1649" s="240" t="s">
        <v>366</v>
      </c>
      <c r="T1649" s="241" t="s">
        <v>367</v>
      </c>
      <c r="U1649" s="220">
        <v>0</v>
      </c>
      <c r="V1649" s="220">
        <f>ROUND(E1649*U1649,2)</f>
        <v>0</v>
      </c>
      <c r="W1649" s="220"/>
      <c r="X1649" s="220" t="s">
        <v>386</v>
      </c>
      <c r="Y1649" s="220" t="s">
        <v>326</v>
      </c>
      <c r="Z1649" s="210"/>
      <c r="AA1649" s="210"/>
      <c r="AB1649" s="210"/>
      <c r="AC1649" s="210"/>
      <c r="AD1649" s="210"/>
      <c r="AE1649" s="210"/>
      <c r="AF1649" s="210"/>
      <c r="AG1649" s="210" t="s">
        <v>652</v>
      </c>
      <c r="AH1649" s="210"/>
      <c r="AI1649" s="210"/>
      <c r="AJ1649" s="210"/>
      <c r="AK1649" s="210"/>
      <c r="AL1649" s="210"/>
      <c r="AM1649" s="210"/>
      <c r="AN1649" s="210"/>
      <c r="AO1649" s="210"/>
      <c r="AP1649" s="210"/>
      <c r="AQ1649" s="210"/>
      <c r="AR1649" s="210"/>
      <c r="AS1649" s="210"/>
      <c r="AT1649" s="210"/>
      <c r="AU1649" s="210"/>
      <c r="AV1649" s="210"/>
      <c r="AW1649" s="210"/>
      <c r="AX1649" s="210"/>
      <c r="AY1649" s="210"/>
      <c r="AZ1649" s="210"/>
      <c r="BA1649" s="210"/>
      <c r="BB1649" s="210"/>
      <c r="BC1649" s="210"/>
      <c r="BD1649" s="210"/>
      <c r="BE1649" s="210"/>
      <c r="BF1649" s="210"/>
      <c r="BG1649" s="210"/>
      <c r="BH1649" s="210"/>
    </row>
    <row r="1650" spans="1:60" outlineLevel="2" x14ac:dyDescent="0.2">
      <c r="A1650" s="217"/>
      <c r="B1650" s="218"/>
      <c r="C1650" s="257" t="s">
        <v>1727</v>
      </c>
      <c r="D1650" s="244"/>
      <c r="E1650" s="244"/>
      <c r="F1650" s="244"/>
      <c r="G1650" s="244"/>
      <c r="H1650" s="220"/>
      <c r="I1650" s="220"/>
      <c r="J1650" s="220"/>
      <c r="K1650" s="220"/>
      <c r="L1650" s="220"/>
      <c r="M1650" s="220"/>
      <c r="N1650" s="219"/>
      <c r="O1650" s="219"/>
      <c r="P1650" s="219"/>
      <c r="Q1650" s="219"/>
      <c r="R1650" s="220"/>
      <c r="S1650" s="220"/>
      <c r="T1650" s="220"/>
      <c r="U1650" s="220"/>
      <c r="V1650" s="220"/>
      <c r="W1650" s="220"/>
      <c r="X1650" s="220"/>
      <c r="Y1650" s="220"/>
      <c r="Z1650" s="210"/>
      <c r="AA1650" s="210"/>
      <c r="AB1650" s="210"/>
      <c r="AC1650" s="210"/>
      <c r="AD1650" s="210"/>
      <c r="AE1650" s="210"/>
      <c r="AF1650" s="210"/>
      <c r="AG1650" s="210" t="s">
        <v>369</v>
      </c>
      <c r="AH1650" s="210"/>
      <c r="AI1650" s="210"/>
      <c r="AJ1650" s="210"/>
      <c r="AK1650" s="210"/>
      <c r="AL1650" s="210"/>
      <c r="AM1650" s="210"/>
      <c r="AN1650" s="210"/>
      <c r="AO1650" s="210"/>
      <c r="AP1650" s="210"/>
      <c r="AQ1650" s="210"/>
      <c r="AR1650" s="210"/>
      <c r="AS1650" s="210"/>
      <c r="AT1650" s="210"/>
      <c r="AU1650" s="210"/>
      <c r="AV1650" s="210"/>
      <c r="AW1650" s="210"/>
      <c r="AX1650" s="210"/>
      <c r="AY1650" s="210"/>
      <c r="AZ1650" s="210"/>
      <c r="BA1650" s="210"/>
      <c r="BB1650" s="210"/>
      <c r="BC1650" s="210"/>
      <c r="BD1650" s="210"/>
      <c r="BE1650" s="210"/>
      <c r="BF1650" s="210"/>
      <c r="BG1650" s="210"/>
      <c r="BH1650" s="210"/>
    </row>
    <row r="1651" spans="1:60" outlineLevel="2" x14ac:dyDescent="0.2">
      <c r="A1651" s="217"/>
      <c r="B1651" s="218"/>
      <c r="C1651" s="256" t="s">
        <v>1887</v>
      </c>
      <c r="D1651" s="221"/>
      <c r="E1651" s="222">
        <v>3</v>
      </c>
      <c r="F1651" s="220"/>
      <c r="G1651" s="220"/>
      <c r="H1651" s="220"/>
      <c r="I1651" s="220"/>
      <c r="J1651" s="220"/>
      <c r="K1651" s="220"/>
      <c r="L1651" s="220"/>
      <c r="M1651" s="220"/>
      <c r="N1651" s="219"/>
      <c r="O1651" s="219"/>
      <c r="P1651" s="219"/>
      <c r="Q1651" s="219"/>
      <c r="R1651" s="220"/>
      <c r="S1651" s="220"/>
      <c r="T1651" s="220"/>
      <c r="U1651" s="220"/>
      <c r="V1651" s="220"/>
      <c r="W1651" s="220"/>
      <c r="X1651" s="220"/>
      <c r="Y1651" s="220"/>
      <c r="Z1651" s="210"/>
      <c r="AA1651" s="210"/>
      <c r="AB1651" s="210"/>
      <c r="AC1651" s="210"/>
      <c r="AD1651" s="210"/>
      <c r="AE1651" s="210"/>
      <c r="AF1651" s="210"/>
      <c r="AG1651" s="210" t="s">
        <v>331</v>
      </c>
      <c r="AH1651" s="210">
        <v>0</v>
      </c>
      <c r="AI1651" s="210"/>
      <c r="AJ1651" s="210"/>
      <c r="AK1651" s="210"/>
      <c r="AL1651" s="210"/>
      <c r="AM1651" s="210"/>
      <c r="AN1651" s="210"/>
      <c r="AO1651" s="210"/>
      <c r="AP1651" s="210"/>
      <c r="AQ1651" s="210"/>
      <c r="AR1651" s="210"/>
      <c r="AS1651" s="210"/>
      <c r="AT1651" s="210"/>
      <c r="AU1651" s="210"/>
      <c r="AV1651" s="210"/>
      <c r="AW1651" s="210"/>
      <c r="AX1651" s="210"/>
      <c r="AY1651" s="210"/>
      <c r="AZ1651" s="210"/>
      <c r="BA1651" s="210"/>
      <c r="BB1651" s="210"/>
      <c r="BC1651" s="210"/>
      <c r="BD1651" s="210"/>
      <c r="BE1651" s="210"/>
      <c r="BF1651" s="210"/>
      <c r="BG1651" s="210"/>
      <c r="BH1651" s="210"/>
    </row>
    <row r="1652" spans="1:60" outlineLevel="1" x14ac:dyDescent="0.2">
      <c r="A1652" s="235">
        <v>319</v>
      </c>
      <c r="B1652" s="236" t="s">
        <v>1888</v>
      </c>
      <c r="C1652" s="254" t="s">
        <v>1889</v>
      </c>
      <c r="D1652" s="237" t="s">
        <v>437</v>
      </c>
      <c r="E1652" s="238">
        <v>3</v>
      </c>
      <c r="F1652" s="239"/>
      <c r="G1652" s="240">
        <f>ROUND(E1652*F1652,2)</f>
        <v>0</v>
      </c>
      <c r="H1652" s="239"/>
      <c r="I1652" s="240">
        <f>ROUND(E1652*H1652,2)</f>
        <v>0</v>
      </c>
      <c r="J1652" s="239"/>
      <c r="K1652" s="240">
        <f>ROUND(E1652*J1652,2)</f>
        <v>0</v>
      </c>
      <c r="L1652" s="240">
        <v>21</v>
      </c>
      <c r="M1652" s="240">
        <f>G1652*(1+L1652/100)</f>
        <v>0</v>
      </c>
      <c r="N1652" s="238">
        <v>0.03</v>
      </c>
      <c r="O1652" s="238">
        <f>ROUND(E1652*N1652,2)</f>
        <v>0.09</v>
      </c>
      <c r="P1652" s="238">
        <v>0</v>
      </c>
      <c r="Q1652" s="238">
        <f>ROUND(E1652*P1652,2)</f>
        <v>0</v>
      </c>
      <c r="R1652" s="240"/>
      <c r="S1652" s="240" t="s">
        <v>366</v>
      </c>
      <c r="T1652" s="241" t="s">
        <v>367</v>
      </c>
      <c r="U1652" s="220">
        <v>0</v>
      </c>
      <c r="V1652" s="220">
        <f>ROUND(E1652*U1652,2)</f>
        <v>0</v>
      </c>
      <c r="W1652" s="220"/>
      <c r="X1652" s="220" t="s">
        <v>386</v>
      </c>
      <c r="Y1652" s="220" t="s">
        <v>326</v>
      </c>
      <c r="Z1652" s="210"/>
      <c r="AA1652" s="210"/>
      <c r="AB1652" s="210"/>
      <c r="AC1652" s="210"/>
      <c r="AD1652" s="210"/>
      <c r="AE1652" s="210"/>
      <c r="AF1652" s="210"/>
      <c r="AG1652" s="210" t="s">
        <v>652</v>
      </c>
      <c r="AH1652" s="210"/>
      <c r="AI1652" s="210"/>
      <c r="AJ1652" s="210"/>
      <c r="AK1652" s="210"/>
      <c r="AL1652" s="210"/>
      <c r="AM1652" s="210"/>
      <c r="AN1652" s="210"/>
      <c r="AO1652" s="210"/>
      <c r="AP1652" s="210"/>
      <c r="AQ1652" s="210"/>
      <c r="AR1652" s="210"/>
      <c r="AS1652" s="210"/>
      <c r="AT1652" s="210"/>
      <c r="AU1652" s="210"/>
      <c r="AV1652" s="210"/>
      <c r="AW1652" s="210"/>
      <c r="AX1652" s="210"/>
      <c r="AY1652" s="210"/>
      <c r="AZ1652" s="210"/>
      <c r="BA1652" s="210"/>
      <c r="BB1652" s="210"/>
      <c r="BC1652" s="210"/>
      <c r="BD1652" s="210"/>
      <c r="BE1652" s="210"/>
      <c r="BF1652" s="210"/>
      <c r="BG1652" s="210"/>
      <c r="BH1652" s="210"/>
    </row>
    <row r="1653" spans="1:60" outlineLevel="2" x14ac:dyDescent="0.2">
      <c r="A1653" s="217"/>
      <c r="B1653" s="218"/>
      <c r="C1653" s="257" t="s">
        <v>1727</v>
      </c>
      <c r="D1653" s="244"/>
      <c r="E1653" s="244"/>
      <c r="F1653" s="244"/>
      <c r="G1653" s="244"/>
      <c r="H1653" s="220"/>
      <c r="I1653" s="220"/>
      <c r="J1653" s="220"/>
      <c r="K1653" s="220"/>
      <c r="L1653" s="220"/>
      <c r="M1653" s="220"/>
      <c r="N1653" s="219"/>
      <c r="O1653" s="219"/>
      <c r="P1653" s="219"/>
      <c r="Q1653" s="219"/>
      <c r="R1653" s="220"/>
      <c r="S1653" s="220"/>
      <c r="T1653" s="220"/>
      <c r="U1653" s="220"/>
      <c r="V1653" s="220"/>
      <c r="W1653" s="220"/>
      <c r="X1653" s="220"/>
      <c r="Y1653" s="220"/>
      <c r="Z1653" s="210"/>
      <c r="AA1653" s="210"/>
      <c r="AB1653" s="210"/>
      <c r="AC1653" s="210"/>
      <c r="AD1653" s="210"/>
      <c r="AE1653" s="210"/>
      <c r="AF1653" s="210"/>
      <c r="AG1653" s="210" t="s">
        <v>369</v>
      </c>
      <c r="AH1653" s="210"/>
      <c r="AI1653" s="210"/>
      <c r="AJ1653" s="210"/>
      <c r="AK1653" s="210"/>
      <c r="AL1653" s="210"/>
      <c r="AM1653" s="210"/>
      <c r="AN1653" s="210"/>
      <c r="AO1653" s="210"/>
      <c r="AP1653" s="210"/>
      <c r="AQ1653" s="210"/>
      <c r="AR1653" s="210"/>
      <c r="AS1653" s="210"/>
      <c r="AT1653" s="210"/>
      <c r="AU1653" s="210"/>
      <c r="AV1653" s="210"/>
      <c r="AW1653" s="210"/>
      <c r="AX1653" s="210"/>
      <c r="AY1653" s="210"/>
      <c r="AZ1653" s="210"/>
      <c r="BA1653" s="210"/>
      <c r="BB1653" s="210"/>
      <c r="BC1653" s="210"/>
      <c r="BD1653" s="210"/>
      <c r="BE1653" s="210"/>
      <c r="BF1653" s="210"/>
      <c r="BG1653" s="210"/>
      <c r="BH1653" s="210"/>
    </row>
    <row r="1654" spans="1:60" outlineLevel="2" x14ac:dyDescent="0.2">
      <c r="A1654" s="217"/>
      <c r="B1654" s="218"/>
      <c r="C1654" s="256" t="s">
        <v>1890</v>
      </c>
      <c r="D1654" s="221"/>
      <c r="E1654" s="222">
        <v>3</v>
      </c>
      <c r="F1654" s="220"/>
      <c r="G1654" s="220"/>
      <c r="H1654" s="220"/>
      <c r="I1654" s="220"/>
      <c r="J1654" s="220"/>
      <c r="K1654" s="220"/>
      <c r="L1654" s="220"/>
      <c r="M1654" s="220"/>
      <c r="N1654" s="219"/>
      <c r="O1654" s="219"/>
      <c r="P1654" s="219"/>
      <c r="Q1654" s="219"/>
      <c r="R1654" s="220"/>
      <c r="S1654" s="220"/>
      <c r="T1654" s="220"/>
      <c r="U1654" s="220"/>
      <c r="V1654" s="220"/>
      <c r="W1654" s="220"/>
      <c r="X1654" s="220"/>
      <c r="Y1654" s="220"/>
      <c r="Z1654" s="210"/>
      <c r="AA1654" s="210"/>
      <c r="AB1654" s="210"/>
      <c r="AC1654" s="210"/>
      <c r="AD1654" s="210"/>
      <c r="AE1654" s="210"/>
      <c r="AF1654" s="210"/>
      <c r="AG1654" s="210" t="s">
        <v>331</v>
      </c>
      <c r="AH1654" s="210">
        <v>0</v>
      </c>
      <c r="AI1654" s="210"/>
      <c r="AJ1654" s="210"/>
      <c r="AK1654" s="210"/>
      <c r="AL1654" s="210"/>
      <c r="AM1654" s="210"/>
      <c r="AN1654" s="210"/>
      <c r="AO1654" s="210"/>
      <c r="AP1654" s="210"/>
      <c r="AQ1654" s="210"/>
      <c r="AR1654" s="210"/>
      <c r="AS1654" s="210"/>
      <c r="AT1654" s="210"/>
      <c r="AU1654" s="210"/>
      <c r="AV1654" s="210"/>
      <c r="AW1654" s="210"/>
      <c r="AX1654" s="210"/>
      <c r="AY1654" s="210"/>
      <c r="AZ1654" s="210"/>
      <c r="BA1654" s="210"/>
      <c r="BB1654" s="210"/>
      <c r="BC1654" s="210"/>
      <c r="BD1654" s="210"/>
      <c r="BE1654" s="210"/>
      <c r="BF1654" s="210"/>
      <c r="BG1654" s="210"/>
      <c r="BH1654" s="210"/>
    </row>
    <row r="1655" spans="1:60" outlineLevel="1" x14ac:dyDescent="0.2">
      <c r="A1655" s="235">
        <v>320</v>
      </c>
      <c r="B1655" s="236" t="s">
        <v>1891</v>
      </c>
      <c r="C1655" s="254" t="s">
        <v>1892</v>
      </c>
      <c r="D1655" s="237" t="s">
        <v>437</v>
      </c>
      <c r="E1655" s="238">
        <v>2</v>
      </c>
      <c r="F1655" s="239"/>
      <c r="G1655" s="240">
        <f>ROUND(E1655*F1655,2)</f>
        <v>0</v>
      </c>
      <c r="H1655" s="239"/>
      <c r="I1655" s="240">
        <f>ROUND(E1655*H1655,2)</f>
        <v>0</v>
      </c>
      <c r="J1655" s="239"/>
      <c r="K1655" s="240">
        <f>ROUND(E1655*J1655,2)</f>
        <v>0</v>
      </c>
      <c r="L1655" s="240">
        <v>21</v>
      </c>
      <c r="M1655" s="240">
        <f>G1655*(1+L1655/100)</f>
        <v>0</v>
      </c>
      <c r="N1655" s="238">
        <v>0.03</v>
      </c>
      <c r="O1655" s="238">
        <f>ROUND(E1655*N1655,2)</f>
        <v>0.06</v>
      </c>
      <c r="P1655" s="238">
        <v>0</v>
      </c>
      <c r="Q1655" s="238">
        <f>ROUND(E1655*P1655,2)</f>
        <v>0</v>
      </c>
      <c r="R1655" s="240"/>
      <c r="S1655" s="240" t="s">
        <v>366</v>
      </c>
      <c r="T1655" s="241" t="s">
        <v>367</v>
      </c>
      <c r="U1655" s="220">
        <v>0</v>
      </c>
      <c r="V1655" s="220">
        <f>ROUND(E1655*U1655,2)</f>
        <v>0</v>
      </c>
      <c r="W1655" s="220"/>
      <c r="X1655" s="220" t="s">
        <v>386</v>
      </c>
      <c r="Y1655" s="220" t="s">
        <v>326</v>
      </c>
      <c r="Z1655" s="210"/>
      <c r="AA1655" s="210"/>
      <c r="AB1655" s="210"/>
      <c r="AC1655" s="210"/>
      <c r="AD1655" s="210"/>
      <c r="AE1655" s="210"/>
      <c r="AF1655" s="210"/>
      <c r="AG1655" s="210" t="s">
        <v>652</v>
      </c>
      <c r="AH1655" s="210"/>
      <c r="AI1655" s="210"/>
      <c r="AJ1655" s="210"/>
      <c r="AK1655" s="210"/>
      <c r="AL1655" s="210"/>
      <c r="AM1655" s="210"/>
      <c r="AN1655" s="210"/>
      <c r="AO1655" s="210"/>
      <c r="AP1655" s="210"/>
      <c r="AQ1655" s="210"/>
      <c r="AR1655" s="210"/>
      <c r="AS1655" s="210"/>
      <c r="AT1655" s="210"/>
      <c r="AU1655" s="210"/>
      <c r="AV1655" s="210"/>
      <c r="AW1655" s="210"/>
      <c r="AX1655" s="210"/>
      <c r="AY1655" s="210"/>
      <c r="AZ1655" s="210"/>
      <c r="BA1655" s="210"/>
      <c r="BB1655" s="210"/>
      <c r="BC1655" s="210"/>
      <c r="BD1655" s="210"/>
      <c r="BE1655" s="210"/>
      <c r="BF1655" s="210"/>
      <c r="BG1655" s="210"/>
      <c r="BH1655" s="210"/>
    </row>
    <row r="1656" spans="1:60" outlineLevel="2" x14ac:dyDescent="0.2">
      <c r="A1656" s="217"/>
      <c r="B1656" s="218"/>
      <c r="C1656" s="257" t="s">
        <v>1727</v>
      </c>
      <c r="D1656" s="244"/>
      <c r="E1656" s="244"/>
      <c r="F1656" s="244"/>
      <c r="G1656" s="244"/>
      <c r="H1656" s="220"/>
      <c r="I1656" s="220"/>
      <c r="J1656" s="220"/>
      <c r="K1656" s="220"/>
      <c r="L1656" s="220"/>
      <c r="M1656" s="220"/>
      <c r="N1656" s="219"/>
      <c r="O1656" s="219"/>
      <c r="P1656" s="219"/>
      <c r="Q1656" s="219"/>
      <c r="R1656" s="220"/>
      <c r="S1656" s="220"/>
      <c r="T1656" s="220"/>
      <c r="U1656" s="220"/>
      <c r="V1656" s="220"/>
      <c r="W1656" s="220"/>
      <c r="X1656" s="220"/>
      <c r="Y1656" s="220"/>
      <c r="Z1656" s="210"/>
      <c r="AA1656" s="210"/>
      <c r="AB1656" s="210"/>
      <c r="AC1656" s="210"/>
      <c r="AD1656" s="210"/>
      <c r="AE1656" s="210"/>
      <c r="AF1656" s="210"/>
      <c r="AG1656" s="210" t="s">
        <v>369</v>
      </c>
      <c r="AH1656" s="210"/>
      <c r="AI1656" s="210"/>
      <c r="AJ1656" s="210"/>
      <c r="AK1656" s="210"/>
      <c r="AL1656" s="210"/>
      <c r="AM1656" s="210"/>
      <c r="AN1656" s="210"/>
      <c r="AO1656" s="210"/>
      <c r="AP1656" s="210"/>
      <c r="AQ1656" s="210"/>
      <c r="AR1656" s="210"/>
      <c r="AS1656" s="210"/>
      <c r="AT1656" s="210"/>
      <c r="AU1656" s="210"/>
      <c r="AV1656" s="210"/>
      <c r="AW1656" s="210"/>
      <c r="AX1656" s="210"/>
      <c r="AY1656" s="210"/>
      <c r="AZ1656" s="210"/>
      <c r="BA1656" s="210"/>
      <c r="BB1656" s="210"/>
      <c r="BC1656" s="210"/>
      <c r="BD1656" s="210"/>
      <c r="BE1656" s="210"/>
      <c r="BF1656" s="210"/>
      <c r="BG1656" s="210"/>
      <c r="BH1656" s="210"/>
    </row>
    <row r="1657" spans="1:60" outlineLevel="2" x14ac:dyDescent="0.2">
      <c r="A1657" s="217"/>
      <c r="B1657" s="218"/>
      <c r="C1657" s="256" t="s">
        <v>1893</v>
      </c>
      <c r="D1657" s="221"/>
      <c r="E1657" s="222">
        <v>2</v>
      </c>
      <c r="F1657" s="220"/>
      <c r="G1657" s="220"/>
      <c r="H1657" s="220"/>
      <c r="I1657" s="220"/>
      <c r="J1657" s="220"/>
      <c r="K1657" s="220"/>
      <c r="L1657" s="220"/>
      <c r="M1657" s="220"/>
      <c r="N1657" s="219"/>
      <c r="O1657" s="219"/>
      <c r="P1657" s="219"/>
      <c r="Q1657" s="219"/>
      <c r="R1657" s="220"/>
      <c r="S1657" s="220"/>
      <c r="T1657" s="220"/>
      <c r="U1657" s="220"/>
      <c r="V1657" s="220"/>
      <c r="W1657" s="220"/>
      <c r="X1657" s="220"/>
      <c r="Y1657" s="220"/>
      <c r="Z1657" s="210"/>
      <c r="AA1657" s="210"/>
      <c r="AB1657" s="210"/>
      <c r="AC1657" s="210"/>
      <c r="AD1657" s="210"/>
      <c r="AE1657" s="210"/>
      <c r="AF1657" s="210"/>
      <c r="AG1657" s="210" t="s">
        <v>331</v>
      </c>
      <c r="AH1657" s="210">
        <v>0</v>
      </c>
      <c r="AI1657" s="210"/>
      <c r="AJ1657" s="210"/>
      <c r="AK1657" s="210"/>
      <c r="AL1657" s="210"/>
      <c r="AM1657" s="210"/>
      <c r="AN1657" s="210"/>
      <c r="AO1657" s="210"/>
      <c r="AP1657" s="210"/>
      <c r="AQ1657" s="210"/>
      <c r="AR1657" s="210"/>
      <c r="AS1657" s="210"/>
      <c r="AT1657" s="210"/>
      <c r="AU1657" s="210"/>
      <c r="AV1657" s="210"/>
      <c r="AW1657" s="210"/>
      <c r="AX1657" s="210"/>
      <c r="AY1657" s="210"/>
      <c r="AZ1657" s="210"/>
      <c r="BA1657" s="210"/>
      <c r="BB1657" s="210"/>
      <c r="BC1657" s="210"/>
      <c r="BD1657" s="210"/>
      <c r="BE1657" s="210"/>
      <c r="BF1657" s="210"/>
      <c r="BG1657" s="210"/>
      <c r="BH1657" s="210"/>
    </row>
    <row r="1658" spans="1:60" outlineLevel="1" x14ac:dyDescent="0.2">
      <c r="A1658" s="235">
        <v>321</v>
      </c>
      <c r="B1658" s="236" t="s">
        <v>1894</v>
      </c>
      <c r="C1658" s="254" t="s">
        <v>1895</v>
      </c>
      <c r="D1658" s="237" t="s">
        <v>437</v>
      </c>
      <c r="E1658" s="238">
        <v>1</v>
      </c>
      <c r="F1658" s="239"/>
      <c r="G1658" s="240">
        <f>ROUND(E1658*F1658,2)</f>
        <v>0</v>
      </c>
      <c r="H1658" s="239"/>
      <c r="I1658" s="240">
        <f>ROUND(E1658*H1658,2)</f>
        <v>0</v>
      </c>
      <c r="J1658" s="239"/>
      <c r="K1658" s="240">
        <f>ROUND(E1658*J1658,2)</f>
        <v>0</v>
      </c>
      <c r="L1658" s="240">
        <v>21</v>
      </c>
      <c r="M1658" s="240">
        <f>G1658*(1+L1658/100)</f>
        <v>0</v>
      </c>
      <c r="N1658" s="238">
        <v>5.5E-2</v>
      </c>
      <c r="O1658" s="238">
        <f>ROUND(E1658*N1658,2)</f>
        <v>0.06</v>
      </c>
      <c r="P1658" s="238">
        <v>0</v>
      </c>
      <c r="Q1658" s="238">
        <f>ROUND(E1658*P1658,2)</f>
        <v>0</v>
      </c>
      <c r="R1658" s="240"/>
      <c r="S1658" s="240" t="s">
        <v>366</v>
      </c>
      <c r="T1658" s="241" t="s">
        <v>367</v>
      </c>
      <c r="U1658" s="220">
        <v>0</v>
      </c>
      <c r="V1658" s="220">
        <f>ROUND(E1658*U1658,2)</f>
        <v>0</v>
      </c>
      <c r="W1658" s="220"/>
      <c r="X1658" s="220" t="s">
        <v>386</v>
      </c>
      <c r="Y1658" s="220" t="s">
        <v>326</v>
      </c>
      <c r="Z1658" s="210"/>
      <c r="AA1658" s="210"/>
      <c r="AB1658" s="210"/>
      <c r="AC1658" s="210"/>
      <c r="AD1658" s="210"/>
      <c r="AE1658" s="210"/>
      <c r="AF1658" s="210"/>
      <c r="AG1658" s="210" t="s">
        <v>652</v>
      </c>
      <c r="AH1658" s="210"/>
      <c r="AI1658" s="210"/>
      <c r="AJ1658" s="210"/>
      <c r="AK1658" s="210"/>
      <c r="AL1658" s="210"/>
      <c r="AM1658" s="210"/>
      <c r="AN1658" s="210"/>
      <c r="AO1658" s="210"/>
      <c r="AP1658" s="210"/>
      <c r="AQ1658" s="210"/>
      <c r="AR1658" s="210"/>
      <c r="AS1658" s="210"/>
      <c r="AT1658" s="210"/>
      <c r="AU1658" s="210"/>
      <c r="AV1658" s="210"/>
      <c r="AW1658" s="210"/>
      <c r="AX1658" s="210"/>
      <c r="AY1658" s="210"/>
      <c r="AZ1658" s="210"/>
      <c r="BA1658" s="210"/>
      <c r="BB1658" s="210"/>
      <c r="BC1658" s="210"/>
      <c r="BD1658" s="210"/>
      <c r="BE1658" s="210"/>
      <c r="BF1658" s="210"/>
      <c r="BG1658" s="210"/>
      <c r="BH1658" s="210"/>
    </row>
    <row r="1659" spans="1:60" outlineLevel="2" x14ac:dyDescent="0.2">
      <c r="A1659" s="217"/>
      <c r="B1659" s="218"/>
      <c r="C1659" s="257" t="s">
        <v>1727</v>
      </c>
      <c r="D1659" s="244"/>
      <c r="E1659" s="244"/>
      <c r="F1659" s="244"/>
      <c r="G1659" s="244"/>
      <c r="H1659" s="220"/>
      <c r="I1659" s="220"/>
      <c r="J1659" s="220"/>
      <c r="K1659" s="220"/>
      <c r="L1659" s="220"/>
      <c r="M1659" s="220"/>
      <c r="N1659" s="219"/>
      <c r="O1659" s="219"/>
      <c r="P1659" s="219"/>
      <c r="Q1659" s="219"/>
      <c r="R1659" s="220"/>
      <c r="S1659" s="220"/>
      <c r="T1659" s="220"/>
      <c r="U1659" s="220"/>
      <c r="V1659" s="220"/>
      <c r="W1659" s="220"/>
      <c r="X1659" s="220"/>
      <c r="Y1659" s="220"/>
      <c r="Z1659" s="210"/>
      <c r="AA1659" s="210"/>
      <c r="AB1659" s="210"/>
      <c r="AC1659" s="210"/>
      <c r="AD1659" s="210"/>
      <c r="AE1659" s="210"/>
      <c r="AF1659" s="210"/>
      <c r="AG1659" s="210" t="s">
        <v>369</v>
      </c>
      <c r="AH1659" s="210"/>
      <c r="AI1659" s="210"/>
      <c r="AJ1659" s="210"/>
      <c r="AK1659" s="210"/>
      <c r="AL1659" s="210"/>
      <c r="AM1659" s="210"/>
      <c r="AN1659" s="210"/>
      <c r="AO1659" s="210"/>
      <c r="AP1659" s="210"/>
      <c r="AQ1659" s="210"/>
      <c r="AR1659" s="210"/>
      <c r="AS1659" s="210"/>
      <c r="AT1659" s="210"/>
      <c r="AU1659" s="210"/>
      <c r="AV1659" s="210"/>
      <c r="AW1659" s="210"/>
      <c r="AX1659" s="210"/>
      <c r="AY1659" s="210"/>
      <c r="AZ1659" s="210"/>
      <c r="BA1659" s="210"/>
      <c r="BB1659" s="210"/>
      <c r="BC1659" s="210"/>
      <c r="BD1659" s="210"/>
      <c r="BE1659" s="210"/>
      <c r="BF1659" s="210"/>
      <c r="BG1659" s="210"/>
      <c r="BH1659" s="210"/>
    </row>
    <row r="1660" spans="1:60" outlineLevel="2" x14ac:dyDescent="0.2">
      <c r="A1660" s="217"/>
      <c r="B1660" s="218"/>
      <c r="C1660" s="256" t="s">
        <v>1896</v>
      </c>
      <c r="D1660" s="221"/>
      <c r="E1660" s="222">
        <v>1</v>
      </c>
      <c r="F1660" s="220"/>
      <c r="G1660" s="220"/>
      <c r="H1660" s="220"/>
      <c r="I1660" s="220"/>
      <c r="J1660" s="220"/>
      <c r="K1660" s="220"/>
      <c r="L1660" s="220"/>
      <c r="M1660" s="220"/>
      <c r="N1660" s="219"/>
      <c r="O1660" s="219"/>
      <c r="P1660" s="219"/>
      <c r="Q1660" s="219"/>
      <c r="R1660" s="220"/>
      <c r="S1660" s="220"/>
      <c r="T1660" s="220"/>
      <c r="U1660" s="220"/>
      <c r="V1660" s="220"/>
      <c r="W1660" s="220"/>
      <c r="X1660" s="220"/>
      <c r="Y1660" s="220"/>
      <c r="Z1660" s="210"/>
      <c r="AA1660" s="210"/>
      <c r="AB1660" s="210"/>
      <c r="AC1660" s="210"/>
      <c r="AD1660" s="210"/>
      <c r="AE1660" s="210"/>
      <c r="AF1660" s="210"/>
      <c r="AG1660" s="210" t="s">
        <v>331</v>
      </c>
      <c r="AH1660" s="210">
        <v>0</v>
      </c>
      <c r="AI1660" s="210"/>
      <c r="AJ1660" s="210"/>
      <c r="AK1660" s="210"/>
      <c r="AL1660" s="210"/>
      <c r="AM1660" s="210"/>
      <c r="AN1660" s="210"/>
      <c r="AO1660" s="210"/>
      <c r="AP1660" s="210"/>
      <c r="AQ1660" s="210"/>
      <c r="AR1660" s="210"/>
      <c r="AS1660" s="210"/>
      <c r="AT1660" s="210"/>
      <c r="AU1660" s="210"/>
      <c r="AV1660" s="210"/>
      <c r="AW1660" s="210"/>
      <c r="AX1660" s="210"/>
      <c r="AY1660" s="210"/>
      <c r="AZ1660" s="210"/>
      <c r="BA1660" s="210"/>
      <c r="BB1660" s="210"/>
      <c r="BC1660" s="210"/>
      <c r="BD1660" s="210"/>
      <c r="BE1660" s="210"/>
      <c r="BF1660" s="210"/>
      <c r="BG1660" s="210"/>
      <c r="BH1660" s="210"/>
    </row>
    <row r="1661" spans="1:60" outlineLevel="1" x14ac:dyDescent="0.2">
      <c r="A1661" s="235">
        <v>322</v>
      </c>
      <c r="B1661" s="236" t="s">
        <v>1897</v>
      </c>
      <c r="C1661" s="254" t="s">
        <v>1898</v>
      </c>
      <c r="D1661" s="237" t="s">
        <v>437</v>
      </c>
      <c r="E1661" s="238">
        <v>11</v>
      </c>
      <c r="F1661" s="239"/>
      <c r="G1661" s="240">
        <f>ROUND(E1661*F1661,2)</f>
        <v>0</v>
      </c>
      <c r="H1661" s="239"/>
      <c r="I1661" s="240">
        <f>ROUND(E1661*H1661,2)</f>
        <v>0</v>
      </c>
      <c r="J1661" s="239"/>
      <c r="K1661" s="240">
        <f>ROUND(E1661*J1661,2)</f>
        <v>0</v>
      </c>
      <c r="L1661" s="240">
        <v>21</v>
      </c>
      <c r="M1661" s="240">
        <f>G1661*(1+L1661/100)</f>
        <v>0</v>
      </c>
      <c r="N1661" s="238">
        <v>0.06</v>
      </c>
      <c r="O1661" s="238">
        <f>ROUND(E1661*N1661,2)</f>
        <v>0.66</v>
      </c>
      <c r="P1661" s="238">
        <v>0</v>
      </c>
      <c r="Q1661" s="238">
        <f>ROUND(E1661*P1661,2)</f>
        <v>0</v>
      </c>
      <c r="R1661" s="240"/>
      <c r="S1661" s="240" t="s">
        <v>366</v>
      </c>
      <c r="T1661" s="241" t="s">
        <v>367</v>
      </c>
      <c r="U1661" s="220">
        <v>0</v>
      </c>
      <c r="V1661" s="220">
        <f>ROUND(E1661*U1661,2)</f>
        <v>0</v>
      </c>
      <c r="W1661" s="220"/>
      <c r="X1661" s="220" t="s">
        <v>386</v>
      </c>
      <c r="Y1661" s="220" t="s">
        <v>326</v>
      </c>
      <c r="Z1661" s="210"/>
      <c r="AA1661" s="210"/>
      <c r="AB1661" s="210"/>
      <c r="AC1661" s="210"/>
      <c r="AD1661" s="210"/>
      <c r="AE1661" s="210"/>
      <c r="AF1661" s="210"/>
      <c r="AG1661" s="210" t="s">
        <v>652</v>
      </c>
      <c r="AH1661" s="210"/>
      <c r="AI1661" s="210"/>
      <c r="AJ1661" s="210"/>
      <c r="AK1661" s="210"/>
      <c r="AL1661" s="210"/>
      <c r="AM1661" s="210"/>
      <c r="AN1661" s="210"/>
      <c r="AO1661" s="210"/>
      <c r="AP1661" s="210"/>
      <c r="AQ1661" s="210"/>
      <c r="AR1661" s="210"/>
      <c r="AS1661" s="210"/>
      <c r="AT1661" s="210"/>
      <c r="AU1661" s="210"/>
      <c r="AV1661" s="210"/>
      <c r="AW1661" s="210"/>
      <c r="AX1661" s="210"/>
      <c r="AY1661" s="210"/>
      <c r="AZ1661" s="210"/>
      <c r="BA1661" s="210"/>
      <c r="BB1661" s="210"/>
      <c r="BC1661" s="210"/>
      <c r="BD1661" s="210"/>
      <c r="BE1661" s="210"/>
      <c r="BF1661" s="210"/>
      <c r="BG1661" s="210"/>
      <c r="BH1661" s="210"/>
    </row>
    <row r="1662" spans="1:60" outlineLevel="2" x14ac:dyDescent="0.2">
      <c r="A1662" s="217"/>
      <c r="B1662" s="218"/>
      <c r="C1662" s="257" t="s">
        <v>1727</v>
      </c>
      <c r="D1662" s="244"/>
      <c r="E1662" s="244"/>
      <c r="F1662" s="244"/>
      <c r="G1662" s="244"/>
      <c r="H1662" s="220"/>
      <c r="I1662" s="220"/>
      <c r="J1662" s="220"/>
      <c r="K1662" s="220"/>
      <c r="L1662" s="220"/>
      <c r="M1662" s="220"/>
      <c r="N1662" s="219"/>
      <c r="O1662" s="219"/>
      <c r="P1662" s="219"/>
      <c r="Q1662" s="219"/>
      <c r="R1662" s="220"/>
      <c r="S1662" s="220"/>
      <c r="T1662" s="220"/>
      <c r="U1662" s="220"/>
      <c r="V1662" s="220"/>
      <c r="W1662" s="220"/>
      <c r="X1662" s="220"/>
      <c r="Y1662" s="220"/>
      <c r="Z1662" s="210"/>
      <c r="AA1662" s="210"/>
      <c r="AB1662" s="210"/>
      <c r="AC1662" s="210"/>
      <c r="AD1662" s="210"/>
      <c r="AE1662" s="210"/>
      <c r="AF1662" s="210"/>
      <c r="AG1662" s="210" t="s">
        <v>369</v>
      </c>
      <c r="AH1662" s="210"/>
      <c r="AI1662" s="210"/>
      <c r="AJ1662" s="210"/>
      <c r="AK1662" s="210"/>
      <c r="AL1662" s="210"/>
      <c r="AM1662" s="210"/>
      <c r="AN1662" s="210"/>
      <c r="AO1662" s="210"/>
      <c r="AP1662" s="210"/>
      <c r="AQ1662" s="210"/>
      <c r="AR1662" s="210"/>
      <c r="AS1662" s="210"/>
      <c r="AT1662" s="210"/>
      <c r="AU1662" s="210"/>
      <c r="AV1662" s="210"/>
      <c r="AW1662" s="210"/>
      <c r="AX1662" s="210"/>
      <c r="AY1662" s="210"/>
      <c r="AZ1662" s="210"/>
      <c r="BA1662" s="210"/>
      <c r="BB1662" s="210"/>
      <c r="BC1662" s="210"/>
      <c r="BD1662" s="210"/>
      <c r="BE1662" s="210"/>
      <c r="BF1662" s="210"/>
      <c r="BG1662" s="210"/>
      <c r="BH1662" s="210"/>
    </row>
    <row r="1663" spans="1:60" outlineLevel="2" x14ac:dyDescent="0.2">
      <c r="A1663" s="217"/>
      <c r="B1663" s="218"/>
      <c r="C1663" s="256" t="s">
        <v>1899</v>
      </c>
      <c r="D1663" s="221"/>
      <c r="E1663" s="222">
        <v>11</v>
      </c>
      <c r="F1663" s="220"/>
      <c r="G1663" s="220"/>
      <c r="H1663" s="220"/>
      <c r="I1663" s="220"/>
      <c r="J1663" s="220"/>
      <c r="K1663" s="220"/>
      <c r="L1663" s="220"/>
      <c r="M1663" s="220"/>
      <c r="N1663" s="219"/>
      <c r="O1663" s="219"/>
      <c r="P1663" s="219"/>
      <c r="Q1663" s="219"/>
      <c r="R1663" s="220"/>
      <c r="S1663" s="220"/>
      <c r="T1663" s="220"/>
      <c r="U1663" s="220"/>
      <c r="V1663" s="220"/>
      <c r="W1663" s="220"/>
      <c r="X1663" s="220"/>
      <c r="Y1663" s="220"/>
      <c r="Z1663" s="210"/>
      <c r="AA1663" s="210"/>
      <c r="AB1663" s="210"/>
      <c r="AC1663" s="210"/>
      <c r="AD1663" s="210"/>
      <c r="AE1663" s="210"/>
      <c r="AF1663" s="210"/>
      <c r="AG1663" s="210" t="s">
        <v>331</v>
      </c>
      <c r="AH1663" s="210">
        <v>0</v>
      </c>
      <c r="AI1663" s="210"/>
      <c r="AJ1663" s="210"/>
      <c r="AK1663" s="210"/>
      <c r="AL1663" s="210"/>
      <c r="AM1663" s="210"/>
      <c r="AN1663" s="210"/>
      <c r="AO1663" s="210"/>
      <c r="AP1663" s="210"/>
      <c r="AQ1663" s="210"/>
      <c r="AR1663" s="210"/>
      <c r="AS1663" s="210"/>
      <c r="AT1663" s="210"/>
      <c r="AU1663" s="210"/>
      <c r="AV1663" s="210"/>
      <c r="AW1663" s="210"/>
      <c r="AX1663" s="210"/>
      <c r="AY1663" s="210"/>
      <c r="AZ1663" s="210"/>
      <c r="BA1663" s="210"/>
      <c r="BB1663" s="210"/>
      <c r="BC1663" s="210"/>
      <c r="BD1663" s="210"/>
      <c r="BE1663" s="210"/>
      <c r="BF1663" s="210"/>
      <c r="BG1663" s="210"/>
      <c r="BH1663" s="210"/>
    </row>
    <row r="1664" spans="1:60" outlineLevel="1" x14ac:dyDescent="0.2">
      <c r="A1664" s="235">
        <v>323</v>
      </c>
      <c r="B1664" s="236" t="s">
        <v>1900</v>
      </c>
      <c r="C1664" s="254" t="s">
        <v>1901</v>
      </c>
      <c r="D1664" s="237" t="s">
        <v>437</v>
      </c>
      <c r="E1664" s="238">
        <v>1</v>
      </c>
      <c r="F1664" s="239"/>
      <c r="G1664" s="240">
        <f>ROUND(E1664*F1664,2)</f>
        <v>0</v>
      </c>
      <c r="H1664" s="239"/>
      <c r="I1664" s="240">
        <f>ROUND(E1664*H1664,2)</f>
        <v>0</v>
      </c>
      <c r="J1664" s="239"/>
      <c r="K1664" s="240">
        <f>ROUND(E1664*J1664,2)</f>
        <v>0</v>
      </c>
      <c r="L1664" s="240">
        <v>21</v>
      </c>
      <c r="M1664" s="240">
        <f>G1664*(1+L1664/100)</f>
        <v>0</v>
      </c>
      <c r="N1664" s="238">
        <v>0.06</v>
      </c>
      <c r="O1664" s="238">
        <f>ROUND(E1664*N1664,2)</f>
        <v>0.06</v>
      </c>
      <c r="P1664" s="238">
        <v>0</v>
      </c>
      <c r="Q1664" s="238">
        <f>ROUND(E1664*P1664,2)</f>
        <v>0</v>
      </c>
      <c r="R1664" s="240"/>
      <c r="S1664" s="240" t="s">
        <v>366</v>
      </c>
      <c r="T1664" s="241" t="s">
        <v>367</v>
      </c>
      <c r="U1664" s="220">
        <v>0</v>
      </c>
      <c r="V1664" s="220">
        <f>ROUND(E1664*U1664,2)</f>
        <v>0</v>
      </c>
      <c r="W1664" s="220"/>
      <c r="X1664" s="220" t="s">
        <v>386</v>
      </c>
      <c r="Y1664" s="220" t="s">
        <v>326</v>
      </c>
      <c r="Z1664" s="210"/>
      <c r="AA1664" s="210"/>
      <c r="AB1664" s="210"/>
      <c r="AC1664" s="210"/>
      <c r="AD1664" s="210"/>
      <c r="AE1664" s="210"/>
      <c r="AF1664" s="210"/>
      <c r="AG1664" s="210" t="s">
        <v>652</v>
      </c>
      <c r="AH1664" s="210"/>
      <c r="AI1664" s="210"/>
      <c r="AJ1664" s="210"/>
      <c r="AK1664" s="210"/>
      <c r="AL1664" s="210"/>
      <c r="AM1664" s="210"/>
      <c r="AN1664" s="210"/>
      <c r="AO1664" s="210"/>
      <c r="AP1664" s="210"/>
      <c r="AQ1664" s="210"/>
      <c r="AR1664" s="210"/>
      <c r="AS1664" s="210"/>
      <c r="AT1664" s="210"/>
      <c r="AU1664" s="210"/>
      <c r="AV1664" s="210"/>
      <c r="AW1664" s="210"/>
      <c r="AX1664" s="210"/>
      <c r="AY1664" s="210"/>
      <c r="AZ1664" s="210"/>
      <c r="BA1664" s="210"/>
      <c r="BB1664" s="210"/>
      <c r="BC1664" s="210"/>
      <c r="BD1664" s="210"/>
      <c r="BE1664" s="210"/>
      <c r="BF1664" s="210"/>
      <c r="BG1664" s="210"/>
      <c r="BH1664" s="210"/>
    </row>
    <row r="1665" spans="1:60" outlineLevel="2" x14ac:dyDescent="0.2">
      <c r="A1665" s="217"/>
      <c r="B1665" s="218"/>
      <c r="C1665" s="257" t="s">
        <v>1727</v>
      </c>
      <c r="D1665" s="244"/>
      <c r="E1665" s="244"/>
      <c r="F1665" s="244"/>
      <c r="G1665" s="244"/>
      <c r="H1665" s="220"/>
      <c r="I1665" s="220"/>
      <c r="J1665" s="220"/>
      <c r="K1665" s="220"/>
      <c r="L1665" s="220"/>
      <c r="M1665" s="220"/>
      <c r="N1665" s="219"/>
      <c r="O1665" s="219"/>
      <c r="P1665" s="219"/>
      <c r="Q1665" s="219"/>
      <c r="R1665" s="220"/>
      <c r="S1665" s="220"/>
      <c r="T1665" s="220"/>
      <c r="U1665" s="220"/>
      <c r="V1665" s="220"/>
      <c r="W1665" s="220"/>
      <c r="X1665" s="220"/>
      <c r="Y1665" s="220"/>
      <c r="Z1665" s="210"/>
      <c r="AA1665" s="210"/>
      <c r="AB1665" s="210"/>
      <c r="AC1665" s="210"/>
      <c r="AD1665" s="210"/>
      <c r="AE1665" s="210"/>
      <c r="AF1665" s="210"/>
      <c r="AG1665" s="210" t="s">
        <v>369</v>
      </c>
      <c r="AH1665" s="210"/>
      <c r="AI1665" s="210"/>
      <c r="AJ1665" s="210"/>
      <c r="AK1665" s="210"/>
      <c r="AL1665" s="210"/>
      <c r="AM1665" s="210"/>
      <c r="AN1665" s="210"/>
      <c r="AO1665" s="210"/>
      <c r="AP1665" s="210"/>
      <c r="AQ1665" s="210"/>
      <c r="AR1665" s="210"/>
      <c r="AS1665" s="210"/>
      <c r="AT1665" s="210"/>
      <c r="AU1665" s="210"/>
      <c r="AV1665" s="210"/>
      <c r="AW1665" s="210"/>
      <c r="AX1665" s="210"/>
      <c r="AY1665" s="210"/>
      <c r="AZ1665" s="210"/>
      <c r="BA1665" s="210"/>
      <c r="BB1665" s="210"/>
      <c r="BC1665" s="210"/>
      <c r="BD1665" s="210"/>
      <c r="BE1665" s="210"/>
      <c r="BF1665" s="210"/>
      <c r="BG1665" s="210"/>
      <c r="BH1665" s="210"/>
    </row>
    <row r="1666" spans="1:60" outlineLevel="2" x14ac:dyDescent="0.2">
      <c r="A1666" s="217"/>
      <c r="B1666" s="218"/>
      <c r="C1666" s="256" t="s">
        <v>1902</v>
      </c>
      <c r="D1666" s="221"/>
      <c r="E1666" s="222">
        <v>1</v>
      </c>
      <c r="F1666" s="220"/>
      <c r="G1666" s="220"/>
      <c r="H1666" s="220"/>
      <c r="I1666" s="220"/>
      <c r="J1666" s="220"/>
      <c r="K1666" s="220"/>
      <c r="L1666" s="220"/>
      <c r="M1666" s="220"/>
      <c r="N1666" s="219"/>
      <c r="O1666" s="219"/>
      <c r="P1666" s="219"/>
      <c r="Q1666" s="219"/>
      <c r="R1666" s="220"/>
      <c r="S1666" s="220"/>
      <c r="T1666" s="220"/>
      <c r="U1666" s="220"/>
      <c r="V1666" s="220"/>
      <c r="W1666" s="220"/>
      <c r="X1666" s="220"/>
      <c r="Y1666" s="220"/>
      <c r="Z1666" s="210"/>
      <c r="AA1666" s="210"/>
      <c r="AB1666" s="210"/>
      <c r="AC1666" s="210"/>
      <c r="AD1666" s="210"/>
      <c r="AE1666" s="210"/>
      <c r="AF1666" s="210"/>
      <c r="AG1666" s="210" t="s">
        <v>331</v>
      </c>
      <c r="AH1666" s="210">
        <v>0</v>
      </c>
      <c r="AI1666" s="210"/>
      <c r="AJ1666" s="210"/>
      <c r="AK1666" s="210"/>
      <c r="AL1666" s="210"/>
      <c r="AM1666" s="210"/>
      <c r="AN1666" s="210"/>
      <c r="AO1666" s="210"/>
      <c r="AP1666" s="210"/>
      <c r="AQ1666" s="210"/>
      <c r="AR1666" s="210"/>
      <c r="AS1666" s="210"/>
      <c r="AT1666" s="210"/>
      <c r="AU1666" s="210"/>
      <c r="AV1666" s="210"/>
      <c r="AW1666" s="210"/>
      <c r="AX1666" s="210"/>
      <c r="AY1666" s="210"/>
      <c r="AZ1666" s="210"/>
      <c r="BA1666" s="210"/>
      <c r="BB1666" s="210"/>
      <c r="BC1666" s="210"/>
      <c r="BD1666" s="210"/>
      <c r="BE1666" s="210"/>
      <c r="BF1666" s="210"/>
      <c r="BG1666" s="210"/>
      <c r="BH1666" s="210"/>
    </row>
    <row r="1667" spans="1:60" outlineLevel="1" x14ac:dyDescent="0.2">
      <c r="A1667" s="235">
        <v>324</v>
      </c>
      <c r="B1667" s="236" t="s">
        <v>1903</v>
      </c>
      <c r="C1667" s="254" t="s">
        <v>1904</v>
      </c>
      <c r="D1667" s="237" t="s">
        <v>437</v>
      </c>
      <c r="E1667" s="238">
        <v>24</v>
      </c>
      <c r="F1667" s="239"/>
      <c r="G1667" s="240">
        <f>ROUND(E1667*F1667,2)</f>
        <v>0</v>
      </c>
      <c r="H1667" s="239"/>
      <c r="I1667" s="240">
        <f>ROUND(E1667*H1667,2)</f>
        <v>0</v>
      </c>
      <c r="J1667" s="239"/>
      <c r="K1667" s="240">
        <f>ROUND(E1667*J1667,2)</f>
        <v>0</v>
      </c>
      <c r="L1667" s="240">
        <v>21</v>
      </c>
      <c r="M1667" s="240">
        <f>G1667*(1+L1667/100)</f>
        <v>0</v>
      </c>
      <c r="N1667" s="238">
        <v>0.1</v>
      </c>
      <c r="O1667" s="238">
        <f>ROUND(E1667*N1667,2)</f>
        <v>2.4</v>
      </c>
      <c r="P1667" s="238">
        <v>0</v>
      </c>
      <c r="Q1667" s="238">
        <f>ROUND(E1667*P1667,2)</f>
        <v>0</v>
      </c>
      <c r="R1667" s="240"/>
      <c r="S1667" s="240" t="s">
        <v>366</v>
      </c>
      <c r="T1667" s="241" t="s">
        <v>367</v>
      </c>
      <c r="U1667" s="220">
        <v>0</v>
      </c>
      <c r="V1667" s="220">
        <f>ROUND(E1667*U1667,2)</f>
        <v>0</v>
      </c>
      <c r="W1667" s="220"/>
      <c r="X1667" s="220" t="s">
        <v>386</v>
      </c>
      <c r="Y1667" s="220" t="s">
        <v>326</v>
      </c>
      <c r="Z1667" s="210"/>
      <c r="AA1667" s="210"/>
      <c r="AB1667" s="210"/>
      <c r="AC1667" s="210"/>
      <c r="AD1667" s="210"/>
      <c r="AE1667" s="210"/>
      <c r="AF1667" s="210"/>
      <c r="AG1667" s="210" t="s">
        <v>652</v>
      </c>
      <c r="AH1667" s="210"/>
      <c r="AI1667" s="210"/>
      <c r="AJ1667" s="210"/>
      <c r="AK1667" s="210"/>
      <c r="AL1667" s="210"/>
      <c r="AM1667" s="210"/>
      <c r="AN1667" s="210"/>
      <c r="AO1667" s="210"/>
      <c r="AP1667" s="210"/>
      <c r="AQ1667" s="210"/>
      <c r="AR1667" s="210"/>
      <c r="AS1667" s="210"/>
      <c r="AT1667" s="210"/>
      <c r="AU1667" s="210"/>
      <c r="AV1667" s="210"/>
      <c r="AW1667" s="210"/>
      <c r="AX1667" s="210"/>
      <c r="AY1667" s="210"/>
      <c r="AZ1667" s="210"/>
      <c r="BA1667" s="210"/>
      <c r="BB1667" s="210"/>
      <c r="BC1667" s="210"/>
      <c r="BD1667" s="210"/>
      <c r="BE1667" s="210"/>
      <c r="BF1667" s="210"/>
      <c r="BG1667" s="210"/>
      <c r="BH1667" s="210"/>
    </row>
    <row r="1668" spans="1:60" outlineLevel="2" x14ac:dyDescent="0.2">
      <c r="A1668" s="217"/>
      <c r="B1668" s="218"/>
      <c r="C1668" s="257" t="s">
        <v>1727</v>
      </c>
      <c r="D1668" s="244"/>
      <c r="E1668" s="244"/>
      <c r="F1668" s="244"/>
      <c r="G1668" s="244"/>
      <c r="H1668" s="220"/>
      <c r="I1668" s="220"/>
      <c r="J1668" s="220"/>
      <c r="K1668" s="220"/>
      <c r="L1668" s="220"/>
      <c r="M1668" s="220"/>
      <c r="N1668" s="219"/>
      <c r="O1668" s="219"/>
      <c r="P1668" s="219"/>
      <c r="Q1668" s="219"/>
      <c r="R1668" s="220"/>
      <c r="S1668" s="220"/>
      <c r="T1668" s="220"/>
      <c r="U1668" s="220"/>
      <c r="V1668" s="220"/>
      <c r="W1668" s="220"/>
      <c r="X1668" s="220"/>
      <c r="Y1668" s="220"/>
      <c r="Z1668" s="210"/>
      <c r="AA1668" s="210"/>
      <c r="AB1668" s="210"/>
      <c r="AC1668" s="210"/>
      <c r="AD1668" s="210"/>
      <c r="AE1668" s="210"/>
      <c r="AF1668" s="210"/>
      <c r="AG1668" s="210" t="s">
        <v>369</v>
      </c>
      <c r="AH1668" s="210"/>
      <c r="AI1668" s="210"/>
      <c r="AJ1668" s="210"/>
      <c r="AK1668" s="210"/>
      <c r="AL1668" s="210"/>
      <c r="AM1668" s="210"/>
      <c r="AN1668" s="210"/>
      <c r="AO1668" s="210"/>
      <c r="AP1668" s="210"/>
      <c r="AQ1668" s="210"/>
      <c r="AR1668" s="210"/>
      <c r="AS1668" s="210"/>
      <c r="AT1668" s="210"/>
      <c r="AU1668" s="210"/>
      <c r="AV1668" s="210"/>
      <c r="AW1668" s="210"/>
      <c r="AX1668" s="210"/>
      <c r="AY1668" s="210"/>
      <c r="AZ1668" s="210"/>
      <c r="BA1668" s="210"/>
      <c r="BB1668" s="210"/>
      <c r="BC1668" s="210"/>
      <c r="BD1668" s="210"/>
      <c r="BE1668" s="210"/>
      <c r="BF1668" s="210"/>
      <c r="BG1668" s="210"/>
      <c r="BH1668" s="210"/>
    </row>
    <row r="1669" spans="1:60" outlineLevel="2" x14ac:dyDescent="0.2">
      <c r="A1669" s="217"/>
      <c r="B1669" s="218"/>
      <c r="C1669" s="256" t="s">
        <v>1905</v>
      </c>
      <c r="D1669" s="221"/>
      <c r="E1669" s="222">
        <v>24</v>
      </c>
      <c r="F1669" s="220"/>
      <c r="G1669" s="220"/>
      <c r="H1669" s="220"/>
      <c r="I1669" s="220"/>
      <c r="J1669" s="220"/>
      <c r="K1669" s="220"/>
      <c r="L1669" s="220"/>
      <c r="M1669" s="220"/>
      <c r="N1669" s="219"/>
      <c r="O1669" s="219"/>
      <c r="P1669" s="219"/>
      <c r="Q1669" s="219"/>
      <c r="R1669" s="220"/>
      <c r="S1669" s="220"/>
      <c r="T1669" s="220"/>
      <c r="U1669" s="220"/>
      <c r="V1669" s="220"/>
      <c r="W1669" s="220"/>
      <c r="X1669" s="220"/>
      <c r="Y1669" s="220"/>
      <c r="Z1669" s="210"/>
      <c r="AA1669" s="210"/>
      <c r="AB1669" s="210"/>
      <c r="AC1669" s="210"/>
      <c r="AD1669" s="210"/>
      <c r="AE1669" s="210"/>
      <c r="AF1669" s="210"/>
      <c r="AG1669" s="210" t="s">
        <v>331</v>
      </c>
      <c r="AH1669" s="210">
        <v>0</v>
      </c>
      <c r="AI1669" s="210"/>
      <c r="AJ1669" s="210"/>
      <c r="AK1669" s="210"/>
      <c r="AL1669" s="210"/>
      <c r="AM1669" s="210"/>
      <c r="AN1669" s="210"/>
      <c r="AO1669" s="210"/>
      <c r="AP1669" s="210"/>
      <c r="AQ1669" s="210"/>
      <c r="AR1669" s="210"/>
      <c r="AS1669" s="210"/>
      <c r="AT1669" s="210"/>
      <c r="AU1669" s="210"/>
      <c r="AV1669" s="210"/>
      <c r="AW1669" s="210"/>
      <c r="AX1669" s="210"/>
      <c r="AY1669" s="210"/>
      <c r="AZ1669" s="210"/>
      <c r="BA1669" s="210"/>
      <c r="BB1669" s="210"/>
      <c r="BC1669" s="210"/>
      <c r="BD1669" s="210"/>
      <c r="BE1669" s="210"/>
      <c r="BF1669" s="210"/>
      <c r="BG1669" s="210"/>
      <c r="BH1669" s="210"/>
    </row>
    <row r="1670" spans="1:60" outlineLevel="1" x14ac:dyDescent="0.2">
      <c r="A1670" s="235">
        <v>325</v>
      </c>
      <c r="B1670" s="236" t="s">
        <v>1906</v>
      </c>
      <c r="C1670" s="254" t="s">
        <v>1907</v>
      </c>
      <c r="D1670" s="237" t="s">
        <v>437</v>
      </c>
      <c r="E1670" s="238">
        <v>2</v>
      </c>
      <c r="F1670" s="239"/>
      <c r="G1670" s="240">
        <f>ROUND(E1670*F1670,2)</f>
        <v>0</v>
      </c>
      <c r="H1670" s="239"/>
      <c r="I1670" s="240">
        <f>ROUND(E1670*H1670,2)</f>
        <v>0</v>
      </c>
      <c r="J1670" s="239"/>
      <c r="K1670" s="240">
        <f>ROUND(E1670*J1670,2)</f>
        <v>0</v>
      </c>
      <c r="L1670" s="240">
        <v>21</v>
      </c>
      <c r="M1670" s="240">
        <f>G1670*(1+L1670/100)</f>
        <v>0</v>
      </c>
      <c r="N1670" s="238">
        <v>0.12</v>
      </c>
      <c r="O1670" s="238">
        <f>ROUND(E1670*N1670,2)</f>
        <v>0.24</v>
      </c>
      <c r="P1670" s="238">
        <v>0</v>
      </c>
      <c r="Q1670" s="238">
        <f>ROUND(E1670*P1670,2)</f>
        <v>0</v>
      </c>
      <c r="R1670" s="240"/>
      <c r="S1670" s="240" t="s">
        <v>366</v>
      </c>
      <c r="T1670" s="241" t="s">
        <v>367</v>
      </c>
      <c r="U1670" s="220">
        <v>0</v>
      </c>
      <c r="V1670" s="220">
        <f>ROUND(E1670*U1670,2)</f>
        <v>0</v>
      </c>
      <c r="W1670" s="220"/>
      <c r="X1670" s="220" t="s">
        <v>386</v>
      </c>
      <c r="Y1670" s="220" t="s">
        <v>326</v>
      </c>
      <c r="Z1670" s="210"/>
      <c r="AA1670" s="210"/>
      <c r="AB1670" s="210"/>
      <c r="AC1670" s="210"/>
      <c r="AD1670" s="210"/>
      <c r="AE1670" s="210"/>
      <c r="AF1670" s="210"/>
      <c r="AG1670" s="210" t="s">
        <v>652</v>
      </c>
      <c r="AH1670" s="210"/>
      <c r="AI1670" s="210"/>
      <c r="AJ1670" s="210"/>
      <c r="AK1670" s="210"/>
      <c r="AL1670" s="210"/>
      <c r="AM1670" s="210"/>
      <c r="AN1670" s="210"/>
      <c r="AO1670" s="210"/>
      <c r="AP1670" s="210"/>
      <c r="AQ1670" s="210"/>
      <c r="AR1670" s="210"/>
      <c r="AS1670" s="210"/>
      <c r="AT1670" s="210"/>
      <c r="AU1670" s="210"/>
      <c r="AV1670" s="210"/>
      <c r="AW1670" s="210"/>
      <c r="AX1670" s="210"/>
      <c r="AY1670" s="210"/>
      <c r="AZ1670" s="210"/>
      <c r="BA1670" s="210"/>
      <c r="BB1670" s="210"/>
      <c r="BC1670" s="210"/>
      <c r="BD1670" s="210"/>
      <c r="BE1670" s="210"/>
      <c r="BF1670" s="210"/>
      <c r="BG1670" s="210"/>
      <c r="BH1670" s="210"/>
    </row>
    <row r="1671" spans="1:60" outlineLevel="2" x14ac:dyDescent="0.2">
      <c r="A1671" s="217"/>
      <c r="B1671" s="218"/>
      <c r="C1671" s="257" t="s">
        <v>1727</v>
      </c>
      <c r="D1671" s="244"/>
      <c r="E1671" s="244"/>
      <c r="F1671" s="244"/>
      <c r="G1671" s="244"/>
      <c r="H1671" s="220"/>
      <c r="I1671" s="220"/>
      <c r="J1671" s="220"/>
      <c r="K1671" s="220"/>
      <c r="L1671" s="220"/>
      <c r="M1671" s="220"/>
      <c r="N1671" s="219"/>
      <c r="O1671" s="219"/>
      <c r="P1671" s="219"/>
      <c r="Q1671" s="219"/>
      <c r="R1671" s="220"/>
      <c r="S1671" s="220"/>
      <c r="T1671" s="220"/>
      <c r="U1671" s="220"/>
      <c r="V1671" s="220"/>
      <c r="W1671" s="220"/>
      <c r="X1671" s="220"/>
      <c r="Y1671" s="220"/>
      <c r="Z1671" s="210"/>
      <c r="AA1671" s="210"/>
      <c r="AB1671" s="210"/>
      <c r="AC1671" s="210"/>
      <c r="AD1671" s="210"/>
      <c r="AE1671" s="210"/>
      <c r="AF1671" s="210"/>
      <c r="AG1671" s="210" t="s">
        <v>369</v>
      </c>
      <c r="AH1671" s="210"/>
      <c r="AI1671" s="210"/>
      <c r="AJ1671" s="210"/>
      <c r="AK1671" s="210"/>
      <c r="AL1671" s="210"/>
      <c r="AM1671" s="210"/>
      <c r="AN1671" s="210"/>
      <c r="AO1671" s="210"/>
      <c r="AP1671" s="210"/>
      <c r="AQ1671" s="210"/>
      <c r="AR1671" s="210"/>
      <c r="AS1671" s="210"/>
      <c r="AT1671" s="210"/>
      <c r="AU1671" s="210"/>
      <c r="AV1671" s="210"/>
      <c r="AW1671" s="210"/>
      <c r="AX1671" s="210"/>
      <c r="AY1671" s="210"/>
      <c r="AZ1671" s="210"/>
      <c r="BA1671" s="210"/>
      <c r="BB1671" s="210"/>
      <c r="BC1671" s="210"/>
      <c r="BD1671" s="210"/>
      <c r="BE1671" s="210"/>
      <c r="BF1671" s="210"/>
      <c r="BG1671" s="210"/>
      <c r="BH1671" s="210"/>
    </row>
    <row r="1672" spans="1:60" outlineLevel="2" x14ac:dyDescent="0.2">
      <c r="A1672" s="217"/>
      <c r="B1672" s="218"/>
      <c r="C1672" s="256" t="s">
        <v>1908</v>
      </c>
      <c r="D1672" s="221"/>
      <c r="E1672" s="222">
        <v>2</v>
      </c>
      <c r="F1672" s="220"/>
      <c r="G1672" s="220"/>
      <c r="H1672" s="220"/>
      <c r="I1672" s="220"/>
      <c r="J1672" s="220"/>
      <c r="K1672" s="220"/>
      <c r="L1672" s="220"/>
      <c r="M1672" s="220"/>
      <c r="N1672" s="219"/>
      <c r="O1672" s="219"/>
      <c r="P1672" s="219"/>
      <c r="Q1672" s="219"/>
      <c r="R1672" s="220"/>
      <c r="S1672" s="220"/>
      <c r="T1672" s="220"/>
      <c r="U1672" s="220"/>
      <c r="V1672" s="220"/>
      <c r="W1672" s="220"/>
      <c r="X1672" s="220"/>
      <c r="Y1672" s="220"/>
      <c r="Z1672" s="210"/>
      <c r="AA1672" s="210"/>
      <c r="AB1672" s="210"/>
      <c r="AC1672" s="210"/>
      <c r="AD1672" s="210"/>
      <c r="AE1672" s="210"/>
      <c r="AF1672" s="210"/>
      <c r="AG1672" s="210" t="s">
        <v>331</v>
      </c>
      <c r="AH1672" s="210">
        <v>0</v>
      </c>
      <c r="AI1672" s="210"/>
      <c r="AJ1672" s="210"/>
      <c r="AK1672" s="210"/>
      <c r="AL1672" s="210"/>
      <c r="AM1672" s="210"/>
      <c r="AN1672" s="210"/>
      <c r="AO1672" s="210"/>
      <c r="AP1672" s="210"/>
      <c r="AQ1672" s="210"/>
      <c r="AR1672" s="210"/>
      <c r="AS1672" s="210"/>
      <c r="AT1672" s="210"/>
      <c r="AU1672" s="210"/>
      <c r="AV1672" s="210"/>
      <c r="AW1672" s="210"/>
      <c r="AX1672" s="210"/>
      <c r="AY1672" s="210"/>
      <c r="AZ1672" s="210"/>
      <c r="BA1672" s="210"/>
      <c r="BB1672" s="210"/>
      <c r="BC1672" s="210"/>
      <c r="BD1672" s="210"/>
      <c r="BE1672" s="210"/>
      <c r="BF1672" s="210"/>
      <c r="BG1672" s="210"/>
      <c r="BH1672" s="210"/>
    </row>
    <row r="1673" spans="1:60" outlineLevel="1" x14ac:dyDescent="0.2">
      <c r="A1673" s="235">
        <v>326</v>
      </c>
      <c r="B1673" s="236" t="s">
        <v>1909</v>
      </c>
      <c r="C1673" s="254" t="s">
        <v>1910</v>
      </c>
      <c r="D1673" s="237" t="s">
        <v>437</v>
      </c>
      <c r="E1673" s="238">
        <v>3</v>
      </c>
      <c r="F1673" s="239"/>
      <c r="G1673" s="240">
        <f>ROUND(E1673*F1673,2)</f>
        <v>0</v>
      </c>
      <c r="H1673" s="239"/>
      <c r="I1673" s="240">
        <f>ROUND(E1673*H1673,2)</f>
        <v>0</v>
      </c>
      <c r="J1673" s="239"/>
      <c r="K1673" s="240">
        <f>ROUND(E1673*J1673,2)</f>
        <v>0</v>
      </c>
      <c r="L1673" s="240">
        <v>21</v>
      </c>
      <c r="M1673" s="240">
        <f>G1673*(1+L1673/100)</f>
        <v>0</v>
      </c>
      <c r="N1673" s="238">
        <v>0.08</v>
      </c>
      <c r="O1673" s="238">
        <f>ROUND(E1673*N1673,2)</f>
        <v>0.24</v>
      </c>
      <c r="P1673" s="238">
        <v>0</v>
      </c>
      <c r="Q1673" s="238">
        <f>ROUND(E1673*P1673,2)</f>
        <v>0</v>
      </c>
      <c r="R1673" s="240"/>
      <c r="S1673" s="240" t="s">
        <v>366</v>
      </c>
      <c r="T1673" s="241" t="s">
        <v>367</v>
      </c>
      <c r="U1673" s="220">
        <v>0</v>
      </c>
      <c r="V1673" s="220">
        <f>ROUND(E1673*U1673,2)</f>
        <v>0</v>
      </c>
      <c r="W1673" s="220"/>
      <c r="X1673" s="220" t="s">
        <v>386</v>
      </c>
      <c r="Y1673" s="220" t="s">
        <v>326</v>
      </c>
      <c r="Z1673" s="210"/>
      <c r="AA1673" s="210"/>
      <c r="AB1673" s="210"/>
      <c r="AC1673" s="210"/>
      <c r="AD1673" s="210"/>
      <c r="AE1673" s="210"/>
      <c r="AF1673" s="210"/>
      <c r="AG1673" s="210" t="s">
        <v>652</v>
      </c>
      <c r="AH1673" s="210"/>
      <c r="AI1673" s="210"/>
      <c r="AJ1673" s="210"/>
      <c r="AK1673" s="210"/>
      <c r="AL1673" s="210"/>
      <c r="AM1673" s="210"/>
      <c r="AN1673" s="210"/>
      <c r="AO1673" s="210"/>
      <c r="AP1673" s="210"/>
      <c r="AQ1673" s="210"/>
      <c r="AR1673" s="210"/>
      <c r="AS1673" s="210"/>
      <c r="AT1673" s="210"/>
      <c r="AU1673" s="210"/>
      <c r="AV1673" s="210"/>
      <c r="AW1673" s="210"/>
      <c r="AX1673" s="210"/>
      <c r="AY1673" s="210"/>
      <c r="AZ1673" s="210"/>
      <c r="BA1673" s="210"/>
      <c r="BB1673" s="210"/>
      <c r="BC1673" s="210"/>
      <c r="BD1673" s="210"/>
      <c r="BE1673" s="210"/>
      <c r="BF1673" s="210"/>
      <c r="BG1673" s="210"/>
      <c r="BH1673" s="210"/>
    </row>
    <row r="1674" spans="1:60" outlineLevel="2" x14ac:dyDescent="0.2">
      <c r="A1674" s="217"/>
      <c r="B1674" s="218"/>
      <c r="C1674" s="257" t="s">
        <v>1727</v>
      </c>
      <c r="D1674" s="244"/>
      <c r="E1674" s="244"/>
      <c r="F1674" s="244"/>
      <c r="G1674" s="244"/>
      <c r="H1674" s="220"/>
      <c r="I1674" s="220"/>
      <c r="J1674" s="220"/>
      <c r="K1674" s="220"/>
      <c r="L1674" s="220"/>
      <c r="M1674" s="220"/>
      <c r="N1674" s="219"/>
      <c r="O1674" s="219"/>
      <c r="P1674" s="219"/>
      <c r="Q1674" s="219"/>
      <c r="R1674" s="220"/>
      <c r="S1674" s="220"/>
      <c r="T1674" s="220"/>
      <c r="U1674" s="220"/>
      <c r="V1674" s="220"/>
      <c r="W1674" s="220"/>
      <c r="X1674" s="220"/>
      <c r="Y1674" s="220"/>
      <c r="Z1674" s="210"/>
      <c r="AA1674" s="210"/>
      <c r="AB1674" s="210"/>
      <c r="AC1674" s="210"/>
      <c r="AD1674" s="210"/>
      <c r="AE1674" s="210"/>
      <c r="AF1674" s="210"/>
      <c r="AG1674" s="210" t="s">
        <v>369</v>
      </c>
      <c r="AH1674" s="210"/>
      <c r="AI1674" s="210"/>
      <c r="AJ1674" s="210"/>
      <c r="AK1674" s="210"/>
      <c r="AL1674" s="210"/>
      <c r="AM1674" s="210"/>
      <c r="AN1674" s="210"/>
      <c r="AO1674" s="210"/>
      <c r="AP1674" s="210"/>
      <c r="AQ1674" s="210"/>
      <c r="AR1674" s="210"/>
      <c r="AS1674" s="210"/>
      <c r="AT1674" s="210"/>
      <c r="AU1674" s="210"/>
      <c r="AV1674" s="210"/>
      <c r="AW1674" s="210"/>
      <c r="AX1674" s="210"/>
      <c r="AY1674" s="210"/>
      <c r="AZ1674" s="210"/>
      <c r="BA1674" s="210"/>
      <c r="BB1674" s="210"/>
      <c r="BC1674" s="210"/>
      <c r="BD1674" s="210"/>
      <c r="BE1674" s="210"/>
      <c r="BF1674" s="210"/>
      <c r="BG1674" s="210"/>
      <c r="BH1674" s="210"/>
    </row>
    <row r="1675" spans="1:60" outlineLevel="2" x14ac:dyDescent="0.2">
      <c r="A1675" s="217"/>
      <c r="B1675" s="218"/>
      <c r="C1675" s="256" t="s">
        <v>1911</v>
      </c>
      <c r="D1675" s="221"/>
      <c r="E1675" s="222">
        <v>3</v>
      </c>
      <c r="F1675" s="220"/>
      <c r="G1675" s="220"/>
      <c r="H1675" s="220"/>
      <c r="I1675" s="220"/>
      <c r="J1675" s="220"/>
      <c r="K1675" s="220"/>
      <c r="L1675" s="220"/>
      <c r="M1675" s="220"/>
      <c r="N1675" s="219"/>
      <c r="O1675" s="219"/>
      <c r="P1675" s="219"/>
      <c r="Q1675" s="219"/>
      <c r="R1675" s="220"/>
      <c r="S1675" s="220"/>
      <c r="T1675" s="220"/>
      <c r="U1675" s="220"/>
      <c r="V1675" s="220"/>
      <c r="W1675" s="220"/>
      <c r="X1675" s="220"/>
      <c r="Y1675" s="220"/>
      <c r="Z1675" s="210"/>
      <c r="AA1675" s="210"/>
      <c r="AB1675" s="210"/>
      <c r="AC1675" s="210"/>
      <c r="AD1675" s="210"/>
      <c r="AE1675" s="210"/>
      <c r="AF1675" s="210"/>
      <c r="AG1675" s="210" t="s">
        <v>331</v>
      </c>
      <c r="AH1675" s="210">
        <v>0</v>
      </c>
      <c r="AI1675" s="210"/>
      <c r="AJ1675" s="210"/>
      <c r="AK1675" s="210"/>
      <c r="AL1675" s="210"/>
      <c r="AM1675" s="210"/>
      <c r="AN1675" s="210"/>
      <c r="AO1675" s="210"/>
      <c r="AP1675" s="210"/>
      <c r="AQ1675" s="210"/>
      <c r="AR1675" s="210"/>
      <c r="AS1675" s="210"/>
      <c r="AT1675" s="210"/>
      <c r="AU1675" s="210"/>
      <c r="AV1675" s="210"/>
      <c r="AW1675" s="210"/>
      <c r="AX1675" s="210"/>
      <c r="AY1675" s="210"/>
      <c r="AZ1675" s="210"/>
      <c r="BA1675" s="210"/>
      <c r="BB1675" s="210"/>
      <c r="BC1675" s="210"/>
      <c r="BD1675" s="210"/>
      <c r="BE1675" s="210"/>
      <c r="BF1675" s="210"/>
      <c r="BG1675" s="210"/>
      <c r="BH1675" s="210"/>
    </row>
    <row r="1676" spans="1:60" outlineLevel="1" x14ac:dyDescent="0.2">
      <c r="A1676" s="235">
        <v>327</v>
      </c>
      <c r="B1676" s="236" t="s">
        <v>1912</v>
      </c>
      <c r="C1676" s="254" t="s">
        <v>1913</v>
      </c>
      <c r="D1676" s="237" t="s">
        <v>437</v>
      </c>
      <c r="E1676" s="238">
        <v>1</v>
      </c>
      <c r="F1676" s="239"/>
      <c r="G1676" s="240">
        <f>ROUND(E1676*F1676,2)</f>
        <v>0</v>
      </c>
      <c r="H1676" s="239"/>
      <c r="I1676" s="240">
        <f>ROUND(E1676*H1676,2)</f>
        <v>0</v>
      </c>
      <c r="J1676" s="239"/>
      <c r="K1676" s="240">
        <f>ROUND(E1676*J1676,2)</f>
        <v>0</v>
      </c>
      <c r="L1676" s="240">
        <v>21</v>
      </c>
      <c r="M1676" s="240">
        <f>G1676*(1+L1676/100)</f>
        <v>0</v>
      </c>
      <c r="N1676" s="238">
        <v>8.5000000000000006E-2</v>
      </c>
      <c r="O1676" s="238">
        <f>ROUND(E1676*N1676,2)</f>
        <v>0.09</v>
      </c>
      <c r="P1676" s="238">
        <v>0</v>
      </c>
      <c r="Q1676" s="238">
        <f>ROUND(E1676*P1676,2)</f>
        <v>0</v>
      </c>
      <c r="R1676" s="240"/>
      <c r="S1676" s="240" t="s">
        <v>366</v>
      </c>
      <c r="T1676" s="241" t="s">
        <v>367</v>
      </c>
      <c r="U1676" s="220">
        <v>0</v>
      </c>
      <c r="V1676" s="220">
        <f>ROUND(E1676*U1676,2)</f>
        <v>0</v>
      </c>
      <c r="W1676" s="220"/>
      <c r="X1676" s="220" t="s">
        <v>386</v>
      </c>
      <c r="Y1676" s="220" t="s">
        <v>326</v>
      </c>
      <c r="Z1676" s="210"/>
      <c r="AA1676" s="210"/>
      <c r="AB1676" s="210"/>
      <c r="AC1676" s="210"/>
      <c r="AD1676" s="210"/>
      <c r="AE1676" s="210"/>
      <c r="AF1676" s="210"/>
      <c r="AG1676" s="210" t="s">
        <v>652</v>
      </c>
      <c r="AH1676" s="210"/>
      <c r="AI1676" s="210"/>
      <c r="AJ1676" s="210"/>
      <c r="AK1676" s="210"/>
      <c r="AL1676" s="210"/>
      <c r="AM1676" s="210"/>
      <c r="AN1676" s="210"/>
      <c r="AO1676" s="210"/>
      <c r="AP1676" s="210"/>
      <c r="AQ1676" s="210"/>
      <c r="AR1676" s="210"/>
      <c r="AS1676" s="210"/>
      <c r="AT1676" s="210"/>
      <c r="AU1676" s="210"/>
      <c r="AV1676" s="210"/>
      <c r="AW1676" s="210"/>
      <c r="AX1676" s="210"/>
      <c r="AY1676" s="210"/>
      <c r="AZ1676" s="210"/>
      <c r="BA1676" s="210"/>
      <c r="BB1676" s="210"/>
      <c r="BC1676" s="210"/>
      <c r="BD1676" s="210"/>
      <c r="BE1676" s="210"/>
      <c r="BF1676" s="210"/>
      <c r="BG1676" s="210"/>
      <c r="BH1676" s="210"/>
    </row>
    <row r="1677" spans="1:60" outlineLevel="2" x14ac:dyDescent="0.2">
      <c r="A1677" s="217"/>
      <c r="B1677" s="218"/>
      <c r="C1677" s="257" t="s">
        <v>1727</v>
      </c>
      <c r="D1677" s="244"/>
      <c r="E1677" s="244"/>
      <c r="F1677" s="244"/>
      <c r="G1677" s="244"/>
      <c r="H1677" s="220"/>
      <c r="I1677" s="220"/>
      <c r="J1677" s="220"/>
      <c r="K1677" s="220"/>
      <c r="L1677" s="220"/>
      <c r="M1677" s="220"/>
      <c r="N1677" s="219"/>
      <c r="O1677" s="219"/>
      <c r="P1677" s="219"/>
      <c r="Q1677" s="219"/>
      <c r="R1677" s="220"/>
      <c r="S1677" s="220"/>
      <c r="T1677" s="220"/>
      <c r="U1677" s="220"/>
      <c r="V1677" s="220"/>
      <c r="W1677" s="220"/>
      <c r="X1677" s="220"/>
      <c r="Y1677" s="220"/>
      <c r="Z1677" s="210"/>
      <c r="AA1677" s="210"/>
      <c r="AB1677" s="210"/>
      <c r="AC1677" s="210"/>
      <c r="AD1677" s="210"/>
      <c r="AE1677" s="210"/>
      <c r="AF1677" s="210"/>
      <c r="AG1677" s="210" t="s">
        <v>369</v>
      </c>
      <c r="AH1677" s="210"/>
      <c r="AI1677" s="210"/>
      <c r="AJ1677" s="210"/>
      <c r="AK1677" s="210"/>
      <c r="AL1677" s="210"/>
      <c r="AM1677" s="210"/>
      <c r="AN1677" s="210"/>
      <c r="AO1677" s="210"/>
      <c r="AP1677" s="210"/>
      <c r="AQ1677" s="210"/>
      <c r="AR1677" s="210"/>
      <c r="AS1677" s="210"/>
      <c r="AT1677" s="210"/>
      <c r="AU1677" s="210"/>
      <c r="AV1677" s="210"/>
      <c r="AW1677" s="210"/>
      <c r="AX1677" s="210"/>
      <c r="AY1677" s="210"/>
      <c r="AZ1677" s="210"/>
      <c r="BA1677" s="210"/>
      <c r="BB1677" s="210"/>
      <c r="BC1677" s="210"/>
      <c r="BD1677" s="210"/>
      <c r="BE1677" s="210"/>
      <c r="BF1677" s="210"/>
      <c r="BG1677" s="210"/>
      <c r="BH1677" s="210"/>
    </row>
    <row r="1678" spans="1:60" outlineLevel="2" x14ac:dyDescent="0.2">
      <c r="A1678" s="217"/>
      <c r="B1678" s="218"/>
      <c r="C1678" s="256" t="s">
        <v>1914</v>
      </c>
      <c r="D1678" s="221"/>
      <c r="E1678" s="222">
        <v>1</v>
      </c>
      <c r="F1678" s="220"/>
      <c r="G1678" s="220"/>
      <c r="H1678" s="220"/>
      <c r="I1678" s="220"/>
      <c r="J1678" s="220"/>
      <c r="K1678" s="220"/>
      <c r="L1678" s="220"/>
      <c r="M1678" s="220"/>
      <c r="N1678" s="219"/>
      <c r="O1678" s="219"/>
      <c r="P1678" s="219"/>
      <c r="Q1678" s="219"/>
      <c r="R1678" s="220"/>
      <c r="S1678" s="220"/>
      <c r="T1678" s="220"/>
      <c r="U1678" s="220"/>
      <c r="V1678" s="220"/>
      <c r="W1678" s="220"/>
      <c r="X1678" s="220"/>
      <c r="Y1678" s="220"/>
      <c r="Z1678" s="210"/>
      <c r="AA1678" s="210"/>
      <c r="AB1678" s="210"/>
      <c r="AC1678" s="210"/>
      <c r="AD1678" s="210"/>
      <c r="AE1678" s="210"/>
      <c r="AF1678" s="210"/>
      <c r="AG1678" s="210" t="s">
        <v>331</v>
      </c>
      <c r="AH1678" s="210">
        <v>0</v>
      </c>
      <c r="AI1678" s="210"/>
      <c r="AJ1678" s="210"/>
      <c r="AK1678" s="210"/>
      <c r="AL1678" s="210"/>
      <c r="AM1678" s="210"/>
      <c r="AN1678" s="210"/>
      <c r="AO1678" s="210"/>
      <c r="AP1678" s="210"/>
      <c r="AQ1678" s="210"/>
      <c r="AR1678" s="210"/>
      <c r="AS1678" s="210"/>
      <c r="AT1678" s="210"/>
      <c r="AU1678" s="210"/>
      <c r="AV1678" s="210"/>
      <c r="AW1678" s="210"/>
      <c r="AX1678" s="210"/>
      <c r="AY1678" s="210"/>
      <c r="AZ1678" s="210"/>
      <c r="BA1678" s="210"/>
      <c r="BB1678" s="210"/>
      <c r="BC1678" s="210"/>
      <c r="BD1678" s="210"/>
      <c r="BE1678" s="210"/>
      <c r="BF1678" s="210"/>
      <c r="BG1678" s="210"/>
      <c r="BH1678" s="210"/>
    </row>
    <row r="1679" spans="1:60" outlineLevel="1" x14ac:dyDescent="0.2">
      <c r="A1679" s="235">
        <v>328</v>
      </c>
      <c r="B1679" s="236" t="s">
        <v>1915</v>
      </c>
      <c r="C1679" s="254" t="s">
        <v>1916</v>
      </c>
      <c r="D1679" s="237" t="s">
        <v>437</v>
      </c>
      <c r="E1679" s="238">
        <v>1</v>
      </c>
      <c r="F1679" s="239"/>
      <c r="G1679" s="240">
        <f>ROUND(E1679*F1679,2)</f>
        <v>0</v>
      </c>
      <c r="H1679" s="239"/>
      <c r="I1679" s="240">
        <f>ROUND(E1679*H1679,2)</f>
        <v>0</v>
      </c>
      <c r="J1679" s="239"/>
      <c r="K1679" s="240">
        <f>ROUND(E1679*J1679,2)</f>
        <v>0</v>
      </c>
      <c r="L1679" s="240">
        <v>21</v>
      </c>
      <c r="M1679" s="240">
        <f>G1679*(1+L1679/100)</f>
        <v>0</v>
      </c>
      <c r="N1679" s="238">
        <v>0.1</v>
      </c>
      <c r="O1679" s="238">
        <f>ROUND(E1679*N1679,2)</f>
        <v>0.1</v>
      </c>
      <c r="P1679" s="238">
        <v>0</v>
      </c>
      <c r="Q1679" s="238">
        <f>ROUND(E1679*P1679,2)</f>
        <v>0</v>
      </c>
      <c r="R1679" s="240"/>
      <c r="S1679" s="240" t="s">
        <v>366</v>
      </c>
      <c r="T1679" s="241" t="s">
        <v>367</v>
      </c>
      <c r="U1679" s="220">
        <v>0</v>
      </c>
      <c r="V1679" s="220">
        <f>ROUND(E1679*U1679,2)</f>
        <v>0</v>
      </c>
      <c r="W1679" s="220"/>
      <c r="X1679" s="220" t="s">
        <v>386</v>
      </c>
      <c r="Y1679" s="220" t="s">
        <v>326</v>
      </c>
      <c r="Z1679" s="210"/>
      <c r="AA1679" s="210"/>
      <c r="AB1679" s="210"/>
      <c r="AC1679" s="210"/>
      <c r="AD1679" s="210"/>
      <c r="AE1679" s="210"/>
      <c r="AF1679" s="210"/>
      <c r="AG1679" s="210" t="s">
        <v>652</v>
      </c>
      <c r="AH1679" s="210"/>
      <c r="AI1679" s="210"/>
      <c r="AJ1679" s="210"/>
      <c r="AK1679" s="210"/>
      <c r="AL1679" s="210"/>
      <c r="AM1679" s="210"/>
      <c r="AN1679" s="210"/>
      <c r="AO1679" s="210"/>
      <c r="AP1679" s="210"/>
      <c r="AQ1679" s="210"/>
      <c r="AR1679" s="210"/>
      <c r="AS1679" s="210"/>
      <c r="AT1679" s="210"/>
      <c r="AU1679" s="210"/>
      <c r="AV1679" s="210"/>
      <c r="AW1679" s="210"/>
      <c r="AX1679" s="210"/>
      <c r="AY1679" s="210"/>
      <c r="AZ1679" s="210"/>
      <c r="BA1679" s="210"/>
      <c r="BB1679" s="210"/>
      <c r="BC1679" s="210"/>
      <c r="BD1679" s="210"/>
      <c r="BE1679" s="210"/>
      <c r="BF1679" s="210"/>
      <c r="BG1679" s="210"/>
      <c r="BH1679" s="210"/>
    </row>
    <row r="1680" spans="1:60" outlineLevel="2" x14ac:dyDescent="0.2">
      <c r="A1680" s="217"/>
      <c r="B1680" s="218"/>
      <c r="C1680" s="257" t="s">
        <v>1917</v>
      </c>
      <c r="D1680" s="244"/>
      <c r="E1680" s="244"/>
      <c r="F1680" s="244"/>
      <c r="G1680" s="244"/>
      <c r="H1680" s="220"/>
      <c r="I1680" s="220"/>
      <c r="J1680" s="220"/>
      <c r="K1680" s="220"/>
      <c r="L1680" s="220"/>
      <c r="M1680" s="220"/>
      <c r="N1680" s="219"/>
      <c r="O1680" s="219"/>
      <c r="P1680" s="219"/>
      <c r="Q1680" s="219"/>
      <c r="R1680" s="220"/>
      <c r="S1680" s="220"/>
      <c r="T1680" s="220"/>
      <c r="U1680" s="220"/>
      <c r="V1680" s="220"/>
      <c r="W1680" s="220"/>
      <c r="X1680" s="220"/>
      <c r="Y1680" s="220"/>
      <c r="Z1680" s="210"/>
      <c r="AA1680" s="210"/>
      <c r="AB1680" s="210"/>
      <c r="AC1680" s="210"/>
      <c r="AD1680" s="210"/>
      <c r="AE1680" s="210"/>
      <c r="AF1680" s="210"/>
      <c r="AG1680" s="210" t="s">
        <v>369</v>
      </c>
      <c r="AH1680" s="210"/>
      <c r="AI1680" s="210"/>
      <c r="AJ1680" s="210"/>
      <c r="AK1680" s="210"/>
      <c r="AL1680" s="210"/>
      <c r="AM1680" s="210"/>
      <c r="AN1680" s="210"/>
      <c r="AO1680" s="210"/>
      <c r="AP1680" s="210"/>
      <c r="AQ1680" s="210"/>
      <c r="AR1680" s="210"/>
      <c r="AS1680" s="210"/>
      <c r="AT1680" s="210"/>
      <c r="AU1680" s="210"/>
      <c r="AV1680" s="210"/>
      <c r="AW1680" s="210"/>
      <c r="AX1680" s="210"/>
      <c r="AY1680" s="210"/>
      <c r="AZ1680" s="210"/>
      <c r="BA1680" s="210"/>
      <c r="BB1680" s="210"/>
      <c r="BC1680" s="210"/>
      <c r="BD1680" s="210"/>
      <c r="BE1680" s="210"/>
      <c r="BF1680" s="210"/>
      <c r="BG1680" s="210"/>
      <c r="BH1680" s="210"/>
    </row>
    <row r="1681" spans="1:60" outlineLevel="2" x14ac:dyDescent="0.2">
      <c r="A1681" s="217"/>
      <c r="B1681" s="218"/>
      <c r="C1681" s="256" t="s">
        <v>1918</v>
      </c>
      <c r="D1681" s="221"/>
      <c r="E1681" s="222">
        <v>1</v>
      </c>
      <c r="F1681" s="220"/>
      <c r="G1681" s="220"/>
      <c r="H1681" s="220"/>
      <c r="I1681" s="220"/>
      <c r="J1681" s="220"/>
      <c r="K1681" s="220"/>
      <c r="L1681" s="220"/>
      <c r="M1681" s="220"/>
      <c r="N1681" s="219"/>
      <c r="O1681" s="219"/>
      <c r="P1681" s="219"/>
      <c r="Q1681" s="219"/>
      <c r="R1681" s="220"/>
      <c r="S1681" s="220"/>
      <c r="T1681" s="220"/>
      <c r="U1681" s="220"/>
      <c r="V1681" s="220"/>
      <c r="W1681" s="220"/>
      <c r="X1681" s="220"/>
      <c r="Y1681" s="220"/>
      <c r="Z1681" s="210"/>
      <c r="AA1681" s="210"/>
      <c r="AB1681" s="210"/>
      <c r="AC1681" s="210"/>
      <c r="AD1681" s="210"/>
      <c r="AE1681" s="210"/>
      <c r="AF1681" s="210"/>
      <c r="AG1681" s="210" t="s">
        <v>331</v>
      </c>
      <c r="AH1681" s="210">
        <v>0</v>
      </c>
      <c r="AI1681" s="210"/>
      <c r="AJ1681" s="210"/>
      <c r="AK1681" s="210"/>
      <c r="AL1681" s="210"/>
      <c r="AM1681" s="210"/>
      <c r="AN1681" s="210"/>
      <c r="AO1681" s="210"/>
      <c r="AP1681" s="210"/>
      <c r="AQ1681" s="210"/>
      <c r="AR1681" s="210"/>
      <c r="AS1681" s="210"/>
      <c r="AT1681" s="210"/>
      <c r="AU1681" s="210"/>
      <c r="AV1681" s="210"/>
      <c r="AW1681" s="210"/>
      <c r="AX1681" s="210"/>
      <c r="AY1681" s="210"/>
      <c r="AZ1681" s="210"/>
      <c r="BA1681" s="210"/>
      <c r="BB1681" s="210"/>
      <c r="BC1681" s="210"/>
      <c r="BD1681" s="210"/>
      <c r="BE1681" s="210"/>
      <c r="BF1681" s="210"/>
      <c r="BG1681" s="210"/>
      <c r="BH1681" s="210"/>
    </row>
    <row r="1682" spans="1:60" outlineLevel="1" x14ac:dyDescent="0.2">
      <c r="A1682" s="235">
        <v>329</v>
      </c>
      <c r="B1682" s="236" t="s">
        <v>1919</v>
      </c>
      <c r="C1682" s="254" t="s">
        <v>1920</v>
      </c>
      <c r="D1682" s="237" t="s">
        <v>437</v>
      </c>
      <c r="E1682" s="238">
        <v>1</v>
      </c>
      <c r="F1682" s="239"/>
      <c r="G1682" s="240">
        <f>ROUND(E1682*F1682,2)</f>
        <v>0</v>
      </c>
      <c r="H1682" s="239"/>
      <c r="I1682" s="240">
        <f>ROUND(E1682*H1682,2)</f>
        <v>0</v>
      </c>
      <c r="J1682" s="239"/>
      <c r="K1682" s="240">
        <f>ROUND(E1682*J1682,2)</f>
        <v>0</v>
      </c>
      <c r="L1682" s="240">
        <v>21</v>
      </c>
      <c r="M1682" s="240">
        <f>G1682*(1+L1682/100)</f>
        <v>0</v>
      </c>
      <c r="N1682" s="238">
        <v>0.1</v>
      </c>
      <c r="O1682" s="238">
        <f>ROUND(E1682*N1682,2)</f>
        <v>0.1</v>
      </c>
      <c r="P1682" s="238">
        <v>0</v>
      </c>
      <c r="Q1682" s="238">
        <f>ROUND(E1682*P1682,2)</f>
        <v>0</v>
      </c>
      <c r="R1682" s="240"/>
      <c r="S1682" s="240" t="s">
        <v>366</v>
      </c>
      <c r="T1682" s="241" t="s">
        <v>367</v>
      </c>
      <c r="U1682" s="220">
        <v>0</v>
      </c>
      <c r="V1682" s="220">
        <f>ROUND(E1682*U1682,2)</f>
        <v>0</v>
      </c>
      <c r="W1682" s="220"/>
      <c r="X1682" s="220" t="s">
        <v>386</v>
      </c>
      <c r="Y1682" s="220" t="s">
        <v>326</v>
      </c>
      <c r="Z1682" s="210"/>
      <c r="AA1682" s="210"/>
      <c r="AB1682" s="210"/>
      <c r="AC1682" s="210"/>
      <c r="AD1682" s="210"/>
      <c r="AE1682" s="210"/>
      <c r="AF1682" s="210"/>
      <c r="AG1682" s="210" t="s">
        <v>652</v>
      </c>
      <c r="AH1682" s="210"/>
      <c r="AI1682" s="210"/>
      <c r="AJ1682" s="210"/>
      <c r="AK1682" s="210"/>
      <c r="AL1682" s="210"/>
      <c r="AM1682" s="210"/>
      <c r="AN1682" s="210"/>
      <c r="AO1682" s="210"/>
      <c r="AP1682" s="210"/>
      <c r="AQ1682" s="210"/>
      <c r="AR1682" s="210"/>
      <c r="AS1682" s="210"/>
      <c r="AT1682" s="210"/>
      <c r="AU1682" s="210"/>
      <c r="AV1682" s="210"/>
      <c r="AW1682" s="210"/>
      <c r="AX1682" s="210"/>
      <c r="AY1682" s="210"/>
      <c r="AZ1682" s="210"/>
      <c r="BA1682" s="210"/>
      <c r="BB1682" s="210"/>
      <c r="BC1682" s="210"/>
      <c r="BD1682" s="210"/>
      <c r="BE1682" s="210"/>
      <c r="BF1682" s="210"/>
      <c r="BG1682" s="210"/>
      <c r="BH1682" s="210"/>
    </row>
    <row r="1683" spans="1:60" outlineLevel="2" x14ac:dyDescent="0.2">
      <c r="A1683" s="217"/>
      <c r="B1683" s="218"/>
      <c r="C1683" s="257" t="s">
        <v>1727</v>
      </c>
      <c r="D1683" s="244"/>
      <c r="E1683" s="244"/>
      <c r="F1683" s="244"/>
      <c r="G1683" s="244"/>
      <c r="H1683" s="220"/>
      <c r="I1683" s="220"/>
      <c r="J1683" s="220"/>
      <c r="K1683" s="220"/>
      <c r="L1683" s="220"/>
      <c r="M1683" s="220"/>
      <c r="N1683" s="219"/>
      <c r="O1683" s="219"/>
      <c r="P1683" s="219"/>
      <c r="Q1683" s="219"/>
      <c r="R1683" s="220"/>
      <c r="S1683" s="220"/>
      <c r="T1683" s="220"/>
      <c r="U1683" s="220"/>
      <c r="V1683" s="220"/>
      <c r="W1683" s="220"/>
      <c r="X1683" s="220"/>
      <c r="Y1683" s="220"/>
      <c r="Z1683" s="210"/>
      <c r="AA1683" s="210"/>
      <c r="AB1683" s="210"/>
      <c r="AC1683" s="210"/>
      <c r="AD1683" s="210"/>
      <c r="AE1683" s="210"/>
      <c r="AF1683" s="210"/>
      <c r="AG1683" s="210" t="s">
        <v>369</v>
      </c>
      <c r="AH1683" s="210"/>
      <c r="AI1683" s="210"/>
      <c r="AJ1683" s="210"/>
      <c r="AK1683" s="210"/>
      <c r="AL1683" s="210"/>
      <c r="AM1683" s="210"/>
      <c r="AN1683" s="210"/>
      <c r="AO1683" s="210"/>
      <c r="AP1683" s="210"/>
      <c r="AQ1683" s="210"/>
      <c r="AR1683" s="210"/>
      <c r="AS1683" s="210"/>
      <c r="AT1683" s="210"/>
      <c r="AU1683" s="210"/>
      <c r="AV1683" s="210"/>
      <c r="AW1683" s="210"/>
      <c r="AX1683" s="210"/>
      <c r="AY1683" s="210"/>
      <c r="AZ1683" s="210"/>
      <c r="BA1683" s="210"/>
      <c r="BB1683" s="210"/>
      <c r="BC1683" s="210"/>
      <c r="BD1683" s="210"/>
      <c r="BE1683" s="210"/>
      <c r="BF1683" s="210"/>
      <c r="BG1683" s="210"/>
      <c r="BH1683" s="210"/>
    </row>
    <row r="1684" spans="1:60" outlineLevel="2" x14ac:dyDescent="0.2">
      <c r="A1684" s="217"/>
      <c r="B1684" s="218"/>
      <c r="C1684" s="256" t="s">
        <v>1921</v>
      </c>
      <c r="D1684" s="221"/>
      <c r="E1684" s="222">
        <v>1</v>
      </c>
      <c r="F1684" s="220"/>
      <c r="G1684" s="220"/>
      <c r="H1684" s="220"/>
      <c r="I1684" s="220"/>
      <c r="J1684" s="220"/>
      <c r="K1684" s="220"/>
      <c r="L1684" s="220"/>
      <c r="M1684" s="220"/>
      <c r="N1684" s="219"/>
      <c r="O1684" s="219"/>
      <c r="P1684" s="219"/>
      <c r="Q1684" s="219"/>
      <c r="R1684" s="220"/>
      <c r="S1684" s="220"/>
      <c r="T1684" s="220"/>
      <c r="U1684" s="220"/>
      <c r="V1684" s="220"/>
      <c r="W1684" s="220"/>
      <c r="X1684" s="220"/>
      <c r="Y1684" s="220"/>
      <c r="Z1684" s="210"/>
      <c r="AA1684" s="210"/>
      <c r="AB1684" s="210"/>
      <c r="AC1684" s="210"/>
      <c r="AD1684" s="210"/>
      <c r="AE1684" s="210"/>
      <c r="AF1684" s="210"/>
      <c r="AG1684" s="210" t="s">
        <v>331</v>
      </c>
      <c r="AH1684" s="210">
        <v>0</v>
      </c>
      <c r="AI1684" s="210"/>
      <c r="AJ1684" s="210"/>
      <c r="AK1684" s="210"/>
      <c r="AL1684" s="210"/>
      <c r="AM1684" s="210"/>
      <c r="AN1684" s="210"/>
      <c r="AO1684" s="210"/>
      <c r="AP1684" s="210"/>
      <c r="AQ1684" s="210"/>
      <c r="AR1684" s="210"/>
      <c r="AS1684" s="210"/>
      <c r="AT1684" s="210"/>
      <c r="AU1684" s="210"/>
      <c r="AV1684" s="210"/>
      <c r="AW1684" s="210"/>
      <c r="AX1684" s="210"/>
      <c r="AY1684" s="210"/>
      <c r="AZ1684" s="210"/>
      <c r="BA1684" s="210"/>
      <c r="BB1684" s="210"/>
      <c r="BC1684" s="210"/>
      <c r="BD1684" s="210"/>
      <c r="BE1684" s="210"/>
      <c r="BF1684" s="210"/>
      <c r="BG1684" s="210"/>
      <c r="BH1684" s="210"/>
    </row>
    <row r="1685" spans="1:60" outlineLevel="1" x14ac:dyDescent="0.2">
      <c r="A1685" s="235">
        <v>330</v>
      </c>
      <c r="B1685" s="236" t="s">
        <v>1922</v>
      </c>
      <c r="C1685" s="254" t="s">
        <v>1920</v>
      </c>
      <c r="D1685" s="237" t="s">
        <v>437</v>
      </c>
      <c r="E1685" s="238">
        <v>1</v>
      </c>
      <c r="F1685" s="239"/>
      <c r="G1685" s="240">
        <f>ROUND(E1685*F1685,2)</f>
        <v>0</v>
      </c>
      <c r="H1685" s="239"/>
      <c r="I1685" s="240">
        <f>ROUND(E1685*H1685,2)</f>
        <v>0</v>
      </c>
      <c r="J1685" s="239"/>
      <c r="K1685" s="240">
        <f>ROUND(E1685*J1685,2)</f>
        <v>0</v>
      </c>
      <c r="L1685" s="240">
        <v>21</v>
      </c>
      <c r="M1685" s="240">
        <f>G1685*(1+L1685/100)</f>
        <v>0</v>
      </c>
      <c r="N1685" s="238">
        <v>0.1</v>
      </c>
      <c r="O1685" s="238">
        <f>ROUND(E1685*N1685,2)</f>
        <v>0.1</v>
      </c>
      <c r="P1685" s="238">
        <v>0</v>
      </c>
      <c r="Q1685" s="238">
        <f>ROUND(E1685*P1685,2)</f>
        <v>0</v>
      </c>
      <c r="R1685" s="240"/>
      <c r="S1685" s="240" t="s">
        <v>366</v>
      </c>
      <c r="T1685" s="241" t="s">
        <v>367</v>
      </c>
      <c r="U1685" s="220">
        <v>0</v>
      </c>
      <c r="V1685" s="220">
        <f>ROUND(E1685*U1685,2)</f>
        <v>0</v>
      </c>
      <c r="W1685" s="220"/>
      <c r="X1685" s="220" t="s">
        <v>386</v>
      </c>
      <c r="Y1685" s="220" t="s">
        <v>326</v>
      </c>
      <c r="Z1685" s="210"/>
      <c r="AA1685" s="210"/>
      <c r="AB1685" s="210"/>
      <c r="AC1685" s="210"/>
      <c r="AD1685" s="210"/>
      <c r="AE1685" s="210"/>
      <c r="AF1685" s="210"/>
      <c r="AG1685" s="210" t="s">
        <v>652</v>
      </c>
      <c r="AH1685" s="210"/>
      <c r="AI1685" s="210"/>
      <c r="AJ1685" s="210"/>
      <c r="AK1685" s="210"/>
      <c r="AL1685" s="210"/>
      <c r="AM1685" s="210"/>
      <c r="AN1685" s="210"/>
      <c r="AO1685" s="210"/>
      <c r="AP1685" s="210"/>
      <c r="AQ1685" s="210"/>
      <c r="AR1685" s="210"/>
      <c r="AS1685" s="210"/>
      <c r="AT1685" s="210"/>
      <c r="AU1685" s="210"/>
      <c r="AV1685" s="210"/>
      <c r="AW1685" s="210"/>
      <c r="AX1685" s="210"/>
      <c r="AY1685" s="210"/>
      <c r="AZ1685" s="210"/>
      <c r="BA1685" s="210"/>
      <c r="BB1685" s="210"/>
      <c r="BC1685" s="210"/>
      <c r="BD1685" s="210"/>
      <c r="BE1685" s="210"/>
      <c r="BF1685" s="210"/>
      <c r="BG1685" s="210"/>
      <c r="BH1685" s="210"/>
    </row>
    <row r="1686" spans="1:60" outlineLevel="2" x14ac:dyDescent="0.2">
      <c r="A1686" s="217"/>
      <c r="B1686" s="218"/>
      <c r="C1686" s="257" t="s">
        <v>1727</v>
      </c>
      <c r="D1686" s="244"/>
      <c r="E1686" s="244"/>
      <c r="F1686" s="244"/>
      <c r="G1686" s="244"/>
      <c r="H1686" s="220"/>
      <c r="I1686" s="220"/>
      <c r="J1686" s="220"/>
      <c r="K1686" s="220"/>
      <c r="L1686" s="220"/>
      <c r="M1686" s="220"/>
      <c r="N1686" s="219"/>
      <c r="O1686" s="219"/>
      <c r="P1686" s="219"/>
      <c r="Q1686" s="219"/>
      <c r="R1686" s="220"/>
      <c r="S1686" s="220"/>
      <c r="T1686" s="220"/>
      <c r="U1686" s="220"/>
      <c r="V1686" s="220"/>
      <c r="W1686" s="220"/>
      <c r="X1686" s="220"/>
      <c r="Y1686" s="220"/>
      <c r="Z1686" s="210"/>
      <c r="AA1686" s="210"/>
      <c r="AB1686" s="210"/>
      <c r="AC1686" s="210"/>
      <c r="AD1686" s="210"/>
      <c r="AE1686" s="210"/>
      <c r="AF1686" s="210"/>
      <c r="AG1686" s="210" t="s">
        <v>369</v>
      </c>
      <c r="AH1686" s="210"/>
      <c r="AI1686" s="210"/>
      <c r="AJ1686" s="210"/>
      <c r="AK1686" s="210"/>
      <c r="AL1686" s="210"/>
      <c r="AM1686" s="210"/>
      <c r="AN1686" s="210"/>
      <c r="AO1686" s="210"/>
      <c r="AP1686" s="210"/>
      <c r="AQ1686" s="210"/>
      <c r="AR1686" s="210"/>
      <c r="AS1686" s="210"/>
      <c r="AT1686" s="210"/>
      <c r="AU1686" s="210"/>
      <c r="AV1686" s="210"/>
      <c r="AW1686" s="210"/>
      <c r="AX1686" s="210"/>
      <c r="AY1686" s="210"/>
      <c r="AZ1686" s="210"/>
      <c r="BA1686" s="210"/>
      <c r="BB1686" s="210"/>
      <c r="BC1686" s="210"/>
      <c r="BD1686" s="210"/>
      <c r="BE1686" s="210"/>
      <c r="BF1686" s="210"/>
      <c r="BG1686" s="210"/>
      <c r="BH1686" s="210"/>
    </row>
    <row r="1687" spans="1:60" outlineLevel="2" x14ac:dyDescent="0.2">
      <c r="A1687" s="217"/>
      <c r="B1687" s="218"/>
      <c r="C1687" s="256" t="s">
        <v>1923</v>
      </c>
      <c r="D1687" s="221"/>
      <c r="E1687" s="222">
        <v>1</v>
      </c>
      <c r="F1687" s="220"/>
      <c r="G1687" s="220"/>
      <c r="H1687" s="220"/>
      <c r="I1687" s="220"/>
      <c r="J1687" s="220"/>
      <c r="K1687" s="220"/>
      <c r="L1687" s="220"/>
      <c r="M1687" s="220"/>
      <c r="N1687" s="219"/>
      <c r="O1687" s="219"/>
      <c r="P1687" s="219"/>
      <c r="Q1687" s="219"/>
      <c r="R1687" s="220"/>
      <c r="S1687" s="220"/>
      <c r="T1687" s="220"/>
      <c r="U1687" s="220"/>
      <c r="V1687" s="220"/>
      <c r="W1687" s="220"/>
      <c r="X1687" s="220"/>
      <c r="Y1687" s="220"/>
      <c r="Z1687" s="210"/>
      <c r="AA1687" s="210"/>
      <c r="AB1687" s="210"/>
      <c r="AC1687" s="210"/>
      <c r="AD1687" s="210"/>
      <c r="AE1687" s="210"/>
      <c r="AF1687" s="210"/>
      <c r="AG1687" s="210" t="s">
        <v>331</v>
      </c>
      <c r="AH1687" s="210">
        <v>0</v>
      </c>
      <c r="AI1687" s="210"/>
      <c r="AJ1687" s="210"/>
      <c r="AK1687" s="210"/>
      <c r="AL1687" s="210"/>
      <c r="AM1687" s="210"/>
      <c r="AN1687" s="210"/>
      <c r="AO1687" s="210"/>
      <c r="AP1687" s="210"/>
      <c r="AQ1687" s="210"/>
      <c r="AR1687" s="210"/>
      <c r="AS1687" s="210"/>
      <c r="AT1687" s="210"/>
      <c r="AU1687" s="210"/>
      <c r="AV1687" s="210"/>
      <c r="AW1687" s="210"/>
      <c r="AX1687" s="210"/>
      <c r="AY1687" s="210"/>
      <c r="AZ1687" s="210"/>
      <c r="BA1687" s="210"/>
      <c r="BB1687" s="210"/>
      <c r="BC1687" s="210"/>
      <c r="BD1687" s="210"/>
      <c r="BE1687" s="210"/>
      <c r="BF1687" s="210"/>
      <c r="BG1687" s="210"/>
      <c r="BH1687" s="210"/>
    </row>
    <row r="1688" spans="1:60" outlineLevel="1" x14ac:dyDescent="0.2">
      <c r="A1688" s="235">
        <v>331</v>
      </c>
      <c r="B1688" s="236" t="s">
        <v>1924</v>
      </c>
      <c r="C1688" s="254" t="s">
        <v>1925</v>
      </c>
      <c r="D1688" s="237" t="s">
        <v>437</v>
      </c>
      <c r="E1688" s="238">
        <v>1</v>
      </c>
      <c r="F1688" s="239"/>
      <c r="G1688" s="240">
        <f>ROUND(E1688*F1688,2)</f>
        <v>0</v>
      </c>
      <c r="H1688" s="239"/>
      <c r="I1688" s="240">
        <f>ROUND(E1688*H1688,2)</f>
        <v>0</v>
      </c>
      <c r="J1688" s="239"/>
      <c r="K1688" s="240">
        <f>ROUND(E1688*J1688,2)</f>
        <v>0</v>
      </c>
      <c r="L1688" s="240">
        <v>21</v>
      </c>
      <c r="M1688" s="240">
        <f>G1688*(1+L1688/100)</f>
        <v>0</v>
      </c>
      <c r="N1688" s="238">
        <v>0.12</v>
      </c>
      <c r="O1688" s="238">
        <f>ROUND(E1688*N1688,2)</f>
        <v>0.12</v>
      </c>
      <c r="P1688" s="238">
        <v>0</v>
      </c>
      <c r="Q1688" s="238">
        <f>ROUND(E1688*P1688,2)</f>
        <v>0</v>
      </c>
      <c r="R1688" s="240"/>
      <c r="S1688" s="240" t="s">
        <v>366</v>
      </c>
      <c r="T1688" s="241" t="s">
        <v>367</v>
      </c>
      <c r="U1688" s="220">
        <v>0</v>
      </c>
      <c r="V1688" s="220">
        <f>ROUND(E1688*U1688,2)</f>
        <v>0</v>
      </c>
      <c r="W1688" s="220"/>
      <c r="X1688" s="220" t="s">
        <v>386</v>
      </c>
      <c r="Y1688" s="220" t="s">
        <v>326</v>
      </c>
      <c r="Z1688" s="210"/>
      <c r="AA1688" s="210"/>
      <c r="AB1688" s="210"/>
      <c r="AC1688" s="210"/>
      <c r="AD1688" s="210"/>
      <c r="AE1688" s="210"/>
      <c r="AF1688" s="210"/>
      <c r="AG1688" s="210" t="s">
        <v>652</v>
      </c>
      <c r="AH1688" s="210"/>
      <c r="AI1688" s="210"/>
      <c r="AJ1688" s="210"/>
      <c r="AK1688" s="210"/>
      <c r="AL1688" s="210"/>
      <c r="AM1688" s="210"/>
      <c r="AN1688" s="210"/>
      <c r="AO1688" s="210"/>
      <c r="AP1688" s="210"/>
      <c r="AQ1688" s="210"/>
      <c r="AR1688" s="210"/>
      <c r="AS1688" s="210"/>
      <c r="AT1688" s="210"/>
      <c r="AU1688" s="210"/>
      <c r="AV1688" s="210"/>
      <c r="AW1688" s="210"/>
      <c r="AX1688" s="210"/>
      <c r="AY1688" s="210"/>
      <c r="AZ1688" s="210"/>
      <c r="BA1688" s="210"/>
      <c r="BB1688" s="210"/>
      <c r="BC1688" s="210"/>
      <c r="BD1688" s="210"/>
      <c r="BE1688" s="210"/>
      <c r="BF1688" s="210"/>
      <c r="BG1688" s="210"/>
      <c r="BH1688" s="210"/>
    </row>
    <row r="1689" spans="1:60" outlineLevel="2" x14ac:dyDescent="0.2">
      <c r="A1689" s="217"/>
      <c r="B1689" s="218"/>
      <c r="C1689" s="257" t="s">
        <v>1727</v>
      </c>
      <c r="D1689" s="244"/>
      <c r="E1689" s="244"/>
      <c r="F1689" s="244"/>
      <c r="G1689" s="244"/>
      <c r="H1689" s="220"/>
      <c r="I1689" s="220"/>
      <c r="J1689" s="220"/>
      <c r="K1689" s="220"/>
      <c r="L1689" s="220"/>
      <c r="M1689" s="220"/>
      <c r="N1689" s="219"/>
      <c r="O1689" s="219"/>
      <c r="P1689" s="219"/>
      <c r="Q1689" s="219"/>
      <c r="R1689" s="220"/>
      <c r="S1689" s="220"/>
      <c r="T1689" s="220"/>
      <c r="U1689" s="220"/>
      <c r="V1689" s="220"/>
      <c r="W1689" s="220"/>
      <c r="X1689" s="220"/>
      <c r="Y1689" s="220"/>
      <c r="Z1689" s="210"/>
      <c r="AA1689" s="210"/>
      <c r="AB1689" s="210"/>
      <c r="AC1689" s="210"/>
      <c r="AD1689" s="210"/>
      <c r="AE1689" s="210"/>
      <c r="AF1689" s="210"/>
      <c r="AG1689" s="210" t="s">
        <v>369</v>
      </c>
      <c r="AH1689" s="210"/>
      <c r="AI1689" s="210"/>
      <c r="AJ1689" s="210"/>
      <c r="AK1689" s="210"/>
      <c r="AL1689" s="210"/>
      <c r="AM1689" s="210"/>
      <c r="AN1689" s="210"/>
      <c r="AO1689" s="210"/>
      <c r="AP1689" s="210"/>
      <c r="AQ1689" s="210"/>
      <c r="AR1689" s="210"/>
      <c r="AS1689" s="210"/>
      <c r="AT1689" s="210"/>
      <c r="AU1689" s="210"/>
      <c r="AV1689" s="210"/>
      <c r="AW1689" s="210"/>
      <c r="AX1689" s="210"/>
      <c r="AY1689" s="210"/>
      <c r="AZ1689" s="210"/>
      <c r="BA1689" s="210"/>
      <c r="BB1689" s="210"/>
      <c r="BC1689" s="210"/>
      <c r="BD1689" s="210"/>
      <c r="BE1689" s="210"/>
      <c r="BF1689" s="210"/>
      <c r="BG1689" s="210"/>
      <c r="BH1689" s="210"/>
    </row>
    <row r="1690" spans="1:60" outlineLevel="2" x14ac:dyDescent="0.2">
      <c r="A1690" s="217"/>
      <c r="B1690" s="218"/>
      <c r="C1690" s="256" t="s">
        <v>1926</v>
      </c>
      <c r="D1690" s="221"/>
      <c r="E1690" s="222">
        <v>1</v>
      </c>
      <c r="F1690" s="220"/>
      <c r="G1690" s="220"/>
      <c r="H1690" s="220"/>
      <c r="I1690" s="220"/>
      <c r="J1690" s="220"/>
      <c r="K1690" s="220"/>
      <c r="L1690" s="220"/>
      <c r="M1690" s="220"/>
      <c r="N1690" s="219"/>
      <c r="O1690" s="219"/>
      <c r="P1690" s="219"/>
      <c r="Q1690" s="219"/>
      <c r="R1690" s="220"/>
      <c r="S1690" s="220"/>
      <c r="T1690" s="220"/>
      <c r="U1690" s="220"/>
      <c r="V1690" s="220"/>
      <c r="W1690" s="220"/>
      <c r="X1690" s="220"/>
      <c r="Y1690" s="220"/>
      <c r="Z1690" s="210"/>
      <c r="AA1690" s="210"/>
      <c r="AB1690" s="210"/>
      <c r="AC1690" s="210"/>
      <c r="AD1690" s="210"/>
      <c r="AE1690" s="210"/>
      <c r="AF1690" s="210"/>
      <c r="AG1690" s="210" t="s">
        <v>331</v>
      </c>
      <c r="AH1690" s="210">
        <v>0</v>
      </c>
      <c r="AI1690" s="210"/>
      <c r="AJ1690" s="210"/>
      <c r="AK1690" s="210"/>
      <c r="AL1690" s="210"/>
      <c r="AM1690" s="210"/>
      <c r="AN1690" s="210"/>
      <c r="AO1690" s="210"/>
      <c r="AP1690" s="210"/>
      <c r="AQ1690" s="210"/>
      <c r="AR1690" s="210"/>
      <c r="AS1690" s="210"/>
      <c r="AT1690" s="210"/>
      <c r="AU1690" s="210"/>
      <c r="AV1690" s="210"/>
      <c r="AW1690" s="210"/>
      <c r="AX1690" s="210"/>
      <c r="AY1690" s="210"/>
      <c r="AZ1690" s="210"/>
      <c r="BA1690" s="210"/>
      <c r="BB1690" s="210"/>
      <c r="BC1690" s="210"/>
      <c r="BD1690" s="210"/>
      <c r="BE1690" s="210"/>
      <c r="BF1690" s="210"/>
      <c r="BG1690" s="210"/>
      <c r="BH1690" s="210"/>
    </row>
    <row r="1691" spans="1:60" outlineLevel="1" x14ac:dyDescent="0.2">
      <c r="A1691" s="235">
        <v>332</v>
      </c>
      <c r="B1691" s="236" t="s">
        <v>1927</v>
      </c>
      <c r="C1691" s="254" t="s">
        <v>1928</v>
      </c>
      <c r="D1691" s="237" t="s">
        <v>381</v>
      </c>
      <c r="E1691" s="238">
        <v>37.200000000000003</v>
      </c>
      <c r="F1691" s="239"/>
      <c r="G1691" s="240">
        <f>ROUND(E1691*F1691,2)</f>
        <v>0</v>
      </c>
      <c r="H1691" s="239"/>
      <c r="I1691" s="240">
        <f>ROUND(E1691*H1691,2)</f>
        <v>0</v>
      </c>
      <c r="J1691" s="239"/>
      <c r="K1691" s="240">
        <f>ROUND(E1691*J1691,2)</f>
        <v>0</v>
      </c>
      <c r="L1691" s="240">
        <v>21</v>
      </c>
      <c r="M1691" s="240">
        <f>G1691*(1+L1691/100)</f>
        <v>0</v>
      </c>
      <c r="N1691" s="238">
        <v>2.0000000000000002E-5</v>
      </c>
      <c r="O1691" s="238">
        <f>ROUND(E1691*N1691,2)</f>
        <v>0</v>
      </c>
      <c r="P1691" s="238">
        <v>0</v>
      </c>
      <c r="Q1691" s="238">
        <f>ROUND(E1691*P1691,2)</f>
        <v>0</v>
      </c>
      <c r="R1691" s="240" t="s">
        <v>1853</v>
      </c>
      <c r="S1691" s="240" t="s">
        <v>324</v>
      </c>
      <c r="T1691" s="241" t="s">
        <v>324</v>
      </c>
      <c r="U1691" s="220">
        <v>0.75700000000000001</v>
      </c>
      <c r="V1691" s="220">
        <f>ROUND(E1691*U1691,2)</f>
        <v>28.16</v>
      </c>
      <c r="W1691" s="220"/>
      <c r="X1691" s="220" t="s">
        <v>325</v>
      </c>
      <c r="Y1691" s="220" t="s">
        <v>651</v>
      </c>
      <c r="Z1691" s="210"/>
      <c r="AA1691" s="210"/>
      <c r="AB1691" s="210"/>
      <c r="AC1691" s="210"/>
      <c r="AD1691" s="210"/>
      <c r="AE1691" s="210"/>
      <c r="AF1691" s="210"/>
      <c r="AG1691" s="210" t="s">
        <v>335</v>
      </c>
      <c r="AH1691" s="210"/>
      <c r="AI1691" s="210"/>
      <c r="AJ1691" s="210"/>
      <c r="AK1691" s="210"/>
      <c r="AL1691" s="210"/>
      <c r="AM1691" s="210"/>
      <c r="AN1691" s="210"/>
      <c r="AO1691" s="210"/>
      <c r="AP1691" s="210"/>
      <c r="AQ1691" s="210"/>
      <c r="AR1691" s="210"/>
      <c r="AS1691" s="210"/>
      <c r="AT1691" s="210"/>
      <c r="AU1691" s="210"/>
      <c r="AV1691" s="210"/>
      <c r="AW1691" s="210"/>
      <c r="AX1691" s="210"/>
      <c r="AY1691" s="210"/>
      <c r="AZ1691" s="210"/>
      <c r="BA1691" s="210"/>
      <c r="BB1691" s="210"/>
      <c r="BC1691" s="210"/>
      <c r="BD1691" s="210"/>
      <c r="BE1691" s="210"/>
      <c r="BF1691" s="210"/>
      <c r="BG1691" s="210"/>
      <c r="BH1691" s="210"/>
    </row>
    <row r="1692" spans="1:60" outlineLevel="2" x14ac:dyDescent="0.2">
      <c r="A1692" s="217"/>
      <c r="B1692" s="218"/>
      <c r="C1692" s="257" t="s">
        <v>1929</v>
      </c>
      <c r="D1692" s="244"/>
      <c r="E1692" s="244"/>
      <c r="F1692" s="244"/>
      <c r="G1692" s="244"/>
      <c r="H1692" s="220"/>
      <c r="I1692" s="220"/>
      <c r="J1692" s="220"/>
      <c r="K1692" s="220"/>
      <c r="L1692" s="220"/>
      <c r="M1692" s="220"/>
      <c r="N1692" s="219"/>
      <c r="O1692" s="219"/>
      <c r="P1692" s="219"/>
      <c r="Q1692" s="219"/>
      <c r="R1692" s="220"/>
      <c r="S1692" s="220"/>
      <c r="T1692" s="220"/>
      <c r="U1692" s="220"/>
      <c r="V1692" s="220"/>
      <c r="W1692" s="220"/>
      <c r="X1692" s="220"/>
      <c r="Y1692" s="220"/>
      <c r="Z1692" s="210"/>
      <c r="AA1692" s="210"/>
      <c r="AB1692" s="210"/>
      <c r="AC1692" s="210"/>
      <c r="AD1692" s="210"/>
      <c r="AE1692" s="210"/>
      <c r="AF1692" s="210"/>
      <c r="AG1692" s="210" t="s">
        <v>369</v>
      </c>
      <c r="AH1692" s="210"/>
      <c r="AI1692" s="210"/>
      <c r="AJ1692" s="210"/>
      <c r="AK1692" s="210"/>
      <c r="AL1692" s="210"/>
      <c r="AM1692" s="210"/>
      <c r="AN1692" s="210"/>
      <c r="AO1692" s="210"/>
      <c r="AP1692" s="210"/>
      <c r="AQ1692" s="210"/>
      <c r="AR1692" s="210"/>
      <c r="AS1692" s="210"/>
      <c r="AT1692" s="210"/>
      <c r="AU1692" s="210"/>
      <c r="AV1692" s="210"/>
      <c r="AW1692" s="210"/>
      <c r="AX1692" s="210"/>
      <c r="AY1692" s="210"/>
      <c r="AZ1692" s="210"/>
      <c r="BA1692" s="210"/>
      <c r="BB1692" s="210"/>
      <c r="BC1692" s="210"/>
      <c r="BD1692" s="210"/>
      <c r="BE1692" s="210"/>
      <c r="BF1692" s="210"/>
      <c r="BG1692" s="210"/>
      <c r="BH1692" s="210"/>
    </row>
    <row r="1693" spans="1:60" outlineLevel="2" x14ac:dyDescent="0.2">
      <c r="A1693" s="217"/>
      <c r="B1693" s="218"/>
      <c r="C1693" s="256" t="s">
        <v>1930</v>
      </c>
      <c r="D1693" s="221"/>
      <c r="E1693" s="222">
        <v>27.9</v>
      </c>
      <c r="F1693" s="220"/>
      <c r="G1693" s="220"/>
      <c r="H1693" s="220"/>
      <c r="I1693" s="220"/>
      <c r="J1693" s="220"/>
      <c r="K1693" s="220"/>
      <c r="L1693" s="220"/>
      <c r="M1693" s="220"/>
      <c r="N1693" s="219"/>
      <c r="O1693" s="219"/>
      <c r="P1693" s="219"/>
      <c r="Q1693" s="219"/>
      <c r="R1693" s="220"/>
      <c r="S1693" s="220"/>
      <c r="T1693" s="220"/>
      <c r="U1693" s="220"/>
      <c r="V1693" s="220"/>
      <c r="W1693" s="220"/>
      <c r="X1693" s="220"/>
      <c r="Y1693" s="220"/>
      <c r="Z1693" s="210"/>
      <c r="AA1693" s="210"/>
      <c r="AB1693" s="210"/>
      <c r="AC1693" s="210"/>
      <c r="AD1693" s="210"/>
      <c r="AE1693" s="210"/>
      <c r="AF1693" s="210"/>
      <c r="AG1693" s="210" t="s">
        <v>331</v>
      </c>
      <c r="AH1693" s="210">
        <v>0</v>
      </c>
      <c r="AI1693" s="210"/>
      <c r="AJ1693" s="210"/>
      <c r="AK1693" s="210"/>
      <c r="AL1693" s="210"/>
      <c r="AM1693" s="210"/>
      <c r="AN1693" s="210"/>
      <c r="AO1693" s="210"/>
      <c r="AP1693" s="210"/>
      <c r="AQ1693" s="210"/>
      <c r="AR1693" s="210"/>
      <c r="AS1693" s="210"/>
      <c r="AT1693" s="210"/>
      <c r="AU1693" s="210"/>
      <c r="AV1693" s="210"/>
      <c r="AW1693" s="210"/>
      <c r="AX1693" s="210"/>
      <c r="AY1693" s="210"/>
      <c r="AZ1693" s="210"/>
      <c r="BA1693" s="210"/>
      <c r="BB1693" s="210"/>
      <c r="BC1693" s="210"/>
      <c r="BD1693" s="210"/>
      <c r="BE1693" s="210"/>
      <c r="BF1693" s="210"/>
      <c r="BG1693" s="210"/>
      <c r="BH1693" s="210"/>
    </row>
    <row r="1694" spans="1:60" outlineLevel="3" x14ac:dyDescent="0.2">
      <c r="A1694" s="217"/>
      <c r="B1694" s="218"/>
      <c r="C1694" s="256" t="s">
        <v>1931</v>
      </c>
      <c r="D1694" s="221"/>
      <c r="E1694" s="222">
        <v>9.3000000000000007</v>
      </c>
      <c r="F1694" s="220"/>
      <c r="G1694" s="220"/>
      <c r="H1694" s="220"/>
      <c r="I1694" s="220"/>
      <c r="J1694" s="220"/>
      <c r="K1694" s="220"/>
      <c r="L1694" s="220"/>
      <c r="M1694" s="220"/>
      <c r="N1694" s="219"/>
      <c r="O1694" s="219"/>
      <c r="P1694" s="219"/>
      <c r="Q1694" s="219"/>
      <c r="R1694" s="220"/>
      <c r="S1694" s="220"/>
      <c r="T1694" s="220"/>
      <c r="U1694" s="220"/>
      <c r="V1694" s="220"/>
      <c r="W1694" s="220"/>
      <c r="X1694" s="220"/>
      <c r="Y1694" s="220"/>
      <c r="Z1694" s="210"/>
      <c r="AA1694" s="210"/>
      <c r="AB1694" s="210"/>
      <c r="AC1694" s="210"/>
      <c r="AD1694" s="210"/>
      <c r="AE1694" s="210"/>
      <c r="AF1694" s="210"/>
      <c r="AG1694" s="210" t="s">
        <v>331</v>
      </c>
      <c r="AH1694" s="210">
        <v>0</v>
      </c>
      <c r="AI1694" s="210"/>
      <c r="AJ1694" s="210"/>
      <c r="AK1694" s="210"/>
      <c r="AL1694" s="210"/>
      <c r="AM1694" s="210"/>
      <c r="AN1694" s="210"/>
      <c r="AO1694" s="210"/>
      <c r="AP1694" s="210"/>
      <c r="AQ1694" s="210"/>
      <c r="AR1694" s="210"/>
      <c r="AS1694" s="210"/>
      <c r="AT1694" s="210"/>
      <c r="AU1694" s="210"/>
      <c r="AV1694" s="210"/>
      <c r="AW1694" s="210"/>
      <c r="AX1694" s="210"/>
      <c r="AY1694" s="210"/>
      <c r="AZ1694" s="210"/>
      <c r="BA1694" s="210"/>
      <c r="BB1694" s="210"/>
      <c r="BC1694" s="210"/>
      <c r="BD1694" s="210"/>
      <c r="BE1694" s="210"/>
      <c r="BF1694" s="210"/>
      <c r="BG1694" s="210"/>
      <c r="BH1694" s="210"/>
    </row>
    <row r="1695" spans="1:60" ht="22.5" outlineLevel="1" x14ac:dyDescent="0.2">
      <c r="A1695" s="235">
        <v>333</v>
      </c>
      <c r="B1695" s="236" t="s">
        <v>1932</v>
      </c>
      <c r="C1695" s="254" t="s">
        <v>1933</v>
      </c>
      <c r="D1695" s="237" t="s">
        <v>437</v>
      </c>
      <c r="E1695" s="238">
        <v>3</v>
      </c>
      <c r="F1695" s="239"/>
      <c r="G1695" s="240">
        <f>ROUND(E1695*F1695,2)</f>
        <v>0</v>
      </c>
      <c r="H1695" s="239"/>
      <c r="I1695" s="240">
        <f>ROUND(E1695*H1695,2)</f>
        <v>0</v>
      </c>
      <c r="J1695" s="239"/>
      <c r="K1695" s="240">
        <f>ROUND(E1695*J1695,2)</f>
        <v>0</v>
      </c>
      <c r="L1695" s="240">
        <v>21</v>
      </c>
      <c r="M1695" s="240">
        <f>G1695*(1+L1695/100)</f>
        <v>0</v>
      </c>
      <c r="N1695" s="238">
        <v>0.2</v>
      </c>
      <c r="O1695" s="238">
        <f>ROUND(E1695*N1695,2)</f>
        <v>0.6</v>
      </c>
      <c r="P1695" s="238">
        <v>0</v>
      </c>
      <c r="Q1695" s="238">
        <f>ROUND(E1695*P1695,2)</f>
        <v>0</v>
      </c>
      <c r="R1695" s="240"/>
      <c r="S1695" s="240" t="s">
        <v>366</v>
      </c>
      <c r="T1695" s="241" t="s">
        <v>367</v>
      </c>
      <c r="U1695" s="220">
        <v>0</v>
      </c>
      <c r="V1695" s="220">
        <f>ROUND(E1695*U1695,2)</f>
        <v>0</v>
      </c>
      <c r="W1695" s="220"/>
      <c r="X1695" s="220" t="s">
        <v>386</v>
      </c>
      <c r="Y1695" s="220" t="s">
        <v>651</v>
      </c>
      <c r="Z1695" s="210"/>
      <c r="AA1695" s="210"/>
      <c r="AB1695" s="210"/>
      <c r="AC1695" s="210"/>
      <c r="AD1695" s="210"/>
      <c r="AE1695" s="210"/>
      <c r="AF1695" s="210"/>
      <c r="AG1695" s="210" t="s">
        <v>652</v>
      </c>
      <c r="AH1695" s="210"/>
      <c r="AI1695" s="210"/>
      <c r="AJ1695" s="210"/>
      <c r="AK1695" s="210"/>
      <c r="AL1695" s="210"/>
      <c r="AM1695" s="210"/>
      <c r="AN1695" s="210"/>
      <c r="AO1695" s="210"/>
      <c r="AP1695" s="210"/>
      <c r="AQ1695" s="210"/>
      <c r="AR1695" s="210"/>
      <c r="AS1695" s="210"/>
      <c r="AT1695" s="210"/>
      <c r="AU1695" s="210"/>
      <c r="AV1695" s="210"/>
      <c r="AW1695" s="210"/>
      <c r="AX1695" s="210"/>
      <c r="AY1695" s="210"/>
      <c r="AZ1695" s="210"/>
      <c r="BA1695" s="210"/>
      <c r="BB1695" s="210"/>
      <c r="BC1695" s="210"/>
      <c r="BD1695" s="210"/>
      <c r="BE1695" s="210"/>
      <c r="BF1695" s="210"/>
      <c r="BG1695" s="210"/>
      <c r="BH1695" s="210"/>
    </row>
    <row r="1696" spans="1:60" outlineLevel="2" x14ac:dyDescent="0.2">
      <c r="A1696" s="217"/>
      <c r="B1696" s="218"/>
      <c r="C1696" s="257" t="s">
        <v>1727</v>
      </c>
      <c r="D1696" s="244"/>
      <c r="E1696" s="244"/>
      <c r="F1696" s="244"/>
      <c r="G1696" s="244"/>
      <c r="H1696" s="220"/>
      <c r="I1696" s="220"/>
      <c r="J1696" s="220"/>
      <c r="K1696" s="220"/>
      <c r="L1696" s="220"/>
      <c r="M1696" s="220"/>
      <c r="N1696" s="219"/>
      <c r="O1696" s="219"/>
      <c r="P1696" s="219"/>
      <c r="Q1696" s="219"/>
      <c r="R1696" s="220"/>
      <c r="S1696" s="220"/>
      <c r="T1696" s="220"/>
      <c r="U1696" s="220"/>
      <c r="V1696" s="220"/>
      <c r="W1696" s="220"/>
      <c r="X1696" s="220"/>
      <c r="Y1696" s="220"/>
      <c r="Z1696" s="210"/>
      <c r="AA1696" s="210"/>
      <c r="AB1696" s="210"/>
      <c r="AC1696" s="210"/>
      <c r="AD1696" s="210"/>
      <c r="AE1696" s="210"/>
      <c r="AF1696" s="210"/>
      <c r="AG1696" s="210" t="s">
        <v>369</v>
      </c>
      <c r="AH1696" s="210"/>
      <c r="AI1696" s="210"/>
      <c r="AJ1696" s="210"/>
      <c r="AK1696" s="210"/>
      <c r="AL1696" s="210"/>
      <c r="AM1696" s="210"/>
      <c r="AN1696" s="210"/>
      <c r="AO1696" s="210"/>
      <c r="AP1696" s="210"/>
      <c r="AQ1696" s="210"/>
      <c r="AR1696" s="210"/>
      <c r="AS1696" s="210"/>
      <c r="AT1696" s="210"/>
      <c r="AU1696" s="210"/>
      <c r="AV1696" s="210"/>
      <c r="AW1696" s="210"/>
      <c r="AX1696" s="210"/>
      <c r="AY1696" s="210"/>
      <c r="AZ1696" s="210"/>
      <c r="BA1696" s="210"/>
      <c r="BB1696" s="210"/>
      <c r="BC1696" s="210"/>
      <c r="BD1696" s="210"/>
      <c r="BE1696" s="210"/>
      <c r="BF1696" s="210"/>
      <c r="BG1696" s="210"/>
      <c r="BH1696" s="210"/>
    </row>
    <row r="1697" spans="1:60" outlineLevel="2" x14ac:dyDescent="0.2">
      <c r="A1697" s="217"/>
      <c r="B1697" s="218"/>
      <c r="C1697" s="256" t="s">
        <v>1934</v>
      </c>
      <c r="D1697" s="221"/>
      <c r="E1697" s="222">
        <v>3</v>
      </c>
      <c r="F1697" s="220"/>
      <c r="G1697" s="220"/>
      <c r="H1697" s="220"/>
      <c r="I1697" s="220"/>
      <c r="J1697" s="220"/>
      <c r="K1697" s="220"/>
      <c r="L1697" s="220"/>
      <c r="M1697" s="220"/>
      <c r="N1697" s="219"/>
      <c r="O1697" s="219"/>
      <c r="P1697" s="219"/>
      <c r="Q1697" s="219"/>
      <c r="R1697" s="220"/>
      <c r="S1697" s="220"/>
      <c r="T1697" s="220"/>
      <c r="U1697" s="220"/>
      <c r="V1697" s="220"/>
      <c r="W1697" s="220"/>
      <c r="X1697" s="220"/>
      <c r="Y1697" s="220"/>
      <c r="Z1697" s="210"/>
      <c r="AA1697" s="210"/>
      <c r="AB1697" s="210"/>
      <c r="AC1697" s="210"/>
      <c r="AD1697" s="210"/>
      <c r="AE1697" s="210"/>
      <c r="AF1697" s="210"/>
      <c r="AG1697" s="210" t="s">
        <v>331</v>
      </c>
      <c r="AH1697" s="210">
        <v>0</v>
      </c>
      <c r="AI1697" s="210"/>
      <c r="AJ1697" s="210"/>
      <c r="AK1697" s="210"/>
      <c r="AL1697" s="210"/>
      <c r="AM1697" s="210"/>
      <c r="AN1697" s="210"/>
      <c r="AO1697" s="210"/>
      <c r="AP1697" s="210"/>
      <c r="AQ1697" s="210"/>
      <c r="AR1697" s="210"/>
      <c r="AS1697" s="210"/>
      <c r="AT1697" s="210"/>
      <c r="AU1697" s="210"/>
      <c r="AV1697" s="210"/>
      <c r="AW1697" s="210"/>
      <c r="AX1697" s="210"/>
      <c r="AY1697" s="210"/>
      <c r="AZ1697" s="210"/>
      <c r="BA1697" s="210"/>
      <c r="BB1697" s="210"/>
      <c r="BC1697" s="210"/>
      <c r="BD1697" s="210"/>
      <c r="BE1697" s="210"/>
      <c r="BF1697" s="210"/>
      <c r="BG1697" s="210"/>
      <c r="BH1697" s="210"/>
    </row>
    <row r="1698" spans="1:60" outlineLevel="1" x14ac:dyDescent="0.2">
      <c r="A1698" s="235">
        <v>334</v>
      </c>
      <c r="B1698" s="236" t="s">
        <v>1935</v>
      </c>
      <c r="C1698" s="254" t="s">
        <v>1936</v>
      </c>
      <c r="D1698" s="237" t="s">
        <v>437</v>
      </c>
      <c r="E1698" s="238">
        <v>1</v>
      </c>
      <c r="F1698" s="239"/>
      <c r="G1698" s="240">
        <f>ROUND(E1698*F1698,2)</f>
        <v>0</v>
      </c>
      <c r="H1698" s="239"/>
      <c r="I1698" s="240">
        <f>ROUND(E1698*H1698,2)</f>
        <v>0</v>
      </c>
      <c r="J1698" s="239"/>
      <c r="K1698" s="240">
        <f>ROUND(E1698*J1698,2)</f>
        <v>0</v>
      </c>
      <c r="L1698" s="240">
        <v>21</v>
      </c>
      <c r="M1698" s="240">
        <f>G1698*(1+L1698/100)</f>
        <v>0</v>
      </c>
      <c r="N1698" s="238">
        <v>0.2</v>
      </c>
      <c r="O1698" s="238">
        <f>ROUND(E1698*N1698,2)</f>
        <v>0.2</v>
      </c>
      <c r="P1698" s="238">
        <v>0</v>
      </c>
      <c r="Q1698" s="238">
        <f>ROUND(E1698*P1698,2)</f>
        <v>0</v>
      </c>
      <c r="R1698" s="240"/>
      <c r="S1698" s="240" t="s">
        <v>366</v>
      </c>
      <c r="T1698" s="241" t="s">
        <v>367</v>
      </c>
      <c r="U1698" s="220">
        <v>0</v>
      </c>
      <c r="V1698" s="220">
        <f>ROUND(E1698*U1698,2)</f>
        <v>0</v>
      </c>
      <c r="W1698" s="220"/>
      <c r="X1698" s="220" t="s">
        <v>386</v>
      </c>
      <c r="Y1698" s="220" t="s">
        <v>651</v>
      </c>
      <c r="Z1698" s="210"/>
      <c r="AA1698" s="210"/>
      <c r="AB1698" s="210"/>
      <c r="AC1698" s="210"/>
      <c r="AD1698" s="210"/>
      <c r="AE1698" s="210"/>
      <c r="AF1698" s="210"/>
      <c r="AG1698" s="210" t="s">
        <v>652</v>
      </c>
      <c r="AH1698" s="210"/>
      <c r="AI1698" s="210"/>
      <c r="AJ1698" s="210"/>
      <c r="AK1698" s="210"/>
      <c r="AL1698" s="210"/>
      <c r="AM1698" s="210"/>
      <c r="AN1698" s="210"/>
      <c r="AO1698" s="210"/>
      <c r="AP1698" s="210"/>
      <c r="AQ1698" s="210"/>
      <c r="AR1698" s="210"/>
      <c r="AS1698" s="210"/>
      <c r="AT1698" s="210"/>
      <c r="AU1698" s="210"/>
      <c r="AV1698" s="210"/>
      <c r="AW1698" s="210"/>
      <c r="AX1698" s="210"/>
      <c r="AY1698" s="210"/>
      <c r="AZ1698" s="210"/>
      <c r="BA1698" s="210"/>
      <c r="BB1698" s="210"/>
      <c r="BC1698" s="210"/>
      <c r="BD1698" s="210"/>
      <c r="BE1698" s="210"/>
      <c r="BF1698" s="210"/>
      <c r="BG1698" s="210"/>
      <c r="BH1698" s="210"/>
    </row>
    <row r="1699" spans="1:60" outlineLevel="2" x14ac:dyDescent="0.2">
      <c r="A1699" s="217"/>
      <c r="B1699" s="218"/>
      <c r="C1699" s="257" t="s">
        <v>1727</v>
      </c>
      <c r="D1699" s="244"/>
      <c r="E1699" s="244"/>
      <c r="F1699" s="244"/>
      <c r="G1699" s="244"/>
      <c r="H1699" s="220"/>
      <c r="I1699" s="220"/>
      <c r="J1699" s="220"/>
      <c r="K1699" s="220"/>
      <c r="L1699" s="220"/>
      <c r="M1699" s="220"/>
      <c r="N1699" s="219"/>
      <c r="O1699" s="219"/>
      <c r="P1699" s="219"/>
      <c r="Q1699" s="219"/>
      <c r="R1699" s="220"/>
      <c r="S1699" s="220"/>
      <c r="T1699" s="220"/>
      <c r="U1699" s="220"/>
      <c r="V1699" s="220"/>
      <c r="W1699" s="220"/>
      <c r="X1699" s="220"/>
      <c r="Y1699" s="220"/>
      <c r="Z1699" s="210"/>
      <c r="AA1699" s="210"/>
      <c r="AB1699" s="210"/>
      <c r="AC1699" s="210"/>
      <c r="AD1699" s="210"/>
      <c r="AE1699" s="210"/>
      <c r="AF1699" s="210"/>
      <c r="AG1699" s="210" t="s">
        <v>369</v>
      </c>
      <c r="AH1699" s="210"/>
      <c r="AI1699" s="210"/>
      <c r="AJ1699" s="210"/>
      <c r="AK1699" s="210"/>
      <c r="AL1699" s="210"/>
      <c r="AM1699" s="210"/>
      <c r="AN1699" s="210"/>
      <c r="AO1699" s="210"/>
      <c r="AP1699" s="210"/>
      <c r="AQ1699" s="210"/>
      <c r="AR1699" s="210"/>
      <c r="AS1699" s="210"/>
      <c r="AT1699" s="210"/>
      <c r="AU1699" s="210"/>
      <c r="AV1699" s="210"/>
      <c r="AW1699" s="210"/>
      <c r="AX1699" s="210"/>
      <c r="AY1699" s="210"/>
      <c r="AZ1699" s="210"/>
      <c r="BA1699" s="210"/>
      <c r="BB1699" s="210"/>
      <c r="BC1699" s="210"/>
      <c r="BD1699" s="210"/>
      <c r="BE1699" s="210"/>
      <c r="BF1699" s="210"/>
      <c r="BG1699" s="210"/>
      <c r="BH1699" s="210"/>
    </row>
    <row r="1700" spans="1:60" outlineLevel="2" x14ac:dyDescent="0.2">
      <c r="A1700" s="217"/>
      <c r="B1700" s="218"/>
      <c r="C1700" s="256" t="s">
        <v>1937</v>
      </c>
      <c r="D1700" s="221"/>
      <c r="E1700" s="222">
        <v>1</v>
      </c>
      <c r="F1700" s="220"/>
      <c r="G1700" s="220"/>
      <c r="H1700" s="220"/>
      <c r="I1700" s="220"/>
      <c r="J1700" s="220"/>
      <c r="K1700" s="220"/>
      <c r="L1700" s="220"/>
      <c r="M1700" s="220"/>
      <c r="N1700" s="219"/>
      <c r="O1700" s="219"/>
      <c r="P1700" s="219"/>
      <c r="Q1700" s="219"/>
      <c r="R1700" s="220"/>
      <c r="S1700" s="220"/>
      <c r="T1700" s="220"/>
      <c r="U1700" s="220"/>
      <c r="V1700" s="220"/>
      <c r="W1700" s="220"/>
      <c r="X1700" s="220"/>
      <c r="Y1700" s="220"/>
      <c r="Z1700" s="210"/>
      <c r="AA1700" s="210"/>
      <c r="AB1700" s="210"/>
      <c r="AC1700" s="210"/>
      <c r="AD1700" s="210"/>
      <c r="AE1700" s="210"/>
      <c r="AF1700" s="210"/>
      <c r="AG1700" s="210" t="s">
        <v>331</v>
      </c>
      <c r="AH1700" s="210">
        <v>0</v>
      </c>
      <c r="AI1700" s="210"/>
      <c r="AJ1700" s="210"/>
      <c r="AK1700" s="210"/>
      <c r="AL1700" s="210"/>
      <c r="AM1700" s="210"/>
      <c r="AN1700" s="210"/>
      <c r="AO1700" s="210"/>
      <c r="AP1700" s="210"/>
      <c r="AQ1700" s="210"/>
      <c r="AR1700" s="210"/>
      <c r="AS1700" s="210"/>
      <c r="AT1700" s="210"/>
      <c r="AU1700" s="210"/>
      <c r="AV1700" s="210"/>
      <c r="AW1700" s="210"/>
      <c r="AX1700" s="210"/>
      <c r="AY1700" s="210"/>
      <c r="AZ1700" s="210"/>
      <c r="BA1700" s="210"/>
      <c r="BB1700" s="210"/>
      <c r="BC1700" s="210"/>
      <c r="BD1700" s="210"/>
      <c r="BE1700" s="210"/>
      <c r="BF1700" s="210"/>
      <c r="BG1700" s="210"/>
      <c r="BH1700" s="210"/>
    </row>
    <row r="1701" spans="1:60" outlineLevel="1" x14ac:dyDescent="0.2">
      <c r="A1701" s="235">
        <v>335</v>
      </c>
      <c r="B1701" s="236" t="s">
        <v>1938</v>
      </c>
      <c r="C1701" s="254" t="s">
        <v>1939</v>
      </c>
      <c r="D1701" s="237" t="s">
        <v>437</v>
      </c>
      <c r="E1701" s="238">
        <v>62</v>
      </c>
      <c r="F1701" s="239"/>
      <c r="G1701" s="240">
        <f>ROUND(E1701*F1701,2)</f>
        <v>0</v>
      </c>
      <c r="H1701" s="239"/>
      <c r="I1701" s="240">
        <f>ROUND(E1701*H1701,2)</f>
        <v>0</v>
      </c>
      <c r="J1701" s="239"/>
      <c r="K1701" s="240">
        <f>ROUND(E1701*J1701,2)</f>
        <v>0</v>
      </c>
      <c r="L1701" s="240">
        <v>21</v>
      </c>
      <c r="M1701" s="240">
        <f>G1701*(1+L1701/100)</f>
        <v>0</v>
      </c>
      <c r="N1701" s="238">
        <v>0</v>
      </c>
      <c r="O1701" s="238">
        <f>ROUND(E1701*N1701,2)</f>
        <v>0</v>
      </c>
      <c r="P1701" s="238">
        <v>0</v>
      </c>
      <c r="Q1701" s="238">
        <f>ROUND(E1701*P1701,2)</f>
        <v>0</v>
      </c>
      <c r="R1701" s="240" t="s">
        <v>1853</v>
      </c>
      <c r="S1701" s="240" t="s">
        <v>324</v>
      </c>
      <c r="T1701" s="241" t="s">
        <v>324</v>
      </c>
      <c r="U1701" s="220">
        <v>0.15</v>
      </c>
      <c r="V1701" s="220">
        <f>ROUND(E1701*U1701,2)</f>
        <v>9.3000000000000007</v>
      </c>
      <c r="W1701" s="220"/>
      <c r="X1701" s="220" t="s">
        <v>325</v>
      </c>
      <c r="Y1701" s="220" t="s">
        <v>651</v>
      </c>
      <c r="Z1701" s="210"/>
      <c r="AA1701" s="210"/>
      <c r="AB1701" s="210"/>
      <c r="AC1701" s="210"/>
      <c r="AD1701" s="210"/>
      <c r="AE1701" s="210"/>
      <c r="AF1701" s="210"/>
      <c r="AG1701" s="210" t="s">
        <v>335</v>
      </c>
      <c r="AH1701" s="210"/>
      <c r="AI1701" s="210"/>
      <c r="AJ1701" s="210"/>
      <c r="AK1701" s="210"/>
      <c r="AL1701" s="210"/>
      <c r="AM1701" s="210"/>
      <c r="AN1701" s="210"/>
      <c r="AO1701" s="210"/>
      <c r="AP1701" s="210"/>
      <c r="AQ1701" s="210"/>
      <c r="AR1701" s="210"/>
      <c r="AS1701" s="210"/>
      <c r="AT1701" s="210"/>
      <c r="AU1701" s="210"/>
      <c r="AV1701" s="210"/>
      <c r="AW1701" s="210"/>
      <c r="AX1701" s="210"/>
      <c r="AY1701" s="210"/>
      <c r="AZ1701" s="210"/>
      <c r="BA1701" s="210"/>
      <c r="BB1701" s="210"/>
      <c r="BC1701" s="210"/>
      <c r="BD1701" s="210"/>
      <c r="BE1701" s="210"/>
      <c r="BF1701" s="210"/>
      <c r="BG1701" s="210"/>
      <c r="BH1701" s="210"/>
    </row>
    <row r="1702" spans="1:60" outlineLevel="2" x14ac:dyDescent="0.2">
      <c r="A1702" s="217"/>
      <c r="B1702" s="218"/>
      <c r="C1702" s="257" t="s">
        <v>1940</v>
      </c>
      <c r="D1702" s="244"/>
      <c r="E1702" s="244"/>
      <c r="F1702" s="244"/>
      <c r="G1702" s="244"/>
      <c r="H1702" s="220"/>
      <c r="I1702" s="220"/>
      <c r="J1702" s="220"/>
      <c r="K1702" s="220"/>
      <c r="L1702" s="220"/>
      <c r="M1702" s="220"/>
      <c r="N1702" s="219"/>
      <c r="O1702" s="219"/>
      <c r="P1702" s="219"/>
      <c r="Q1702" s="219"/>
      <c r="R1702" s="220"/>
      <c r="S1702" s="220"/>
      <c r="T1702" s="220"/>
      <c r="U1702" s="220"/>
      <c r="V1702" s="220"/>
      <c r="W1702" s="220"/>
      <c r="X1702" s="220"/>
      <c r="Y1702" s="220"/>
      <c r="Z1702" s="210"/>
      <c r="AA1702" s="210"/>
      <c r="AB1702" s="210"/>
      <c r="AC1702" s="210"/>
      <c r="AD1702" s="210"/>
      <c r="AE1702" s="210"/>
      <c r="AF1702" s="210"/>
      <c r="AG1702" s="210" t="s">
        <v>369</v>
      </c>
      <c r="AH1702" s="210"/>
      <c r="AI1702" s="210"/>
      <c r="AJ1702" s="210"/>
      <c r="AK1702" s="210"/>
      <c r="AL1702" s="210"/>
      <c r="AM1702" s="210"/>
      <c r="AN1702" s="210"/>
      <c r="AO1702" s="210"/>
      <c r="AP1702" s="210"/>
      <c r="AQ1702" s="210"/>
      <c r="AR1702" s="210"/>
      <c r="AS1702" s="210"/>
      <c r="AT1702" s="210"/>
      <c r="AU1702" s="210"/>
      <c r="AV1702" s="210"/>
      <c r="AW1702" s="210"/>
      <c r="AX1702" s="210"/>
      <c r="AY1702" s="210"/>
      <c r="AZ1702" s="210"/>
      <c r="BA1702" s="210"/>
      <c r="BB1702" s="210"/>
      <c r="BC1702" s="210"/>
      <c r="BD1702" s="210"/>
      <c r="BE1702" s="210"/>
      <c r="BF1702" s="210"/>
      <c r="BG1702" s="210"/>
      <c r="BH1702" s="210"/>
    </row>
    <row r="1703" spans="1:60" outlineLevel="2" x14ac:dyDescent="0.2">
      <c r="A1703" s="217"/>
      <c r="B1703" s="218"/>
      <c r="C1703" s="256" t="s">
        <v>1091</v>
      </c>
      <c r="D1703" s="221"/>
      <c r="E1703" s="222">
        <v>2</v>
      </c>
      <c r="F1703" s="220"/>
      <c r="G1703" s="220"/>
      <c r="H1703" s="220"/>
      <c r="I1703" s="220"/>
      <c r="J1703" s="220"/>
      <c r="K1703" s="220"/>
      <c r="L1703" s="220"/>
      <c r="M1703" s="220"/>
      <c r="N1703" s="219"/>
      <c r="O1703" s="219"/>
      <c r="P1703" s="219"/>
      <c r="Q1703" s="219"/>
      <c r="R1703" s="220"/>
      <c r="S1703" s="220"/>
      <c r="T1703" s="220"/>
      <c r="U1703" s="220"/>
      <c r="V1703" s="220"/>
      <c r="W1703" s="220"/>
      <c r="X1703" s="220"/>
      <c r="Y1703" s="220"/>
      <c r="Z1703" s="210"/>
      <c r="AA1703" s="210"/>
      <c r="AB1703" s="210"/>
      <c r="AC1703" s="210"/>
      <c r="AD1703" s="210"/>
      <c r="AE1703" s="210"/>
      <c r="AF1703" s="210"/>
      <c r="AG1703" s="210" t="s">
        <v>331</v>
      </c>
      <c r="AH1703" s="210">
        <v>0</v>
      </c>
      <c r="AI1703" s="210"/>
      <c r="AJ1703" s="210"/>
      <c r="AK1703" s="210"/>
      <c r="AL1703" s="210"/>
      <c r="AM1703" s="210"/>
      <c r="AN1703" s="210"/>
      <c r="AO1703" s="210"/>
      <c r="AP1703" s="210"/>
      <c r="AQ1703" s="210"/>
      <c r="AR1703" s="210"/>
      <c r="AS1703" s="210"/>
      <c r="AT1703" s="210"/>
      <c r="AU1703" s="210"/>
      <c r="AV1703" s="210"/>
      <c r="AW1703" s="210"/>
      <c r="AX1703" s="210"/>
      <c r="AY1703" s="210"/>
      <c r="AZ1703" s="210"/>
      <c r="BA1703" s="210"/>
      <c r="BB1703" s="210"/>
      <c r="BC1703" s="210"/>
      <c r="BD1703" s="210"/>
      <c r="BE1703" s="210"/>
      <c r="BF1703" s="210"/>
      <c r="BG1703" s="210"/>
      <c r="BH1703" s="210"/>
    </row>
    <row r="1704" spans="1:60" outlineLevel="3" x14ac:dyDescent="0.2">
      <c r="A1704" s="217"/>
      <c r="B1704" s="218"/>
      <c r="C1704" s="256" t="s">
        <v>1093</v>
      </c>
      <c r="D1704" s="221"/>
      <c r="E1704" s="222">
        <v>22</v>
      </c>
      <c r="F1704" s="220"/>
      <c r="G1704" s="220"/>
      <c r="H1704" s="220"/>
      <c r="I1704" s="220"/>
      <c r="J1704" s="220"/>
      <c r="K1704" s="220"/>
      <c r="L1704" s="220"/>
      <c r="M1704" s="220"/>
      <c r="N1704" s="219"/>
      <c r="O1704" s="219"/>
      <c r="P1704" s="219"/>
      <c r="Q1704" s="219"/>
      <c r="R1704" s="220"/>
      <c r="S1704" s="220"/>
      <c r="T1704" s="220"/>
      <c r="U1704" s="220"/>
      <c r="V1704" s="220"/>
      <c r="W1704" s="220"/>
      <c r="X1704" s="220"/>
      <c r="Y1704" s="220"/>
      <c r="Z1704" s="210"/>
      <c r="AA1704" s="210"/>
      <c r="AB1704" s="210"/>
      <c r="AC1704" s="210"/>
      <c r="AD1704" s="210"/>
      <c r="AE1704" s="210"/>
      <c r="AF1704" s="210"/>
      <c r="AG1704" s="210" t="s">
        <v>331</v>
      </c>
      <c r="AH1704" s="210">
        <v>0</v>
      </c>
      <c r="AI1704" s="210"/>
      <c r="AJ1704" s="210"/>
      <c r="AK1704" s="210"/>
      <c r="AL1704" s="210"/>
      <c r="AM1704" s="210"/>
      <c r="AN1704" s="210"/>
      <c r="AO1704" s="210"/>
      <c r="AP1704" s="210"/>
      <c r="AQ1704" s="210"/>
      <c r="AR1704" s="210"/>
      <c r="AS1704" s="210"/>
      <c r="AT1704" s="210"/>
      <c r="AU1704" s="210"/>
      <c r="AV1704" s="210"/>
      <c r="AW1704" s="210"/>
      <c r="AX1704" s="210"/>
      <c r="AY1704" s="210"/>
      <c r="AZ1704" s="210"/>
      <c r="BA1704" s="210"/>
      <c r="BB1704" s="210"/>
      <c r="BC1704" s="210"/>
      <c r="BD1704" s="210"/>
      <c r="BE1704" s="210"/>
      <c r="BF1704" s="210"/>
      <c r="BG1704" s="210"/>
      <c r="BH1704" s="210"/>
    </row>
    <row r="1705" spans="1:60" outlineLevel="3" x14ac:dyDescent="0.2">
      <c r="A1705" s="217"/>
      <c r="B1705" s="218"/>
      <c r="C1705" s="256" t="s">
        <v>1092</v>
      </c>
      <c r="D1705" s="221"/>
      <c r="E1705" s="222">
        <v>8</v>
      </c>
      <c r="F1705" s="220"/>
      <c r="G1705" s="220"/>
      <c r="H1705" s="220"/>
      <c r="I1705" s="220"/>
      <c r="J1705" s="220"/>
      <c r="K1705" s="220"/>
      <c r="L1705" s="220"/>
      <c r="M1705" s="220"/>
      <c r="N1705" s="219"/>
      <c r="O1705" s="219"/>
      <c r="P1705" s="219"/>
      <c r="Q1705" s="219"/>
      <c r="R1705" s="220"/>
      <c r="S1705" s="220"/>
      <c r="T1705" s="220"/>
      <c r="U1705" s="220"/>
      <c r="V1705" s="220"/>
      <c r="W1705" s="220"/>
      <c r="X1705" s="220"/>
      <c r="Y1705" s="220"/>
      <c r="Z1705" s="210"/>
      <c r="AA1705" s="210"/>
      <c r="AB1705" s="210"/>
      <c r="AC1705" s="210"/>
      <c r="AD1705" s="210"/>
      <c r="AE1705" s="210"/>
      <c r="AF1705" s="210"/>
      <c r="AG1705" s="210" t="s">
        <v>331</v>
      </c>
      <c r="AH1705" s="210">
        <v>0</v>
      </c>
      <c r="AI1705" s="210"/>
      <c r="AJ1705" s="210"/>
      <c r="AK1705" s="210"/>
      <c r="AL1705" s="210"/>
      <c r="AM1705" s="210"/>
      <c r="AN1705" s="210"/>
      <c r="AO1705" s="210"/>
      <c r="AP1705" s="210"/>
      <c r="AQ1705" s="210"/>
      <c r="AR1705" s="210"/>
      <c r="AS1705" s="210"/>
      <c r="AT1705" s="210"/>
      <c r="AU1705" s="210"/>
      <c r="AV1705" s="210"/>
      <c r="AW1705" s="210"/>
      <c r="AX1705" s="210"/>
      <c r="AY1705" s="210"/>
      <c r="AZ1705" s="210"/>
      <c r="BA1705" s="210"/>
      <c r="BB1705" s="210"/>
      <c r="BC1705" s="210"/>
      <c r="BD1705" s="210"/>
      <c r="BE1705" s="210"/>
      <c r="BF1705" s="210"/>
      <c r="BG1705" s="210"/>
      <c r="BH1705" s="210"/>
    </row>
    <row r="1706" spans="1:60" outlineLevel="3" x14ac:dyDescent="0.2">
      <c r="A1706" s="217"/>
      <c r="B1706" s="218"/>
      <c r="C1706" s="256" t="s">
        <v>1106</v>
      </c>
      <c r="D1706" s="221"/>
      <c r="E1706" s="222">
        <v>1</v>
      </c>
      <c r="F1706" s="220"/>
      <c r="G1706" s="220"/>
      <c r="H1706" s="220"/>
      <c r="I1706" s="220"/>
      <c r="J1706" s="220"/>
      <c r="K1706" s="220"/>
      <c r="L1706" s="220"/>
      <c r="M1706" s="220"/>
      <c r="N1706" s="219"/>
      <c r="O1706" s="219"/>
      <c r="P1706" s="219"/>
      <c r="Q1706" s="219"/>
      <c r="R1706" s="220"/>
      <c r="S1706" s="220"/>
      <c r="T1706" s="220"/>
      <c r="U1706" s="220"/>
      <c r="V1706" s="220"/>
      <c r="W1706" s="220"/>
      <c r="X1706" s="220"/>
      <c r="Y1706" s="220"/>
      <c r="Z1706" s="210"/>
      <c r="AA1706" s="210"/>
      <c r="AB1706" s="210"/>
      <c r="AC1706" s="210"/>
      <c r="AD1706" s="210"/>
      <c r="AE1706" s="210"/>
      <c r="AF1706" s="210"/>
      <c r="AG1706" s="210" t="s">
        <v>331</v>
      </c>
      <c r="AH1706" s="210">
        <v>0</v>
      </c>
      <c r="AI1706" s="210"/>
      <c r="AJ1706" s="210"/>
      <c r="AK1706" s="210"/>
      <c r="AL1706" s="210"/>
      <c r="AM1706" s="210"/>
      <c r="AN1706" s="210"/>
      <c r="AO1706" s="210"/>
      <c r="AP1706" s="210"/>
      <c r="AQ1706" s="210"/>
      <c r="AR1706" s="210"/>
      <c r="AS1706" s="210"/>
      <c r="AT1706" s="210"/>
      <c r="AU1706" s="210"/>
      <c r="AV1706" s="210"/>
      <c r="AW1706" s="210"/>
      <c r="AX1706" s="210"/>
      <c r="AY1706" s="210"/>
      <c r="AZ1706" s="210"/>
      <c r="BA1706" s="210"/>
      <c r="BB1706" s="210"/>
      <c r="BC1706" s="210"/>
      <c r="BD1706" s="210"/>
      <c r="BE1706" s="210"/>
      <c r="BF1706" s="210"/>
      <c r="BG1706" s="210"/>
      <c r="BH1706" s="210"/>
    </row>
    <row r="1707" spans="1:60" outlineLevel="3" x14ac:dyDescent="0.2">
      <c r="A1707" s="217"/>
      <c r="B1707" s="218"/>
      <c r="C1707" s="256" t="s">
        <v>1107</v>
      </c>
      <c r="D1707" s="221"/>
      <c r="E1707" s="222">
        <v>2</v>
      </c>
      <c r="F1707" s="220"/>
      <c r="G1707" s="220"/>
      <c r="H1707" s="220"/>
      <c r="I1707" s="220"/>
      <c r="J1707" s="220"/>
      <c r="K1707" s="220"/>
      <c r="L1707" s="220"/>
      <c r="M1707" s="220"/>
      <c r="N1707" s="219"/>
      <c r="O1707" s="219"/>
      <c r="P1707" s="219"/>
      <c r="Q1707" s="219"/>
      <c r="R1707" s="220"/>
      <c r="S1707" s="220"/>
      <c r="T1707" s="220"/>
      <c r="U1707" s="220"/>
      <c r="V1707" s="220"/>
      <c r="W1707" s="220"/>
      <c r="X1707" s="220"/>
      <c r="Y1707" s="220"/>
      <c r="Z1707" s="210"/>
      <c r="AA1707" s="210"/>
      <c r="AB1707" s="210"/>
      <c r="AC1707" s="210"/>
      <c r="AD1707" s="210"/>
      <c r="AE1707" s="210"/>
      <c r="AF1707" s="210"/>
      <c r="AG1707" s="210" t="s">
        <v>331</v>
      </c>
      <c r="AH1707" s="210">
        <v>0</v>
      </c>
      <c r="AI1707" s="210"/>
      <c r="AJ1707" s="210"/>
      <c r="AK1707" s="210"/>
      <c r="AL1707" s="210"/>
      <c r="AM1707" s="210"/>
      <c r="AN1707" s="210"/>
      <c r="AO1707" s="210"/>
      <c r="AP1707" s="210"/>
      <c r="AQ1707" s="210"/>
      <c r="AR1707" s="210"/>
      <c r="AS1707" s="210"/>
      <c r="AT1707" s="210"/>
      <c r="AU1707" s="210"/>
      <c r="AV1707" s="210"/>
      <c r="AW1707" s="210"/>
      <c r="AX1707" s="210"/>
      <c r="AY1707" s="210"/>
      <c r="AZ1707" s="210"/>
      <c r="BA1707" s="210"/>
      <c r="BB1707" s="210"/>
      <c r="BC1707" s="210"/>
      <c r="BD1707" s="210"/>
      <c r="BE1707" s="210"/>
      <c r="BF1707" s="210"/>
      <c r="BG1707" s="210"/>
      <c r="BH1707" s="210"/>
    </row>
    <row r="1708" spans="1:60" outlineLevel="3" x14ac:dyDescent="0.2">
      <c r="A1708" s="217"/>
      <c r="B1708" s="218"/>
      <c r="C1708" s="256" t="s">
        <v>1794</v>
      </c>
      <c r="D1708" s="221"/>
      <c r="E1708" s="222">
        <v>1</v>
      </c>
      <c r="F1708" s="220"/>
      <c r="G1708" s="220"/>
      <c r="H1708" s="220"/>
      <c r="I1708" s="220"/>
      <c r="J1708" s="220"/>
      <c r="K1708" s="220"/>
      <c r="L1708" s="220"/>
      <c r="M1708" s="220"/>
      <c r="N1708" s="219"/>
      <c r="O1708" s="219"/>
      <c r="P1708" s="219"/>
      <c r="Q1708" s="219"/>
      <c r="R1708" s="220"/>
      <c r="S1708" s="220"/>
      <c r="T1708" s="220"/>
      <c r="U1708" s="220"/>
      <c r="V1708" s="220"/>
      <c r="W1708" s="220"/>
      <c r="X1708" s="220"/>
      <c r="Y1708" s="220"/>
      <c r="Z1708" s="210"/>
      <c r="AA1708" s="210"/>
      <c r="AB1708" s="210"/>
      <c r="AC1708" s="210"/>
      <c r="AD1708" s="210"/>
      <c r="AE1708" s="210"/>
      <c r="AF1708" s="210"/>
      <c r="AG1708" s="210" t="s">
        <v>331</v>
      </c>
      <c r="AH1708" s="210">
        <v>0</v>
      </c>
      <c r="AI1708" s="210"/>
      <c r="AJ1708" s="210"/>
      <c r="AK1708" s="210"/>
      <c r="AL1708" s="210"/>
      <c r="AM1708" s="210"/>
      <c r="AN1708" s="210"/>
      <c r="AO1708" s="210"/>
      <c r="AP1708" s="210"/>
      <c r="AQ1708" s="210"/>
      <c r="AR1708" s="210"/>
      <c r="AS1708" s="210"/>
      <c r="AT1708" s="210"/>
      <c r="AU1708" s="210"/>
      <c r="AV1708" s="210"/>
      <c r="AW1708" s="210"/>
      <c r="AX1708" s="210"/>
      <c r="AY1708" s="210"/>
      <c r="AZ1708" s="210"/>
      <c r="BA1708" s="210"/>
      <c r="BB1708" s="210"/>
      <c r="BC1708" s="210"/>
      <c r="BD1708" s="210"/>
      <c r="BE1708" s="210"/>
      <c r="BF1708" s="210"/>
      <c r="BG1708" s="210"/>
      <c r="BH1708" s="210"/>
    </row>
    <row r="1709" spans="1:60" outlineLevel="3" x14ac:dyDescent="0.2">
      <c r="A1709" s="217"/>
      <c r="B1709" s="218"/>
      <c r="C1709" s="256" t="s">
        <v>1094</v>
      </c>
      <c r="D1709" s="221"/>
      <c r="E1709" s="222">
        <v>18</v>
      </c>
      <c r="F1709" s="220"/>
      <c r="G1709" s="220"/>
      <c r="H1709" s="220"/>
      <c r="I1709" s="220"/>
      <c r="J1709" s="220"/>
      <c r="K1709" s="220"/>
      <c r="L1709" s="220"/>
      <c r="M1709" s="220"/>
      <c r="N1709" s="219"/>
      <c r="O1709" s="219"/>
      <c r="P1709" s="219"/>
      <c r="Q1709" s="219"/>
      <c r="R1709" s="220"/>
      <c r="S1709" s="220"/>
      <c r="T1709" s="220"/>
      <c r="U1709" s="220"/>
      <c r="V1709" s="220"/>
      <c r="W1709" s="220"/>
      <c r="X1709" s="220"/>
      <c r="Y1709" s="220"/>
      <c r="Z1709" s="210"/>
      <c r="AA1709" s="210"/>
      <c r="AB1709" s="210"/>
      <c r="AC1709" s="210"/>
      <c r="AD1709" s="210"/>
      <c r="AE1709" s="210"/>
      <c r="AF1709" s="210"/>
      <c r="AG1709" s="210" t="s">
        <v>331</v>
      </c>
      <c r="AH1709" s="210">
        <v>0</v>
      </c>
      <c r="AI1709" s="210"/>
      <c r="AJ1709" s="210"/>
      <c r="AK1709" s="210"/>
      <c r="AL1709" s="210"/>
      <c r="AM1709" s="210"/>
      <c r="AN1709" s="210"/>
      <c r="AO1709" s="210"/>
      <c r="AP1709" s="210"/>
      <c r="AQ1709" s="210"/>
      <c r="AR1709" s="210"/>
      <c r="AS1709" s="210"/>
      <c r="AT1709" s="210"/>
      <c r="AU1709" s="210"/>
      <c r="AV1709" s="210"/>
      <c r="AW1709" s="210"/>
      <c r="AX1709" s="210"/>
      <c r="AY1709" s="210"/>
      <c r="AZ1709" s="210"/>
      <c r="BA1709" s="210"/>
      <c r="BB1709" s="210"/>
      <c r="BC1709" s="210"/>
      <c r="BD1709" s="210"/>
      <c r="BE1709" s="210"/>
      <c r="BF1709" s="210"/>
      <c r="BG1709" s="210"/>
      <c r="BH1709" s="210"/>
    </row>
    <row r="1710" spans="1:60" outlineLevel="3" x14ac:dyDescent="0.2">
      <c r="A1710" s="217"/>
      <c r="B1710" s="218"/>
      <c r="C1710" s="256" t="s">
        <v>1104</v>
      </c>
      <c r="D1710" s="221"/>
      <c r="E1710" s="222">
        <v>3</v>
      </c>
      <c r="F1710" s="220"/>
      <c r="G1710" s="220"/>
      <c r="H1710" s="220"/>
      <c r="I1710" s="220"/>
      <c r="J1710" s="220"/>
      <c r="K1710" s="220"/>
      <c r="L1710" s="220"/>
      <c r="M1710" s="220"/>
      <c r="N1710" s="219"/>
      <c r="O1710" s="219"/>
      <c r="P1710" s="219"/>
      <c r="Q1710" s="219"/>
      <c r="R1710" s="220"/>
      <c r="S1710" s="220"/>
      <c r="T1710" s="220"/>
      <c r="U1710" s="220"/>
      <c r="V1710" s="220"/>
      <c r="W1710" s="220"/>
      <c r="X1710" s="220"/>
      <c r="Y1710" s="220"/>
      <c r="Z1710" s="210"/>
      <c r="AA1710" s="210"/>
      <c r="AB1710" s="210"/>
      <c r="AC1710" s="210"/>
      <c r="AD1710" s="210"/>
      <c r="AE1710" s="210"/>
      <c r="AF1710" s="210"/>
      <c r="AG1710" s="210" t="s">
        <v>331</v>
      </c>
      <c r="AH1710" s="210">
        <v>0</v>
      </c>
      <c r="AI1710" s="210"/>
      <c r="AJ1710" s="210"/>
      <c r="AK1710" s="210"/>
      <c r="AL1710" s="210"/>
      <c r="AM1710" s="210"/>
      <c r="AN1710" s="210"/>
      <c r="AO1710" s="210"/>
      <c r="AP1710" s="210"/>
      <c r="AQ1710" s="210"/>
      <c r="AR1710" s="210"/>
      <c r="AS1710" s="210"/>
      <c r="AT1710" s="210"/>
      <c r="AU1710" s="210"/>
      <c r="AV1710" s="210"/>
      <c r="AW1710" s="210"/>
      <c r="AX1710" s="210"/>
      <c r="AY1710" s="210"/>
      <c r="AZ1710" s="210"/>
      <c r="BA1710" s="210"/>
      <c r="BB1710" s="210"/>
      <c r="BC1710" s="210"/>
      <c r="BD1710" s="210"/>
      <c r="BE1710" s="210"/>
      <c r="BF1710" s="210"/>
      <c r="BG1710" s="210"/>
      <c r="BH1710" s="210"/>
    </row>
    <row r="1711" spans="1:60" outlineLevel="3" x14ac:dyDescent="0.2">
      <c r="A1711" s="217"/>
      <c r="B1711" s="218"/>
      <c r="C1711" s="256" t="s">
        <v>1105</v>
      </c>
      <c r="D1711" s="221"/>
      <c r="E1711" s="222">
        <v>1</v>
      </c>
      <c r="F1711" s="220"/>
      <c r="G1711" s="220"/>
      <c r="H1711" s="220"/>
      <c r="I1711" s="220"/>
      <c r="J1711" s="220"/>
      <c r="K1711" s="220"/>
      <c r="L1711" s="220"/>
      <c r="M1711" s="220"/>
      <c r="N1711" s="219"/>
      <c r="O1711" s="219"/>
      <c r="P1711" s="219"/>
      <c r="Q1711" s="219"/>
      <c r="R1711" s="220"/>
      <c r="S1711" s="220"/>
      <c r="T1711" s="220"/>
      <c r="U1711" s="220"/>
      <c r="V1711" s="220"/>
      <c r="W1711" s="220"/>
      <c r="X1711" s="220"/>
      <c r="Y1711" s="220"/>
      <c r="Z1711" s="210"/>
      <c r="AA1711" s="210"/>
      <c r="AB1711" s="210"/>
      <c r="AC1711" s="210"/>
      <c r="AD1711" s="210"/>
      <c r="AE1711" s="210"/>
      <c r="AF1711" s="210"/>
      <c r="AG1711" s="210" t="s">
        <v>331</v>
      </c>
      <c r="AH1711" s="210">
        <v>0</v>
      </c>
      <c r="AI1711" s="210"/>
      <c r="AJ1711" s="210"/>
      <c r="AK1711" s="210"/>
      <c r="AL1711" s="210"/>
      <c r="AM1711" s="210"/>
      <c r="AN1711" s="210"/>
      <c r="AO1711" s="210"/>
      <c r="AP1711" s="210"/>
      <c r="AQ1711" s="210"/>
      <c r="AR1711" s="210"/>
      <c r="AS1711" s="210"/>
      <c r="AT1711" s="210"/>
      <c r="AU1711" s="210"/>
      <c r="AV1711" s="210"/>
      <c r="AW1711" s="210"/>
      <c r="AX1711" s="210"/>
      <c r="AY1711" s="210"/>
      <c r="AZ1711" s="210"/>
      <c r="BA1711" s="210"/>
      <c r="BB1711" s="210"/>
      <c r="BC1711" s="210"/>
      <c r="BD1711" s="210"/>
      <c r="BE1711" s="210"/>
      <c r="BF1711" s="210"/>
      <c r="BG1711" s="210"/>
      <c r="BH1711" s="210"/>
    </row>
    <row r="1712" spans="1:60" outlineLevel="3" x14ac:dyDescent="0.2">
      <c r="A1712" s="217"/>
      <c r="B1712" s="218"/>
      <c r="C1712" s="256" t="s">
        <v>1941</v>
      </c>
      <c r="D1712" s="221"/>
      <c r="E1712" s="222">
        <v>3</v>
      </c>
      <c r="F1712" s="220"/>
      <c r="G1712" s="220"/>
      <c r="H1712" s="220"/>
      <c r="I1712" s="220"/>
      <c r="J1712" s="220"/>
      <c r="K1712" s="220"/>
      <c r="L1712" s="220"/>
      <c r="M1712" s="220"/>
      <c r="N1712" s="219"/>
      <c r="O1712" s="219"/>
      <c r="P1712" s="219"/>
      <c r="Q1712" s="219"/>
      <c r="R1712" s="220"/>
      <c r="S1712" s="220"/>
      <c r="T1712" s="220"/>
      <c r="U1712" s="220"/>
      <c r="V1712" s="220"/>
      <c r="W1712" s="220"/>
      <c r="X1712" s="220"/>
      <c r="Y1712" s="220"/>
      <c r="Z1712" s="210"/>
      <c r="AA1712" s="210"/>
      <c r="AB1712" s="210"/>
      <c r="AC1712" s="210"/>
      <c r="AD1712" s="210"/>
      <c r="AE1712" s="210"/>
      <c r="AF1712" s="210"/>
      <c r="AG1712" s="210" t="s">
        <v>331</v>
      </c>
      <c r="AH1712" s="210">
        <v>0</v>
      </c>
      <c r="AI1712" s="210"/>
      <c r="AJ1712" s="210"/>
      <c r="AK1712" s="210"/>
      <c r="AL1712" s="210"/>
      <c r="AM1712" s="210"/>
      <c r="AN1712" s="210"/>
      <c r="AO1712" s="210"/>
      <c r="AP1712" s="210"/>
      <c r="AQ1712" s="210"/>
      <c r="AR1712" s="210"/>
      <c r="AS1712" s="210"/>
      <c r="AT1712" s="210"/>
      <c r="AU1712" s="210"/>
      <c r="AV1712" s="210"/>
      <c r="AW1712" s="210"/>
      <c r="AX1712" s="210"/>
      <c r="AY1712" s="210"/>
      <c r="AZ1712" s="210"/>
      <c r="BA1712" s="210"/>
      <c r="BB1712" s="210"/>
      <c r="BC1712" s="210"/>
      <c r="BD1712" s="210"/>
      <c r="BE1712" s="210"/>
      <c r="BF1712" s="210"/>
      <c r="BG1712" s="210"/>
      <c r="BH1712" s="210"/>
    </row>
    <row r="1713" spans="1:60" outlineLevel="3" x14ac:dyDescent="0.2">
      <c r="A1713" s="217"/>
      <c r="B1713" s="218"/>
      <c r="C1713" s="256" t="s">
        <v>1942</v>
      </c>
      <c r="D1713" s="221"/>
      <c r="E1713" s="222">
        <v>1</v>
      </c>
      <c r="F1713" s="220"/>
      <c r="G1713" s="220"/>
      <c r="H1713" s="220"/>
      <c r="I1713" s="220"/>
      <c r="J1713" s="220"/>
      <c r="K1713" s="220"/>
      <c r="L1713" s="220"/>
      <c r="M1713" s="220"/>
      <c r="N1713" s="219"/>
      <c r="O1713" s="219"/>
      <c r="P1713" s="219"/>
      <c r="Q1713" s="219"/>
      <c r="R1713" s="220"/>
      <c r="S1713" s="220"/>
      <c r="T1713" s="220"/>
      <c r="U1713" s="220"/>
      <c r="V1713" s="220"/>
      <c r="W1713" s="220"/>
      <c r="X1713" s="220"/>
      <c r="Y1713" s="220"/>
      <c r="Z1713" s="210"/>
      <c r="AA1713" s="210"/>
      <c r="AB1713" s="210"/>
      <c r="AC1713" s="210"/>
      <c r="AD1713" s="210"/>
      <c r="AE1713" s="210"/>
      <c r="AF1713" s="210"/>
      <c r="AG1713" s="210" t="s">
        <v>331</v>
      </c>
      <c r="AH1713" s="210">
        <v>0</v>
      </c>
      <c r="AI1713" s="210"/>
      <c r="AJ1713" s="210"/>
      <c r="AK1713" s="210"/>
      <c r="AL1713" s="210"/>
      <c r="AM1713" s="210"/>
      <c r="AN1713" s="210"/>
      <c r="AO1713" s="210"/>
      <c r="AP1713" s="210"/>
      <c r="AQ1713" s="210"/>
      <c r="AR1713" s="210"/>
      <c r="AS1713" s="210"/>
      <c r="AT1713" s="210"/>
      <c r="AU1713" s="210"/>
      <c r="AV1713" s="210"/>
      <c r="AW1713" s="210"/>
      <c r="AX1713" s="210"/>
      <c r="AY1713" s="210"/>
      <c r="AZ1713" s="210"/>
      <c r="BA1713" s="210"/>
      <c r="BB1713" s="210"/>
      <c r="BC1713" s="210"/>
      <c r="BD1713" s="210"/>
      <c r="BE1713" s="210"/>
      <c r="BF1713" s="210"/>
      <c r="BG1713" s="210"/>
      <c r="BH1713" s="210"/>
    </row>
    <row r="1714" spans="1:60" ht="22.5" outlineLevel="1" x14ac:dyDescent="0.2">
      <c r="A1714" s="235">
        <v>336</v>
      </c>
      <c r="B1714" s="236" t="s">
        <v>1943</v>
      </c>
      <c r="C1714" s="254" t="s">
        <v>1944</v>
      </c>
      <c r="D1714" s="237" t="s">
        <v>437</v>
      </c>
      <c r="E1714" s="238">
        <v>62</v>
      </c>
      <c r="F1714" s="239"/>
      <c r="G1714" s="240">
        <f>ROUND(E1714*F1714,2)</f>
        <v>0</v>
      </c>
      <c r="H1714" s="239"/>
      <c r="I1714" s="240">
        <f>ROUND(E1714*H1714,2)</f>
        <v>0</v>
      </c>
      <c r="J1714" s="239"/>
      <c r="K1714" s="240">
        <f>ROUND(E1714*J1714,2)</f>
        <v>0</v>
      </c>
      <c r="L1714" s="240">
        <v>21</v>
      </c>
      <c r="M1714" s="240">
        <f>G1714*(1+L1714/100)</f>
        <v>0</v>
      </c>
      <c r="N1714" s="238">
        <v>1E-4</v>
      </c>
      <c r="O1714" s="238">
        <f>ROUND(E1714*N1714,2)</f>
        <v>0.01</v>
      </c>
      <c r="P1714" s="238">
        <v>0</v>
      </c>
      <c r="Q1714" s="238">
        <f>ROUND(E1714*P1714,2)</f>
        <v>0</v>
      </c>
      <c r="R1714" s="240" t="s">
        <v>385</v>
      </c>
      <c r="S1714" s="240" t="s">
        <v>324</v>
      </c>
      <c r="T1714" s="241" t="s">
        <v>324</v>
      </c>
      <c r="U1714" s="220">
        <v>0</v>
      </c>
      <c r="V1714" s="220">
        <f>ROUND(E1714*U1714,2)</f>
        <v>0</v>
      </c>
      <c r="W1714" s="220"/>
      <c r="X1714" s="220" t="s">
        <v>386</v>
      </c>
      <c r="Y1714" s="220" t="s">
        <v>651</v>
      </c>
      <c r="Z1714" s="210"/>
      <c r="AA1714" s="210"/>
      <c r="AB1714" s="210"/>
      <c r="AC1714" s="210"/>
      <c r="AD1714" s="210"/>
      <c r="AE1714" s="210"/>
      <c r="AF1714" s="210"/>
      <c r="AG1714" s="210" t="s">
        <v>652</v>
      </c>
      <c r="AH1714" s="210"/>
      <c r="AI1714" s="210"/>
      <c r="AJ1714" s="210"/>
      <c r="AK1714" s="210"/>
      <c r="AL1714" s="210"/>
      <c r="AM1714" s="210"/>
      <c r="AN1714" s="210"/>
      <c r="AO1714" s="210"/>
      <c r="AP1714" s="210"/>
      <c r="AQ1714" s="210"/>
      <c r="AR1714" s="210"/>
      <c r="AS1714" s="210"/>
      <c r="AT1714" s="210"/>
      <c r="AU1714" s="210"/>
      <c r="AV1714" s="210"/>
      <c r="AW1714" s="210"/>
      <c r="AX1714" s="210"/>
      <c r="AY1714" s="210"/>
      <c r="AZ1714" s="210"/>
      <c r="BA1714" s="210"/>
      <c r="BB1714" s="210"/>
      <c r="BC1714" s="210"/>
      <c r="BD1714" s="210"/>
      <c r="BE1714" s="210"/>
      <c r="BF1714" s="210"/>
      <c r="BG1714" s="210"/>
      <c r="BH1714" s="210"/>
    </row>
    <row r="1715" spans="1:60" outlineLevel="2" x14ac:dyDescent="0.2">
      <c r="A1715" s="217"/>
      <c r="B1715" s="218"/>
      <c r="C1715" s="257" t="s">
        <v>1945</v>
      </c>
      <c r="D1715" s="244"/>
      <c r="E1715" s="244"/>
      <c r="F1715" s="244"/>
      <c r="G1715" s="244"/>
      <c r="H1715" s="220"/>
      <c r="I1715" s="220"/>
      <c r="J1715" s="220"/>
      <c r="K1715" s="220"/>
      <c r="L1715" s="220"/>
      <c r="M1715" s="220"/>
      <c r="N1715" s="219"/>
      <c r="O1715" s="219"/>
      <c r="P1715" s="219"/>
      <c r="Q1715" s="219"/>
      <c r="R1715" s="220"/>
      <c r="S1715" s="220"/>
      <c r="T1715" s="220"/>
      <c r="U1715" s="220"/>
      <c r="V1715" s="220"/>
      <c r="W1715" s="220"/>
      <c r="X1715" s="220"/>
      <c r="Y1715" s="220"/>
      <c r="Z1715" s="210"/>
      <c r="AA1715" s="210"/>
      <c r="AB1715" s="210"/>
      <c r="AC1715" s="210"/>
      <c r="AD1715" s="210"/>
      <c r="AE1715" s="210"/>
      <c r="AF1715" s="210"/>
      <c r="AG1715" s="210" t="s">
        <v>369</v>
      </c>
      <c r="AH1715" s="210"/>
      <c r="AI1715" s="210"/>
      <c r="AJ1715" s="210"/>
      <c r="AK1715" s="210"/>
      <c r="AL1715" s="210"/>
      <c r="AM1715" s="210"/>
      <c r="AN1715" s="210"/>
      <c r="AO1715" s="210"/>
      <c r="AP1715" s="210"/>
      <c r="AQ1715" s="210"/>
      <c r="AR1715" s="210"/>
      <c r="AS1715" s="210"/>
      <c r="AT1715" s="210"/>
      <c r="AU1715" s="210"/>
      <c r="AV1715" s="210"/>
      <c r="AW1715" s="210"/>
      <c r="AX1715" s="210"/>
      <c r="AY1715" s="210"/>
      <c r="AZ1715" s="210"/>
      <c r="BA1715" s="210"/>
      <c r="BB1715" s="210"/>
      <c r="BC1715" s="210"/>
      <c r="BD1715" s="210"/>
      <c r="BE1715" s="210"/>
      <c r="BF1715" s="210"/>
      <c r="BG1715" s="210"/>
      <c r="BH1715" s="210"/>
    </row>
    <row r="1716" spans="1:60" outlineLevel="1" x14ac:dyDescent="0.2">
      <c r="A1716" s="235">
        <v>337</v>
      </c>
      <c r="B1716" s="236" t="s">
        <v>1946</v>
      </c>
      <c r="C1716" s="254" t="s">
        <v>1947</v>
      </c>
      <c r="D1716" s="237" t="s">
        <v>437</v>
      </c>
      <c r="E1716" s="238">
        <v>1</v>
      </c>
      <c r="F1716" s="239"/>
      <c r="G1716" s="240">
        <f>ROUND(E1716*F1716,2)</f>
        <v>0</v>
      </c>
      <c r="H1716" s="239"/>
      <c r="I1716" s="240">
        <f>ROUND(E1716*H1716,2)</f>
        <v>0</v>
      </c>
      <c r="J1716" s="239"/>
      <c r="K1716" s="240">
        <f>ROUND(E1716*J1716,2)</f>
        <v>0</v>
      </c>
      <c r="L1716" s="240">
        <v>21</v>
      </c>
      <c r="M1716" s="240">
        <f>G1716*(1+L1716/100)</f>
        <v>0</v>
      </c>
      <c r="N1716" s="238">
        <v>3.5000000000000003E-2</v>
      </c>
      <c r="O1716" s="238">
        <f>ROUND(E1716*N1716,2)</f>
        <v>0.04</v>
      </c>
      <c r="P1716" s="238">
        <v>0</v>
      </c>
      <c r="Q1716" s="238">
        <f>ROUND(E1716*P1716,2)</f>
        <v>0</v>
      </c>
      <c r="R1716" s="240"/>
      <c r="S1716" s="240" t="s">
        <v>366</v>
      </c>
      <c r="T1716" s="241" t="s">
        <v>367</v>
      </c>
      <c r="U1716" s="220">
        <v>3.66</v>
      </c>
      <c r="V1716" s="220">
        <f>ROUND(E1716*U1716,2)</f>
        <v>3.66</v>
      </c>
      <c r="W1716" s="220"/>
      <c r="X1716" s="220" t="s">
        <v>325</v>
      </c>
      <c r="Y1716" s="220" t="s">
        <v>651</v>
      </c>
      <c r="Z1716" s="210"/>
      <c r="AA1716" s="210"/>
      <c r="AB1716" s="210"/>
      <c r="AC1716" s="210"/>
      <c r="AD1716" s="210"/>
      <c r="AE1716" s="210"/>
      <c r="AF1716" s="210"/>
      <c r="AG1716" s="210" t="s">
        <v>335</v>
      </c>
      <c r="AH1716" s="210"/>
      <c r="AI1716" s="210"/>
      <c r="AJ1716" s="210"/>
      <c r="AK1716" s="210"/>
      <c r="AL1716" s="210"/>
      <c r="AM1716" s="210"/>
      <c r="AN1716" s="210"/>
      <c r="AO1716" s="210"/>
      <c r="AP1716" s="210"/>
      <c r="AQ1716" s="210"/>
      <c r="AR1716" s="210"/>
      <c r="AS1716" s="210"/>
      <c r="AT1716" s="210"/>
      <c r="AU1716" s="210"/>
      <c r="AV1716" s="210"/>
      <c r="AW1716" s="210"/>
      <c r="AX1716" s="210"/>
      <c r="AY1716" s="210"/>
      <c r="AZ1716" s="210"/>
      <c r="BA1716" s="210"/>
      <c r="BB1716" s="210"/>
      <c r="BC1716" s="210"/>
      <c r="BD1716" s="210"/>
      <c r="BE1716" s="210"/>
      <c r="BF1716" s="210"/>
      <c r="BG1716" s="210"/>
      <c r="BH1716" s="210"/>
    </row>
    <row r="1717" spans="1:60" outlineLevel="2" x14ac:dyDescent="0.2">
      <c r="A1717" s="217"/>
      <c r="B1717" s="218"/>
      <c r="C1717" s="257" t="s">
        <v>1948</v>
      </c>
      <c r="D1717" s="244"/>
      <c r="E1717" s="244"/>
      <c r="F1717" s="244"/>
      <c r="G1717" s="244"/>
      <c r="H1717" s="220"/>
      <c r="I1717" s="220"/>
      <c r="J1717" s="220"/>
      <c r="K1717" s="220"/>
      <c r="L1717" s="220"/>
      <c r="M1717" s="220"/>
      <c r="N1717" s="219"/>
      <c r="O1717" s="219"/>
      <c r="P1717" s="219"/>
      <c r="Q1717" s="219"/>
      <c r="R1717" s="220"/>
      <c r="S1717" s="220"/>
      <c r="T1717" s="220"/>
      <c r="U1717" s="220"/>
      <c r="V1717" s="220"/>
      <c r="W1717" s="220"/>
      <c r="X1717" s="220"/>
      <c r="Y1717" s="220"/>
      <c r="Z1717" s="210"/>
      <c r="AA1717" s="210"/>
      <c r="AB1717" s="210"/>
      <c r="AC1717" s="210"/>
      <c r="AD1717" s="210"/>
      <c r="AE1717" s="210"/>
      <c r="AF1717" s="210"/>
      <c r="AG1717" s="210" t="s">
        <v>369</v>
      </c>
      <c r="AH1717" s="210"/>
      <c r="AI1717" s="210"/>
      <c r="AJ1717" s="210"/>
      <c r="AK1717" s="210"/>
      <c r="AL1717" s="210"/>
      <c r="AM1717" s="210"/>
      <c r="AN1717" s="210"/>
      <c r="AO1717" s="210"/>
      <c r="AP1717" s="210"/>
      <c r="AQ1717" s="210"/>
      <c r="AR1717" s="210"/>
      <c r="AS1717" s="210"/>
      <c r="AT1717" s="210"/>
      <c r="AU1717" s="210"/>
      <c r="AV1717" s="210"/>
      <c r="AW1717" s="210"/>
      <c r="AX1717" s="210"/>
      <c r="AY1717" s="210"/>
      <c r="AZ1717" s="210"/>
      <c r="BA1717" s="210"/>
      <c r="BB1717" s="210"/>
      <c r="BC1717" s="210"/>
      <c r="BD1717" s="210"/>
      <c r="BE1717" s="210"/>
      <c r="BF1717" s="210"/>
      <c r="BG1717" s="210"/>
      <c r="BH1717" s="210"/>
    </row>
    <row r="1718" spans="1:60" outlineLevel="2" x14ac:dyDescent="0.2">
      <c r="A1718" s="217"/>
      <c r="B1718" s="218"/>
      <c r="C1718" s="256" t="s">
        <v>1949</v>
      </c>
      <c r="D1718" s="221"/>
      <c r="E1718" s="222">
        <v>1</v>
      </c>
      <c r="F1718" s="220"/>
      <c r="G1718" s="220"/>
      <c r="H1718" s="220"/>
      <c r="I1718" s="220"/>
      <c r="J1718" s="220"/>
      <c r="K1718" s="220"/>
      <c r="L1718" s="220"/>
      <c r="M1718" s="220"/>
      <c r="N1718" s="219"/>
      <c r="O1718" s="219"/>
      <c r="P1718" s="219"/>
      <c r="Q1718" s="219"/>
      <c r="R1718" s="220"/>
      <c r="S1718" s="220"/>
      <c r="T1718" s="220"/>
      <c r="U1718" s="220"/>
      <c r="V1718" s="220"/>
      <c r="W1718" s="220"/>
      <c r="X1718" s="220"/>
      <c r="Y1718" s="220"/>
      <c r="Z1718" s="210"/>
      <c r="AA1718" s="210"/>
      <c r="AB1718" s="210"/>
      <c r="AC1718" s="210"/>
      <c r="AD1718" s="210"/>
      <c r="AE1718" s="210"/>
      <c r="AF1718" s="210"/>
      <c r="AG1718" s="210" t="s">
        <v>331</v>
      </c>
      <c r="AH1718" s="210">
        <v>0</v>
      </c>
      <c r="AI1718" s="210"/>
      <c r="AJ1718" s="210"/>
      <c r="AK1718" s="210"/>
      <c r="AL1718" s="210"/>
      <c r="AM1718" s="210"/>
      <c r="AN1718" s="210"/>
      <c r="AO1718" s="210"/>
      <c r="AP1718" s="210"/>
      <c r="AQ1718" s="210"/>
      <c r="AR1718" s="210"/>
      <c r="AS1718" s="210"/>
      <c r="AT1718" s="210"/>
      <c r="AU1718" s="210"/>
      <c r="AV1718" s="210"/>
      <c r="AW1718" s="210"/>
      <c r="AX1718" s="210"/>
      <c r="AY1718" s="210"/>
      <c r="AZ1718" s="210"/>
      <c r="BA1718" s="210"/>
      <c r="BB1718" s="210"/>
      <c r="BC1718" s="210"/>
      <c r="BD1718" s="210"/>
      <c r="BE1718" s="210"/>
      <c r="BF1718" s="210"/>
      <c r="BG1718" s="210"/>
      <c r="BH1718" s="210"/>
    </row>
    <row r="1719" spans="1:60" outlineLevel="1" x14ac:dyDescent="0.2">
      <c r="A1719" s="235">
        <v>338</v>
      </c>
      <c r="B1719" s="236" t="s">
        <v>1950</v>
      </c>
      <c r="C1719" s="254" t="s">
        <v>1951</v>
      </c>
      <c r="D1719" s="237" t="s">
        <v>437</v>
      </c>
      <c r="E1719" s="238">
        <v>11</v>
      </c>
      <c r="F1719" s="239"/>
      <c r="G1719" s="240">
        <f>ROUND(E1719*F1719,2)</f>
        <v>0</v>
      </c>
      <c r="H1719" s="239"/>
      <c r="I1719" s="240">
        <f>ROUND(E1719*H1719,2)</f>
        <v>0</v>
      </c>
      <c r="J1719" s="239"/>
      <c r="K1719" s="240">
        <f>ROUND(E1719*J1719,2)</f>
        <v>0</v>
      </c>
      <c r="L1719" s="240">
        <v>21</v>
      </c>
      <c r="M1719" s="240">
        <f>G1719*(1+L1719/100)</f>
        <v>0</v>
      </c>
      <c r="N1719" s="238">
        <v>0.04</v>
      </c>
      <c r="O1719" s="238">
        <f>ROUND(E1719*N1719,2)</f>
        <v>0.44</v>
      </c>
      <c r="P1719" s="238">
        <v>0</v>
      </c>
      <c r="Q1719" s="238">
        <f>ROUND(E1719*P1719,2)</f>
        <v>0</v>
      </c>
      <c r="R1719" s="240"/>
      <c r="S1719" s="240" t="s">
        <v>366</v>
      </c>
      <c r="T1719" s="241" t="s">
        <v>367</v>
      </c>
      <c r="U1719" s="220">
        <v>3.66</v>
      </c>
      <c r="V1719" s="220">
        <f>ROUND(E1719*U1719,2)</f>
        <v>40.26</v>
      </c>
      <c r="W1719" s="220"/>
      <c r="X1719" s="220" t="s">
        <v>325</v>
      </c>
      <c r="Y1719" s="220" t="s">
        <v>651</v>
      </c>
      <c r="Z1719" s="210"/>
      <c r="AA1719" s="210"/>
      <c r="AB1719" s="210"/>
      <c r="AC1719" s="210"/>
      <c r="AD1719" s="210"/>
      <c r="AE1719" s="210"/>
      <c r="AF1719" s="210"/>
      <c r="AG1719" s="210" t="s">
        <v>335</v>
      </c>
      <c r="AH1719" s="210"/>
      <c r="AI1719" s="210"/>
      <c r="AJ1719" s="210"/>
      <c r="AK1719" s="210"/>
      <c r="AL1719" s="210"/>
      <c r="AM1719" s="210"/>
      <c r="AN1719" s="210"/>
      <c r="AO1719" s="210"/>
      <c r="AP1719" s="210"/>
      <c r="AQ1719" s="210"/>
      <c r="AR1719" s="210"/>
      <c r="AS1719" s="210"/>
      <c r="AT1719" s="210"/>
      <c r="AU1719" s="210"/>
      <c r="AV1719" s="210"/>
      <c r="AW1719" s="210"/>
      <c r="AX1719" s="210"/>
      <c r="AY1719" s="210"/>
      <c r="AZ1719" s="210"/>
      <c r="BA1719" s="210"/>
      <c r="BB1719" s="210"/>
      <c r="BC1719" s="210"/>
      <c r="BD1719" s="210"/>
      <c r="BE1719" s="210"/>
      <c r="BF1719" s="210"/>
      <c r="BG1719" s="210"/>
      <c r="BH1719" s="210"/>
    </row>
    <row r="1720" spans="1:60" outlineLevel="2" x14ac:dyDescent="0.2">
      <c r="A1720" s="217"/>
      <c r="B1720" s="218"/>
      <c r="C1720" s="257" t="s">
        <v>1948</v>
      </c>
      <c r="D1720" s="244"/>
      <c r="E1720" s="244"/>
      <c r="F1720" s="244"/>
      <c r="G1720" s="244"/>
      <c r="H1720" s="220"/>
      <c r="I1720" s="220"/>
      <c r="J1720" s="220"/>
      <c r="K1720" s="220"/>
      <c r="L1720" s="220"/>
      <c r="M1720" s="220"/>
      <c r="N1720" s="219"/>
      <c r="O1720" s="219"/>
      <c r="P1720" s="219"/>
      <c r="Q1720" s="219"/>
      <c r="R1720" s="220"/>
      <c r="S1720" s="220"/>
      <c r="T1720" s="220"/>
      <c r="U1720" s="220"/>
      <c r="V1720" s="220"/>
      <c r="W1720" s="220"/>
      <c r="X1720" s="220"/>
      <c r="Y1720" s="220"/>
      <c r="Z1720" s="210"/>
      <c r="AA1720" s="210"/>
      <c r="AB1720" s="210"/>
      <c r="AC1720" s="210"/>
      <c r="AD1720" s="210"/>
      <c r="AE1720" s="210"/>
      <c r="AF1720" s="210"/>
      <c r="AG1720" s="210" t="s">
        <v>369</v>
      </c>
      <c r="AH1720" s="210"/>
      <c r="AI1720" s="210"/>
      <c r="AJ1720" s="210"/>
      <c r="AK1720" s="210"/>
      <c r="AL1720" s="210"/>
      <c r="AM1720" s="210"/>
      <c r="AN1720" s="210"/>
      <c r="AO1720" s="210"/>
      <c r="AP1720" s="210"/>
      <c r="AQ1720" s="210"/>
      <c r="AR1720" s="210"/>
      <c r="AS1720" s="210"/>
      <c r="AT1720" s="210"/>
      <c r="AU1720" s="210"/>
      <c r="AV1720" s="210"/>
      <c r="AW1720" s="210"/>
      <c r="AX1720" s="210"/>
      <c r="AY1720" s="210"/>
      <c r="AZ1720" s="210"/>
      <c r="BA1720" s="210"/>
      <c r="BB1720" s="210"/>
      <c r="BC1720" s="210"/>
      <c r="BD1720" s="210"/>
      <c r="BE1720" s="210"/>
      <c r="BF1720" s="210"/>
      <c r="BG1720" s="210"/>
      <c r="BH1720" s="210"/>
    </row>
    <row r="1721" spans="1:60" outlineLevel="2" x14ac:dyDescent="0.2">
      <c r="A1721" s="217"/>
      <c r="B1721" s="218"/>
      <c r="C1721" s="256" t="s">
        <v>1952</v>
      </c>
      <c r="D1721" s="221"/>
      <c r="E1721" s="222">
        <v>11</v>
      </c>
      <c r="F1721" s="220"/>
      <c r="G1721" s="220"/>
      <c r="H1721" s="220"/>
      <c r="I1721" s="220"/>
      <c r="J1721" s="220"/>
      <c r="K1721" s="220"/>
      <c r="L1721" s="220"/>
      <c r="M1721" s="220"/>
      <c r="N1721" s="219"/>
      <c r="O1721" s="219"/>
      <c r="P1721" s="219"/>
      <c r="Q1721" s="219"/>
      <c r="R1721" s="220"/>
      <c r="S1721" s="220"/>
      <c r="T1721" s="220"/>
      <c r="U1721" s="220"/>
      <c r="V1721" s="220"/>
      <c r="W1721" s="220"/>
      <c r="X1721" s="220"/>
      <c r="Y1721" s="220"/>
      <c r="Z1721" s="210"/>
      <c r="AA1721" s="210"/>
      <c r="AB1721" s="210"/>
      <c r="AC1721" s="210"/>
      <c r="AD1721" s="210"/>
      <c r="AE1721" s="210"/>
      <c r="AF1721" s="210"/>
      <c r="AG1721" s="210" t="s">
        <v>331</v>
      </c>
      <c r="AH1721" s="210">
        <v>0</v>
      </c>
      <c r="AI1721" s="210"/>
      <c r="AJ1721" s="210"/>
      <c r="AK1721" s="210"/>
      <c r="AL1721" s="210"/>
      <c r="AM1721" s="210"/>
      <c r="AN1721" s="210"/>
      <c r="AO1721" s="210"/>
      <c r="AP1721" s="210"/>
      <c r="AQ1721" s="210"/>
      <c r="AR1721" s="210"/>
      <c r="AS1721" s="210"/>
      <c r="AT1721" s="210"/>
      <c r="AU1721" s="210"/>
      <c r="AV1721" s="210"/>
      <c r="AW1721" s="210"/>
      <c r="AX1721" s="210"/>
      <c r="AY1721" s="210"/>
      <c r="AZ1721" s="210"/>
      <c r="BA1721" s="210"/>
      <c r="BB1721" s="210"/>
      <c r="BC1721" s="210"/>
      <c r="BD1721" s="210"/>
      <c r="BE1721" s="210"/>
      <c r="BF1721" s="210"/>
      <c r="BG1721" s="210"/>
      <c r="BH1721" s="210"/>
    </row>
    <row r="1722" spans="1:60" outlineLevel="1" x14ac:dyDescent="0.2">
      <c r="A1722" s="235">
        <v>339</v>
      </c>
      <c r="B1722" s="236" t="s">
        <v>1953</v>
      </c>
      <c r="C1722" s="254" t="s">
        <v>1954</v>
      </c>
      <c r="D1722" s="237" t="s">
        <v>437</v>
      </c>
      <c r="E1722" s="238">
        <v>2</v>
      </c>
      <c r="F1722" s="239"/>
      <c r="G1722" s="240">
        <f>ROUND(E1722*F1722,2)</f>
        <v>0</v>
      </c>
      <c r="H1722" s="239"/>
      <c r="I1722" s="240">
        <f>ROUND(E1722*H1722,2)</f>
        <v>0</v>
      </c>
      <c r="J1722" s="239"/>
      <c r="K1722" s="240">
        <f>ROUND(E1722*J1722,2)</f>
        <v>0</v>
      </c>
      <c r="L1722" s="240">
        <v>21</v>
      </c>
      <c r="M1722" s="240">
        <f>G1722*(1+L1722/100)</f>
        <v>0</v>
      </c>
      <c r="N1722" s="238">
        <v>1.4999999999999999E-2</v>
      </c>
      <c r="O1722" s="238">
        <f>ROUND(E1722*N1722,2)</f>
        <v>0.03</v>
      </c>
      <c r="P1722" s="238">
        <v>0</v>
      </c>
      <c r="Q1722" s="238">
        <f>ROUND(E1722*P1722,2)</f>
        <v>0</v>
      </c>
      <c r="R1722" s="240"/>
      <c r="S1722" s="240" t="s">
        <v>366</v>
      </c>
      <c r="T1722" s="241" t="s">
        <v>367</v>
      </c>
      <c r="U1722" s="220">
        <v>3.66</v>
      </c>
      <c r="V1722" s="220">
        <f>ROUND(E1722*U1722,2)</f>
        <v>7.32</v>
      </c>
      <c r="W1722" s="220"/>
      <c r="X1722" s="220" t="s">
        <v>325</v>
      </c>
      <c r="Y1722" s="220" t="s">
        <v>651</v>
      </c>
      <c r="Z1722" s="210"/>
      <c r="AA1722" s="210"/>
      <c r="AB1722" s="210"/>
      <c r="AC1722" s="210"/>
      <c r="AD1722" s="210"/>
      <c r="AE1722" s="210"/>
      <c r="AF1722" s="210"/>
      <c r="AG1722" s="210" t="s">
        <v>335</v>
      </c>
      <c r="AH1722" s="210"/>
      <c r="AI1722" s="210"/>
      <c r="AJ1722" s="210"/>
      <c r="AK1722" s="210"/>
      <c r="AL1722" s="210"/>
      <c r="AM1722" s="210"/>
      <c r="AN1722" s="210"/>
      <c r="AO1722" s="210"/>
      <c r="AP1722" s="210"/>
      <c r="AQ1722" s="210"/>
      <c r="AR1722" s="210"/>
      <c r="AS1722" s="210"/>
      <c r="AT1722" s="210"/>
      <c r="AU1722" s="210"/>
      <c r="AV1722" s="210"/>
      <c r="AW1722" s="210"/>
      <c r="AX1722" s="210"/>
      <c r="AY1722" s="210"/>
      <c r="AZ1722" s="210"/>
      <c r="BA1722" s="210"/>
      <c r="BB1722" s="210"/>
      <c r="BC1722" s="210"/>
      <c r="BD1722" s="210"/>
      <c r="BE1722" s="210"/>
      <c r="BF1722" s="210"/>
      <c r="BG1722" s="210"/>
      <c r="BH1722" s="210"/>
    </row>
    <row r="1723" spans="1:60" outlineLevel="2" x14ac:dyDescent="0.2">
      <c r="A1723" s="217"/>
      <c r="B1723" s="218"/>
      <c r="C1723" s="257" t="s">
        <v>1948</v>
      </c>
      <c r="D1723" s="244"/>
      <c r="E1723" s="244"/>
      <c r="F1723" s="244"/>
      <c r="G1723" s="244"/>
      <c r="H1723" s="220"/>
      <c r="I1723" s="220"/>
      <c r="J1723" s="220"/>
      <c r="K1723" s="220"/>
      <c r="L1723" s="220"/>
      <c r="M1723" s="220"/>
      <c r="N1723" s="219"/>
      <c r="O1723" s="219"/>
      <c r="P1723" s="219"/>
      <c r="Q1723" s="219"/>
      <c r="R1723" s="220"/>
      <c r="S1723" s="220"/>
      <c r="T1723" s="220"/>
      <c r="U1723" s="220"/>
      <c r="V1723" s="220"/>
      <c r="W1723" s="220"/>
      <c r="X1723" s="220"/>
      <c r="Y1723" s="220"/>
      <c r="Z1723" s="210"/>
      <c r="AA1723" s="210"/>
      <c r="AB1723" s="210"/>
      <c r="AC1723" s="210"/>
      <c r="AD1723" s="210"/>
      <c r="AE1723" s="210"/>
      <c r="AF1723" s="210"/>
      <c r="AG1723" s="210" t="s">
        <v>369</v>
      </c>
      <c r="AH1723" s="210"/>
      <c r="AI1723" s="210"/>
      <c r="AJ1723" s="210"/>
      <c r="AK1723" s="210"/>
      <c r="AL1723" s="210"/>
      <c r="AM1723" s="210"/>
      <c r="AN1723" s="210"/>
      <c r="AO1723" s="210"/>
      <c r="AP1723" s="210"/>
      <c r="AQ1723" s="210"/>
      <c r="AR1723" s="210"/>
      <c r="AS1723" s="210"/>
      <c r="AT1723" s="210"/>
      <c r="AU1723" s="210"/>
      <c r="AV1723" s="210"/>
      <c r="AW1723" s="210"/>
      <c r="AX1723" s="210"/>
      <c r="AY1723" s="210"/>
      <c r="AZ1723" s="210"/>
      <c r="BA1723" s="210"/>
      <c r="BB1723" s="210"/>
      <c r="BC1723" s="210"/>
      <c r="BD1723" s="210"/>
      <c r="BE1723" s="210"/>
      <c r="BF1723" s="210"/>
      <c r="BG1723" s="210"/>
      <c r="BH1723" s="210"/>
    </row>
    <row r="1724" spans="1:60" outlineLevel="2" x14ac:dyDescent="0.2">
      <c r="A1724" s="217"/>
      <c r="B1724" s="218"/>
      <c r="C1724" s="256" t="s">
        <v>1955</v>
      </c>
      <c r="D1724" s="221"/>
      <c r="E1724" s="222">
        <v>2</v>
      </c>
      <c r="F1724" s="220"/>
      <c r="G1724" s="220"/>
      <c r="H1724" s="220"/>
      <c r="I1724" s="220"/>
      <c r="J1724" s="220"/>
      <c r="K1724" s="220"/>
      <c r="L1724" s="220"/>
      <c r="M1724" s="220"/>
      <c r="N1724" s="219"/>
      <c r="O1724" s="219"/>
      <c r="P1724" s="219"/>
      <c r="Q1724" s="219"/>
      <c r="R1724" s="220"/>
      <c r="S1724" s="220"/>
      <c r="T1724" s="220"/>
      <c r="U1724" s="220"/>
      <c r="V1724" s="220"/>
      <c r="W1724" s="220"/>
      <c r="X1724" s="220"/>
      <c r="Y1724" s="220"/>
      <c r="Z1724" s="210"/>
      <c r="AA1724" s="210"/>
      <c r="AB1724" s="210"/>
      <c r="AC1724" s="210"/>
      <c r="AD1724" s="210"/>
      <c r="AE1724" s="210"/>
      <c r="AF1724" s="210"/>
      <c r="AG1724" s="210" t="s">
        <v>331</v>
      </c>
      <c r="AH1724" s="210">
        <v>0</v>
      </c>
      <c r="AI1724" s="210"/>
      <c r="AJ1724" s="210"/>
      <c r="AK1724" s="210"/>
      <c r="AL1724" s="210"/>
      <c r="AM1724" s="210"/>
      <c r="AN1724" s="210"/>
      <c r="AO1724" s="210"/>
      <c r="AP1724" s="210"/>
      <c r="AQ1724" s="210"/>
      <c r="AR1724" s="210"/>
      <c r="AS1724" s="210"/>
      <c r="AT1724" s="210"/>
      <c r="AU1724" s="210"/>
      <c r="AV1724" s="210"/>
      <c r="AW1724" s="210"/>
      <c r="AX1724" s="210"/>
      <c r="AY1724" s="210"/>
      <c r="AZ1724" s="210"/>
      <c r="BA1724" s="210"/>
      <c r="BB1724" s="210"/>
      <c r="BC1724" s="210"/>
      <c r="BD1724" s="210"/>
      <c r="BE1724" s="210"/>
      <c r="BF1724" s="210"/>
      <c r="BG1724" s="210"/>
      <c r="BH1724" s="210"/>
    </row>
    <row r="1725" spans="1:60" outlineLevel="1" x14ac:dyDescent="0.2">
      <c r="A1725" s="235">
        <v>340</v>
      </c>
      <c r="B1725" s="236" t="s">
        <v>1956</v>
      </c>
      <c r="C1725" s="254" t="s">
        <v>1957</v>
      </c>
      <c r="D1725" s="237" t="s">
        <v>437</v>
      </c>
      <c r="E1725" s="238">
        <v>6</v>
      </c>
      <c r="F1725" s="239"/>
      <c r="G1725" s="240">
        <f>ROUND(E1725*F1725,2)</f>
        <v>0</v>
      </c>
      <c r="H1725" s="239"/>
      <c r="I1725" s="240">
        <f>ROUND(E1725*H1725,2)</f>
        <v>0</v>
      </c>
      <c r="J1725" s="239"/>
      <c r="K1725" s="240">
        <f>ROUND(E1725*J1725,2)</f>
        <v>0</v>
      </c>
      <c r="L1725" s="240">
        <v>21</v>
      </c>
      <c r="M1725" s="240">
        <f>G1725*(1+L1725/100)</f>
        <v>0</v>
      </c>
      <c r="N1725" s="238">
        <v>2.5000000000000001E-2</v>
      </c>
      <c r="O1725" s="238">
        <f>ROUND(E1725*N1725,2)</f>
        <v>0.15</v>
      </c>
      <c r="P1725" s="238">
        <v>0</v>
      </c>
      <c r="Q1725" s="238">
        <f>ROUND(E1725*P1725,2)</f>
        <v>0</v>
      </c>
      <c r="R1725" s="240"/>
      <c r="S1725" s="240" t="s">
        <v>366</v>
      </c>
      <c r="T1725" s="241" t="s">
        <v>367</v>
      </c>
      <c r="U1725" s="220">
        <v>3.66</v>
      </c>
      <c r="V1725" s="220">
        <f>ROUND(E1725*U1725,2)</f>
        <v>21.96</v>
      </c>
      <c r="W1725" s="220"/>
      <c r="X1725" s="220" t="s">
        <v>325</v>
      </c>
      <c r="Y1725" s="220" t="s">
        <v>651</v>
      </c>
      <c r="Z1725" s="210"/>
      <c r="AA1725" s="210"/>
      <c r="AB1725" s="210"/>
      <c r="AC1725" s="210"/>
      <c r="AD1725" s="210"/>
      <c r="AE1725" s="210"/>
      <c r="AF1725" s="210"/>
      <c r="AG1725" s="210" t="s">
        <v>335</v>
      </c>
      <c r="AH1725" s="210"/>
      <c r="AI1725" s="210"/>
      <c r="AJ1725" s="210"/>
      <c r="AK1725" s="210"/>
      <c r="AL1725" s="210"/>
      <c r="AM1725" s="210"/>
      <c r="AN1725" s="210"/>
      <c r="AO1725" s="210"/>
      <c r="AP1725" s="210"/>
      <c r="AQ1725" s="210"/>
      <c r="AR1725" s="210"/>
      <c r="AS1725" s="210"/>
      <c r="AT1725" s="210"/>
      <c r="AU1725" s="210"/>
      <c r="AV1725" s="210"/>
      <c r="AW1725" s="210"/>
      <c r="AX1725" s="210"/>
      <c r="AY1725" s="210"/>
      <c r="AZ1725" s="210"/>
      <c r="BA1725" s="210"/>
      <c r="BB1725" s="210"/>
      <c r="BC1725" s="210"/>
      <c r="BD1725" s="210"/>
      <c r="BE1725" s="210"/>
      <c r="BF1725" s="210"/>
      <c r="BG1725" s="210"/>
      <c r="BH1725" s="210"/>
    </row>
    <row r="1726" spans="1:60" outlineLevel="2" x14ac:dyDescent="0.2">
      <c r="A1726" s="217"/>
      <c r="B1726" s="218"/>
      <c r="C1726" s="257" t="s">
        <v>1948</v>
      </c>
      <c r="D1726" s="244"/>
      <c r="E1726" s="244"/>
      <c r="F1726" s="244"/>
      <c r="G1726" s="244"/>
      <c r="H1726" s="220"/>
      <c r="I1726" s="220"/>
      <c r="J1726" s="220"/>
      <c r="K1726" s="220"/>
      <c r="L1726" s="220"/>
      <c r="M1726" s="220"/>
      <c r="N1726" s="219"/>
      <c r="O1726" s="219"/>
      <c r="P1726" s="219"/>
      <c r="Q1726" s="219"/>
      <c r="R1726" s="220"/>
      <c r="S1726" s="220"/>
      <c r="T1726" s="220"/>
      <c r="U1726" s="220"/>
      <c r="V1726" s="220"/>
      <c r="W1726" s="220"/>
      <c r="X1726" s="220"/>
      <c r="Y1726" s="220"/>
      <c r="Z1726" s="210"/>
      <c r="AA1726" s="210"/>
      <c r="AB1726" s="210"/>
      <c r="AC1726" s="210"/>
      <c r="AD1726" s="210"/>
      <c r="AE1726" s="210"/>
      <c r="AF1726" s="210"/>
      <c r="AG1726" s="210" t="s">
        <v>369</v>
      </c>
      <c r="AH1726" s="210"/>
      <c r="AI1726" s="210"/>
      <c r="AJ1726" s="210"/>
      <c r="AK1726" s="210"/>
      <c r="AL1726" s="210"/>
      <c r="AM1726" s="210"/>
      <c r="AN1726" s="210"/>
      <c r="AO1726" s="210"/>
      <c r="AP1726" s="210"/>
      <c r="AQ1726" s="210"/>
      <c r="AR1726" s="210"/>
      <c r="AS1726" s="210"/>
      <c r="AT1726" s="210"/>
      <c r="AU1726" s="210"/>
      <c r="AV1726" s="210"/>
      <c r="AW1726" s="210"/>
      <c r="AX1726" s="210"/>
      <c r="AY1726" s="210"/>
      <c r="AZ1726" s="210"/>
      <c r="BA1726" s="210"/>
      <c r="BB1726" s="210"/>
      <c r="BC1726" s="210"/>
      <c r="BD1726" s="210"/>
      <c r="BE1726" s="210"/>
      <c r="BF1726" s="210"/>
      <c r="BG1726" s="210"/>
      <c r="BH1726" s="210"/>
    </row>
    <row r="1727" spans="1:60" outlineLevel="2" x14ac:dyDescent="0.2">
      <c r="A1727" s="217"/>
      <c r="B1727" s="218"/>
      <c r="C1727" s="256" t="s">
        <v>1958</v>
      </c>
      <c r="D1727" s="221"/>
      <c r="E1727" s="222">
        <v>6</v>
      </c>
      <c r="F1727" s="220"/>
      <c r="G1727" s="220"/>
      <c r="H1727" s="220"/>
      <c r="I1727" s="220"/>
      <c r="J1727" s="220"/>
      <c r="K1727" s="220"/>
      <c r="L1727" s="220"/>
      <c r="M1727" s="220"/>
      <c r="N1727" s="219"/>
      <c r="O1727" s="219"/>
      <c r="P1727" s="219"/>
      <c r="Q1727" s="219"/>
      <c r="R1727" s="220"/>
      <c r="S1727" s="220"/>
      <c r="T1727" s="220"/>
      <c r="U1727" s="220"/>
      <c r="V1727" s="220"/>
      <c r="W1727" s="220"/>
      <c r="X1727" s="220"/>
      <c r="Y1727" s="220"/>
      <c r="Z1727" s="210"/>
      <c r="AA1727" s="210"/>
      <c r="AB1727" s="210"/>
      <c r="AC1727" s="210"/>
      <c r="AD1727" s="210"/>
      <c r="AE1727" s="210"/>
      <c r="AF1727" s="210"/>
      <c r="AG1727" s="210" t="s">
        <v>331</v>
      </c>
      <c r="AH1727" s="210">
        <v>0</v>
      </c>
      <c r="AI1727" s="210"/>
      <c r="AJ1727" s="210"/>
      <c r="AK1727" s="210"/>
      <c r="AL1727" s="210"/>
      <c r="AM1727" s="210"/>
      <c r="AN1727" s="210"/>
      <c r="AO1727" s="210"/>
      <c r="AP1727" s="210"/>
      <c r="AQ1727" s="210"/>
      <c r="AR1727" s="210"/>
      <c r="AS1727" s="210"/>
      <c r="AT1727" s="210"/>
      <c r="AU1727" s="210"/>
      <c r="AV1727" s="210"/>
      <c r="AW1727" s="210"/>
      <c r="AX1727" s="210"/>
      <c r="AY1727" s="210"/>
      <c r="AZ1727" s="210"/>
      <c r="BA1727" s="210"/>
      <c r="BB1727" s="210"/>
      <c r="BC1727" s="210"/>
      <c r="BD1727" s="210"/>
      <c r="BE1727" s="210"/>
      <c r="BF1727" s="210"/>
      <c r="BG1727" s="210"/>
      <c r="BH1727" s="210"/>
    </row>
    <row r="1728" spans="1:60" outlineLevel="1" x14ac:dyDescent="0.2">
      <c r="A1728" s="235">
        <v>341</v>
      </c>
      <c r="B1728" s="236" t="s">
        <v>1959</v>
      </c>
      <c r="C1728" s="254" t="s">
        <v>1960</v>
      </c>
      <c r="D1728" s="237" t="s">
        <v>437</v>
      </c>
      <c r="E1728" s="238">
        <v>48</v>
      </c>
      <c r="F1728" s="239"/>
      <c r="G1728" s="240">
        <f>ROUND(E1728*F1728,2)</f>
        <v>0</v>
      </c>
      <c r="H1728" s="239"/>
      <c r="I1728" s="240">
        <f>ROUND(E1728*H1728,2)</f>
        <v>0</v>
      </c>
      <c r="J1728" s="239"/>
      <c r="K1728" s="240">
        <f>ROUND(E1728*J1728,2)</f>
        <v>0</v>
      </c>
      <c r="L1728" s="240">
        <v>21</v>
      </c>
      <c r="M1728" s="240">
        <f>G1728*(1+L1728/100)</f>
        <v>0</v>
      </c>
      <c r="N1728" s="238">
        <v>0.05</v>
      </c>
      <c r="O1728" s="238">
        <f>ROUND(E1728*N1728,2)</f>
        <v>2.4</v>
      </c>
      <c r="P1728" s="238">
        <v>0</v>
      </c>
      <c r="Q1728" s="238">
        <f>ROUND(E1728*P1728,2)</f>
        <v>0</v>
      </c>
      <c r="R1728" s="240"/>
      <c r="S1728" s="240" t="s">
        <v>366</v>
      </c>
      <c r="T1728" s="241" t="s">
        <v>367</v>
      </c>
      <c r="U1728" s="220">
        <v>3.66</v>
      </c>
      <c r="V1728" s="220">
        <f>ROUND(E1728*U1728,2)</f>
        <v>175.68</v>
      </c>
      <c r="W1728" s="220"/>
      <c r="X1728" s="220" t="s">
        <v>325</v>
      </c>
      <c r="Y1728" s="220" t="s">
        <v>651</v>
      </c>
      <c r="Z1728" s="210"/>
      <c r="AA1728" s="210"/>
      <c r="AB1728" s="210"/>
      <c r="AC1728" s="210"/>
      <c r="AD1728" s="210"/>
      <c r="AE1728" s="210"/>
      <c r="AF1728" s="210"/>
      <c r="AG1728" s="210" t="s">
        <v>335</v>
      </c>
      <c r="AH1728" s="210"/>
      <c r="AI1728" s="210"/>
      <c r="AJ1728" s="210"/>
      <c r="AK1728" s="210"/>
      <c r="AL1728" s="210"/>
      <c r="AM1728" s="210"/>
      <c r="AN1728" s="210"/>
      <c r="AO1728" s="210"/>
      <c r="AP1728" s="210"/>
      <c r="AQ1728" s="210"/>
      <c r="AR1728" s="210"/>
      <c r="AS1728" s="210"/>
      <c r="AT1728" s="210"/>
      <c r="AU1728" s="210"/>
      <c r="AV1728" s="210"/>
      <c r="AW1728" s="210"/>
      <c r="AX1728" s="210"/>
      <c r="AY1728" s="210"/>
      <c r="AZ1728" s="210"/>
      <c r="BA1728" s="210"/>
      <c r="BB1728" s="210"/>
      <c r="BC1728" s="210"/>
      <c r="BD1728" s="210"/>
      <c r="BE1728" s="210"/>
      <c r="BF1728" s="210"/>
      <c r="BG1728" s="210"/>
      <c r="BH1728" s="210"/>
    </row>
    <row r="1729" spans="1:60" outlineLevel="2" x14ac:dyDescent="0.2">
      <c r="A1729" s="217"/>
      <c r="B1729" s="218"/>
      <c r="C1729" s="257" t="s">
        <v>1948</v>
      </c>
      <c r="D1729" s="244"/>
      <c r="E1729" s="244"/>
      <c r="F1729" s="244"/>
      <c r="G1729" s="244"/>
      <c r="H1729" s="220"/>
      <c r="I1729" s="220"/>
      <c r="J1729" s="220"/>
      <c r="K1729" s="220"/>
      <c r="L1729" s="220"/>
      <c r="M1729" s="220"/>
      <c r="N1729" s="219"/>
      <c r="O1729" s="219"/>
      <c r="P1729" s="219"/>
      <c r="Q1729" s="219"/>
      <c r="R1729" s="220"/>
      <c r="S1729" s="220"/>
      <c r="T1729" s="220"/>
      <c r="U1729" s="220"/>
      <c r="V1729" s="220"/>
      <c r="W1729" s="220"/>
      <c r="X1729" s="220"/>
      <c r="Y1729" s="220"/>
      <c r="Z1729" s="210"/>
      <c r="AA1729" s="210"/>
      <c r="AB1729" s="210"/>
      <c r="AC1729" s="210"/>
      <c r="AD1729" s="210"/>
      <c r="AE1729" s="210"/>
      <c r="AF1729" s="210"/>
      <c r="AG1729" s="210" t="s">
        <v>369</v>
      </c>
      <c r="AH1729" s="210"/>
      <c r="AI1729" s="210"/>
      <c r="AJ1729" s="210"/>
      <c r="AK1729" s="210"/>
      <c r="AL1729" s="210"/>
      <c r="AM1729" s="210"/>
      <c r="AN1729" s="210"/>
      <c r="AO1729" s="210"/>
      <c r="AP1729" s="210"/>
      <c r="AQ1729" s="210"/>
      <c r="AR1729" s="210"/>
      <c r="AS1729" s="210"/>
      <c r="AT1729" s="210"/>
      <c r="AU1729" s="210"/>
      <c r="AV1729" s="210"/>
      <c r="AW1729" s="210"/>
      <c r="AX1729" s="210"/>
      <c r="AY1729" s="210"/>
      <c r="AZ1729" s="210"/>
      <c r="BA1729" s="210"/>
      <c r="BB1729" s="210"/>
      <c r="BC1729" s="210"/>
      <c r="BD1729" s="210"/>
      <c r="BE1729" s="210"/>
      <c r="BF1729" s="210"/>
      <c r="BG1729" s="210"/>
      <c r="BH1729" s="210"/>
    </row>
    <row r="1730" spans="1:60" outlineLevel="2" x14ac:dyDescent="0.2">
      <c r="A1730" s="217"/>
      <c r="B1730" s="218"/>
      <c r="C1730" s="256" t="s">
        <v>1961</v>
      </c>
      <c r="D1730" s="221"/>
      <c r="E1730" s="222">
        <v>48</v>
      </c>
      <c r="F1730" s="220"/>
      <c r="G1730" s="220"/>
      <c r="H1730" s="220"/>
      <c r="I1730" s="220"/>
      <c r="J1730" s="220"/>
      <c r="K1730" s="220"/>
      <c r="L1730" s="220"/>
      <c r="M1730" s="220"/>
      <c r="N1730" s="219"/>
      <c r="O1730" s="219"/>
      <c r="P1730" s="219"/>
      <c r="Q1730" s="219"/>
      <c r="R1730" s="220"/>
      <c r="S1730" s="220"/>
      <c r="T1730" s="220"/>
      <c r="U1730" s="220"/>
      <c r="V1730" s="220"/>
      <c r="W1730" s="220"/>
      <c r="X1730" s="220"/>
      <c r="Y1730" s="220"/>
      <c r="Z1730" s="210"/>
      <c r="AA1730" s="210"/>
      <c r="AB1730" s="210"/>
      <c r="AC1730" s="210"/>
      <c r="AD1730" s="210"/>
      <c r="AE1730" s="210"/>
      <c r="AF1730" s="210"/>
      <c r="AG1730" s="210" t="s">
        <v>331</v>
      </c>
      <c r="AH1730" s="210">
        <v>0</v>
      </c>
      <c r="AI1730" s="210"/>
      <c r="AJ1730" s="210"/>
      <c r="AK1730" s="210"/>
      <c r="AL1730" s="210"/>
      <c r="AM1730" s="210"/>
      <c r="AN1730" s="210"/>
      <c r="AO1730" s="210"/>
      <c r="AP1730" s="210"/>
      <c r="AQ1730" s="210"/>
      <c r="AR1730" s="210"/>
      <c r="AS1730" s="210"/>
      <c r="AT1730" s="210"/>
      <c r="AU1730" s="210"/>
      <c r="AV1730" s="210"/>
      <c r="AW1730" s="210"/>
      <c r="AX1730" s="210"/>
      <c r="AY1730" s="210"/>
      <c r="AZ1730" s="210"/>
      <c r="BA1730" s="210"/>
      <c r="BB1730" s="210"/>
      <c r="BC1730" s="210"/>
      <c r="BD1730" s="210"/>
      <c r="BE1730" s="210"/>
      <c r="BF1730" s="210"/>
      <c r="BG1730" s="210"/>
      <c r="BH1730" s="210"/>
    </row>
    <row r="1731" spans="1:60" outlineLevel="1" x14ac:dyDescent="0.2">
      <c r="A1731" s="235">
        <v>342</v>
      </c>
      <c r="B1731" s="236" t="s">
        <v>1962</v>
      </c>
      <c r="C1731" s="254" t="s">
        <v>1963</v>
      </c>
      <c r="D1731" s="237" t="s">
        <v>437</v>
      </c>
      <c r="E1731" s="238">
        <v>3</v>
      </c>
      <c r="F1731" s="239"/>
      <c r="G1731" s="240">
        <f>ROUND(E1731*F1731,2)</f>
        <v>0</v>
      </c>
      <c r="H1731" s="239"/>
      <c r="I1731" s="240">
        <f>ROUND(E1731*H1731,2)</f>
        <v>0</v>
      </c>
      <c r="J1731" s="239"/>
      <c r="K1731" s="240">
        <f>ROUND(E1731*J1731,2)</f>
        <v>0</v>
      </c>
      <c r="L1731" s="240">
        <v>21</v>
      </c>
      <c r="M1731" s="240">
        <f>G1731*(1+L1731/100)</f>
        <v>0</v>
      </c>
      <c r="N1731" s="238">
        <v>0.05</v>
      </c>
      <c r="O1731" s="238">
        <f>ROUND(E1731*N1731,2)</f>
        <v>0.15</v>
      </c>
      <c r="P1731" s="238">
        <v>0</v>
      </c>
      <c r="Q1731" s="238">
        <f>ROUND(E1731*P1731,2)</f>
        <v>0</v>
      </c>
      <c r="R1731" s="240"/>
      <c r="S1731" s="240" t="s">
        <v>366</v>
      </c>
      <c r="T1731" s="241" t="s">
        <v>367</v>
      </c>
      <c r="U1731" s="220">
        <v>3.66</v>
      </c>
      <c r="V1731" s="220">
        <f>ROUND(E1731*U1731,2)</f>
        <v>10.98</v>
      </c>
      <c r="W1731" s="220"/>
      <c r="X1731" s="220" t="s">
        <v>325</v>
      </c>
      <c r="Y1731" s="220" t="s">
        <v>651</v>
      </c>
      <c r="Z1731" s="210"/>
      <c r="AA1731" s="210"/>
      <c r="AB1731" s="210"/>
      <c r="AC1731" s="210"/>
      <c r="AD1731" s="210"/>
      <c r="AE1731" s="210"/>
      <c r="AF1731" s="210"/>
      <c r="AG1731" s="210" t="s">
        <v>335</v>
      </c>
      <c r="AH1731" s="210"/>
      <c r="AI1731" s="210"/>
      <c r="AJ1731" s="210"/>
      <c r="AK1731" s="210"/>
      <c r="AL1731" s="210"/>
      <c r="AM1731" s="210"/>
      <c r="AN1731" s="210"/>
      <c r="AO1731" s="210"/>
      <c r="AP1731" s="210"/>
      <c r="AQ1731" s="210"/>
      <c r="AR1731" s="210"/>
      <c r="AS1731" s="210"/>
      <c r="AT1731" s="210"/>
      <c r="AU1731" s="210"/>
      <c r="AV1731" s="210"/>
      <c r="AW1731" s="210"/>
      <c r="AX1731" s="210"/>
      <c r="AY1731" s="210"/>
      <c r="AZ1731" s="210"/>
      <c r="BA1731" s="210"/>
      <c r="BB1731" s="210"/>
      <c r="BC1731" s="210"/>
      <c r="BD1731" s="210"/>
      <c r="BE1731" s="210"/>
      <c r="BF1731" s="210"/>
      <c r="BG1731" s="210"/>
      <c r="BH1731" s="210"/>
    </row>
    <row r="1732" spans="1:60" outlineLevel="2" x14ac:dyDescent="0.2">
      <c r="A1732" s="217"/>
      <c r="B1732" s="218"/>
      <c r="C1732" s="257" t="s">
        <v>1948</v>
      </c>
      <c r="D1732" s="244"/>
      <c r="E1732" s="244"/>
      <c r="F1732" s="244"/>
      <c r="G1732" s="244"/>
      <c r="H1732" s="220"/>
      <c r="I1732" s="220"/>
      <c r="J1732" s="220"/>
      <c r="K1732" s="220"/>
      <c r="L1732" s="220"/>
      <c r="M1732" s="220"/>
      <c r="N1732" s="219"/>
      <c r="O1732" s="219"/>
      <c r="P1732" s="219"/>
      <c r="Q1732" s="219"/>
      <c r="R1732" s="220"/>
      <c r="S1732" s="220"/>
      <c r="T1732" s="220"/>
      <c r="U1732" s="220"/>
      <c r="V1732" s="220"/>
      <c r="W1732" s="220"/>
      <c r="X1732" s="220"/>
      <c r="Y1732" s="220"/>
      <c r="Z1732" s="210"/>
      <c r="AA1732" s="210"/>
      <c r="AB1732" s="210"/>
      <c r="AC1732" s="210"/>
      <c r="AD1732" s="210"/>
      <c r="AE1732" s="210"/>
      <c r="AF1732" s="210"/>
      <c r="AG1732" s="210" t="s">
        <v>369</v>
      </c>
      <c r="AH1732" s="210"/>
      <c r="AI1732" s="210"/>
      <c r="AJ1732" s="210"/>
      <c r="AK1732" s="210"/>
      <c r="AL1732" s="210"/>
      <c r="AM1732" s="210"/>
      <c r="AN1732" s="210"/>
      <c r="AO1732" s="210"/>
      <c r="AP1732" s="210"/>
      <c r="AQ1732" s="210"/>
      <c r="AR1732" s="210"/>
      <c r="AS1732" s="210"/>
      <c r="AT1732" s="210"/>
      <c r="AU1732" s="210"/>
      <c r="AV1732" s="210"/>
      <c r="AW1732" s="210"/>
      <c r="AX1732" s="210"/>
      <c r="AY1732" s="210"/>
      <c r="AZ1732" s="210"/>
      <c r="BA1732" s="210"/>
      <c r="BB1732" s="210"/>
      <c r="BC1732" s="210"/>
      <c r="BD1732" s="210"/>
      <c r="BE1732" s="210"/>
      <c r="BF1732" s="210"/>
      <c r="BG1732" s="210"/>
      <c r="BH1732" s="210"/>
    </row>
    <row r="1733" spans="1:60" outlineLevel="2" x14ac:dyDescent="0.2">
      <c r="A1733" s="217"/>
      <c r="B1733" s="218"/>
      <c r="C1733" s="256" t="s">
        <v>1964</v>
      </c>
      <c r="D1733" s="221"/>
      <c r="E1733" s="222">
        <v>3</v>
      </c>
      <c r="F1733" s="220"/>
      <c r="G1733" s="220"/>
      <c r="H1733" s="220"/>
      <c r="I1733" s="220"/>
      <c r="J1733" s="220"/>
      <c r="K1733" s="220"/>
      <c r="L1733" s="220"/>
      <c r="M1733" s="220"/>
      <c r="N1733" s="219"/>
      <c r="O1733" s="219"/>
      <c r="P1733" s="219"/>
      <c r="Q1733" s="219"/>
      <c r="R1733" s="220"/>
      <c r="S1733" s="220"/>
      <c r="T1733" s="220"/>
      <c r="U1733" s="220"/>
      <c r="V1733" s="220"/>
      <c r="W1733" s="220"/>
      <c r="X1733" s="220"/>
      <c r="Y1733" s="220"/>
      <c r="Z1733" s="210"/>
      <c r="AA1733" s="210"/>
      <c r="AB1733" s="210"/>
      <c r="AC1733" s="210"/>
      <c r="AD1733" s="210"/>
      <c r="AE1733" s="210"/>
      <c r="AF1733" s="210"/>
      <c r="AG1733" s="210" t="s">
        <v>331</v>
      </c>
      <c r="AH1733" s="210">
        <v>0</v>
      </c>
      <c r="AI1733" s="210"/>
      <c r="AJ1733" s="210"/>
      <c r="AK1733" s="210"/>
      <c r="AL1733" s="210"/>
      <c r="AM1733" s="210"/>
      <c r="AN1733" s="210"/>
      <c r="AO1733" s="210"/>
      <c r="AP1733" s="210"/>
      <c r="AQ1733" s="210"/>
      <c r="AR1733" s="210"/>
      <c r="AS1733" s="210"/>
      <c r="AT1733" s="210"/>
      <c r="AU1733" s="210"/>
      <c r="AV1733" s="210"/>
      <c r="AW1733" s="210"/>
      <c r="AX1733" s="210"/>
      <c r="AY1733" s="210"/>
      <c r="AZ1733" s="210"/>
      <c r="BA1733" s="210"/>
      <c r="BB1733" s="210"/>
      <c r="BC1733" s="210"/>
      <c r="BD1733" s="210"/>
      <c r="BE1733" s="210"/>
      <c r="BF1733" s="210"/>
      <c r="BG1733" s="210"/>
      <c r="BH1733" s="210"/>
    </row>
    <row r="1734" spans="1:60" outlineLevel="1" x14ac:dyDescent="0.2">
      <c r="A1734" s="235">
        <v>343</v>
      </c>
      <c r="B1734" s="236" t="s">
        <v>1965</v>
      </c>
      <c r="C1734" s="254" t="s">
        <v>1966</v>
      </c>
      <c r="D1734" s="237" t="s">
        <v>437</v>
      </c>
      <c r="E1734" s="238">
        <v>2</v>
      </c>
      <c r="F1734" s="239"/>
      <c r="G1734" s="240">
        <f>ROUND(E1734*F1734,2)</f>
        <v>0</v>
      </c>
      <c r="H1734" s="239"/>
      <c r="I1734" s="240">
        <f>ROUND(E1734*H1734,2)</f>
        <v>0</v>
      </c>
      <c r="J1734" s="239"/>
      <c r="K1734" s="240">
        <f>ROUND(E1734*J1734,2)</f>
        <v>0</v>
      </c>
      <c r="L1734" s="240">
        <v>21</v>
      </c>
      <c r="M1734" s="240">
        <f>G1734*(1+L1734/100)</f>
        <v>0</v>
      </c>
      <c r="N1734" s="238">
        <v>2.5000000000000001E-2</v>
      </c>
      <c r="O1734" s="238">
        <f>ROUND(E1734*N1734,2)</f>
        <v>0.05</v>
      </c>
      <c r="P1734" s="238">
        <v>0</v>
      </c>
      <c r="Q1734" s="238">
        <f>ROUND(E1734*P1734,2)</f>
        <v>0</v>
      </c>
      <c r="R1734" s="240"/>
      <c r="S1734" s="240" t="s">
        <v>366</v>
      </c>
      <c r="T1734" s="241" t="s">
        <v>367</v>
      </c>
      <c r="U1734" s="220">
        <v>3.66</v>
      </c>
      <c r="V1734" s="220">
        <f>ROUND(E1734*U1734,2)</f>
        <v>7.32</v>
      </c>
      <c r="W1734" s="220"/>
      <c r="X1734" s="220" t="s">
        <v>325</v>
      </c>
      <c r="Y1734" s="220" t="s">
        <v>651</v>
      </c>
      <c r="Z1734" s="210"/>
      <c r="AA1734" s="210"/>
      <c r="AB1734" s="210"/>
      <c r="AC1734" s="210"/>
      <c r="AD1734" s="210"/>
      <c r="AE1734" s="210"/>
      <c r="AF1734" s="210"/>
      <c r="AG1734" s="210" t="s">
        <v>335</v>
      </c>
      <c r="AH1734" s="210"/>
      <c r="AI1734" s="210"/>
      <c r="AJ1734" s="210"/>
      <c r="AK1734" s="210"/>
      <c r="AL1734" s="210"/>
      <c r="AM1734" s="210"/>
      <c r="AN1734" s="210"/>
      <c r="AO1734" s="210"/>
      <c r="AP1734" s="210"/>
      <c r="AQ1734" s="210"/>
      <c r="AR1734" s="210"/>
      <c r="AS1734" s="210"/>
      <c r="AT1734" s="210"/>
      <c r="AU1734" s="210"/>
      <c r="AV1734" s="210"/>
      <c r="AW1734" s="210"/>
      <c r="AX1734" s="210"/>
      <c r="AY1734" s="210"/>
      <c r="AZ1734" s="210"/>
      <c r="BA1734" s="210"/>
      <c r="BB1734" s="210"/>
      <c r="BC1734" s="210"/>
      <c r="BD1734" s="210"/>
      <c r="BE1734" s="210"/>
      <c r="BF1734" s="210"/>
      <c r="BG1734" s="210"/>
      <c r="BH1734" s="210"/>
    </row>
    <row r="1735" spans="1:60" outlineLevel="2" x14ac:dyDescent="0.2">
      <c r="A1735" s="217"/>
      <c r="B1735" s="218"/>
      <c r="C1735" s="257" t="s">
        <v>1948</v>
      </c>
      <c r="D1735" s="244"/>
      <c r="E1735" s="244"/>
      <c r="F1735" s="244"/>
      <c r="G1735" s="244"/>
      <c r="H1735" s="220"/>
      <c r="I1735" s="220"/>
      <c r="J1735" s="220"/>
      <c r="K1735" s="220"/>
      <c r="L1735" s="220"/>
      <c r="M1735" s="220"/>
      <c r="N1735" s="219"/>
      <c r="O1735" s="219"/>
      <c r="P1735" s="219"/>
      <c r="Q1735" s="219"/>
      <c r="R1735" s="220"/>
      <c r="S1735" s="220"/>
      <c r="T1735" s="220"/>
      <c r="U1735" s="220"/>
      <c r="V1735" s="220"/>
      <c r="W1735" s="220"/>
      <c r="X1735" s="220"/>
      <c r="Y1735" s="220"/>
      <c r="Z1735" s="210"/>
      <c r="AA1735" s="210"/>
      <c r="AB1735" s="210"/>
      <c r="AC1735" s="210"/>
      <c r="AD1735" s="210"/>
      <c r="AE1735" s="210"/>
      <c r="AF1735" s="210"/>
      <c r="AG1735" s="210" t="s">
        <v>369</v>
      </c>
      <c r="AH1735" s="210"/>
      <c r="AI1735" s="210"/>
      <c r="AJ1735" s="210"/>
      <c r="AK1735" s="210"/>
      <c r="AL1735" s="210"/>
      <c r="AM1735" s="210"/>
      <c r="AN1735" s="210"/>
      <c r="AO1735" s="210"/>
      <c r="AP1735" s="210"/>
      <c r="AQ1735" s="210"/>
      <c r="AR1735" s="210"/>
      <c r="AS1735" s="210"/>
      <c r="AT1735" s="210"/>
      <c r="AU1735" s="210"/>
      <c r="AV1735" s="210"/>
      <c r="AW1735" s="210"/>
      <c r="AX1735" s="210"/>
      <c r="AY1735" s="210"/>
      <c r="AZ1735" s="210"/>
      <c r="BA1735" s="210"/>
      <c r="BB1735" s="210"/>
      <c r="BC1735" s="210"/>
      <c r="BD1735" s="210"/>
      <c r="BE1735" s="210"/>
      <c r="BF1735" s="210"/>
      <c r="BG1735" s="210"/>
      <c r="BH1735" s="210"/>
    </row>
    <row r="1736" spans="1:60" outlineLevel="2" x14ac:dyDescent="0.2">
      <c r="A1736" s="217"/>
      <c r="B1736" s="218"/>
      <c r="C1736" s="256" t="s">
        <v>1967</v>
      </c>
      <c r="D1736" s="221"/>
      <c r="E1736" s="222">
        <v>2</v>
      </c>
      <c r="F1736" s="220"/>
      <c r="G1736" s="220"/>
      <c r="H1736" s="220"/>
      <c r="I1736" s="220"/>
      <c r="J1736" s="220"/>
      <c r="K1736" s="220"/>
      <c r="L1736" s="220"/>
      <c r="M1736" s="220"/>
      <c r="N1736" s="219"/>
      <c r="O1736" s="219"/>
      <c r="P1736" s="219"/>
      <c r="Q1736" s="219"/>
      <c r="R1736" s="220"/>
      <c r="S1736" s="220"/>
      <c r="T1736" s="220"/>
      <c r="U1736" s="220"/>
      <c r="V1736" s="220"/>
      <c r="W1736" s="220"/>
      <c r="X1736" s="220"/>
      <c r="Y1736" s="220"/>
      <c r="Z1736" s="210"/>
      <c r="AA1736" s="210"/>
      <c r="AB1736" s="210"/>
      <c r="AC1736" s="210"/>
      <c r="AD1736" s="210"/>
      <c r="AE1736" s="210"/>
      <c r="AF1736" s="210"/>
      <c r="AG1736" s="210" t="s">
        <v>331</v>
      </c>
      <c r="AH1736" s="210">
        <v>0</v>
      </c>
      <c r="AI1736" s="210"/>
      <c r="AJ1736" s="210"/>
      <c r="AK1736" s="210"/>
      <c r="AL1736" s="210"/>
      <c r="AM1736" s="210"/>
      <c r="AN1736" s="210"/>
      <c r="AO1736" s="210"/>
      <c r="AP1736" s="210"/>
      <c r="AQ1736" s="210"/>
      <c r="AR1736" s="210"/>
      <c r="AS1736" s="210"/>
      <c r="AT1736" s="210"/>
      <c r="AU1736" s="210"/>
      <c r="AV1736" s="210"/>
      <c r="AW1736" s="210"/>
      <c r="AX1736" s="210"/>
      <c r="AY1736" s="210"/>
      <c r="AZ1736" s="210"/>
      <c r="BA1736" s="210"/>
      <c r="BB1736" s="210"/>
      <c r="BC1736" s="210"/>
      <c r="BD1736" s="210"/>
      <c r="BE1736" s="210"/>
      <c r="BF1736" s="210"/>
      <c r="BG1736" s="210"/>
      <c r="BH1736" s="210"/>
    </row>
    <row r="1737" spans="1:60" outlineLevel="1" x14ac:dyDescent="0.2">
      <c r="A1737" s="235">
        <v>344</v>
      </c>
      <c r="B1737" s="236" t="s">
        <v>1968</v>
      </c>
      <c r="C1737" s="254" t="s">
        <v>1969</v>
      </c>
      <c r="D1737" s="237" t="s">
        <v>437</v>
      </c>
      <c r="E1737" s="238">
        <v>1</v>
      </c>
      <c r="F1737" s="239"/>
      <c r="G1737" s="240">
        <f>ROUND(E1737*F1737,2)</f>
        <v>0</v>
      </c>
      <c r="H1737" s="239"/>
      <c r="I1737" s="240">
        <f>ROUND(E1737*H1737,2)</f>
        <v>0</v>
      </c>
      <c r="J1737" s="239"/>
      <c r="K1737" s="240">
        <f>ROUND(E1737*J1737,2)</f>
        <v>0</v>
      </c>
      <c r="L1737" s="240">
        <v>21</v>
      </c>
      <c r="M1737" s="240">
        <f>G1737*(1+L1737/100)</f>
        <v>0</v>
      </c>
      <c r="N1737" s="238">
        <v>2.5000000000000001E-2</v>
      </c>
      <c r="O1737" s="238">
        <f>ROUND(E1737*N1737,2)</f>
        <v>0.03</v>
      </c>
      <c r="P1737" s="238">
        <v>0</v>
      </c>
      <c r="Q1737" s="238">
        <f>ROUND(E1737*P1737,2)</f>
        <v>0</v>
      </c>
      <c r="R1737" s="240"/>
      <c r="S1737" s="240" t="s">
        <v>366</v>
      </c>
      <c r="T1737" s="241" t="s">
        <v>367</v>
      </c>
      <c r="U1737" s="220">
        <v>3.66</v>
      </c>
      <c r="V1737" s="220">
        <f>ROUND(E1737*U1737,2)</f>
        <v>3.66</v>
      </c>
      <c r="W1737" s="220"/>
      <c r="X1737" s="220" t="s">
        <v>325</v>
      </c>
      <c r="Y1737" s="220" t="s">
        <v>651</v>
      </c>
      <c r="Z1737" s="210"/>
      <c r="AA1737" s="210"/>
      <c r="AB1737" s="210"/>
      <c r="AC1737" s="210"/>
      <c r="AD1737" s="210"/>
      <c r="AE1737" s="210"/>
      <c r="AF1737" s="210"/>
      <c r="AG1737" s="210" t="s">
        <v>335</v>
      </c>
      <c r="AH1737" s="210"/>
      <c r="AI1737" s="210"/>
      <c r="AJ1737" s="210"/>
      <c r="AK1737" s="210"/>
      <c r="AL1737" s="210"/>
      <c r="AM1737" s="210"/>
      <c r="AN1737" s="210"/>
      <c r="AO1737" s="210"/>
      <c r="AP1737" s="210"/>
      <c r="AQ1737" s="210"/>
      <c r="AR1737" s="210"/>
      <c r="AS1737" s="210"/>
      <c r="AT1737" s="210"/>
      <c r="AU1737" s="210"/>
      <c r="AV1737" s="210"/>
      <c r="AW1737" s="210"/>
      <c r="AX1737" s="210"/>
      <c r="AY1737" s="210"/>
      <c r="AZ1737" s="210"/>
      <c r="BA1737" s="210"/>
      <c r="BB1737" s="210"/>
      <c r="BC1737" s="210"/>
      <c r="BD1737" s="210"/>
      <c r="BE1737" s="210"/>
      <c r="BF1737" s="210"/>
      <c r="BG1737" s="210"/>
      <c r="BH1737" s="210"/>
    </row>
    <row r="1738" spans="1:60" outlineLevel="2" x14ac:dyDescent="0.2">
      <c r="A1738" s="217"/>
      <c r="B1738" s="218"/>
      <c r="C1738" s="257" t="s">
        <v>1948</v>
      </c>
      <c r="D1738" s="244"/>
      <c r="E1738" s="244"/>
      <c r="F1738" s="244"/>
      <c r="G1738" s="244"/>
      <c r="H1738" s="220"/>
      <c r="I1738" s="220"/>
      <c r="J1738" s="220"/>
      <c r="K1738" s="220"/>
      <c r="L1738" s="220"/>
      <c r="M1738" s="220"/>
      <c r="N1738" s="219"/>
      <c r="O1738" s="219"/>
      <c r="P1738" s="219"/>
      <c r="Q1738" s="219"/>
      <c r="R1738" s="220"/>
      <c r="S1738" s="220"/>
      <c r="T1738" s="220"/>
      <c r="U1738" s="220"/>
      <c r="V1738" s="220"/>
      <c r="W1738" s="220"/>
      <c r="X1738" s="220"/>
      <c r="Y1738" s="220"/>
      <c r="Z1738" s="210"/>
      <c r="AA1738" s="210"/>
      <c r="AB1738" s="210"/>
      <c r="AC1738" s="210"/>
      <c r="AD1738" s="210"/>
      <c r="AE1738" s="210"/>
      <c r="AF1738" s="210"/>
      <c r="AG1738" s="210" t="s">
        <v>369</v>
      </c>
      <c r="AH1738" s="210"/>
      <c r="AI1738" s="210"/>
      <c r="AJ1738" s="210"/>
      <c r="AK1738" s="210"/>
      <c r="AL1738" s="210"/>
      <c r="AM1738" s="210"/>
      <c r="AN1738" s="210"/>
      <c r="AO1738" s="210"/>
      <c r="AP1738" s="210"/>
      <c r="AQ1738" s="210"/>
      <c r="AR1738" s="210"/>
      <c r="AS1738" s="210"/>
      <c r="AT1738" s="210"/>
      <c r="AU1738" s="210"/>
      <c r="AV1738" s="210"/>
      <c r="AW1738" s="210"/>
      <c r="AX1738" s="210"/>
      <c r="AY1738" s="210"/>
      <c r="AZ1738" s="210"/>
      <c r="BA1738" s="210"/>
      <c r="BB1738" s="210"/>
      <c r="BC1738" s="210"/>
      <c r="BD1738" s="210"/>
      <c r="BE1738" s="210"/>
      <c r="BF1738" s="210"/>
      <c r="BG1738" s="210"/>
      <c r="BH1738" s="210"/>
    </row>
    <row r="1739" spans="1:60" outlineLevel="2" x14ac:dyDescent="0.2">
      <c r="A1739" s="217"/>
      <c r="B1739" s="218"/>
      <c r="C1739" s="256" t="s">
        <v>1970</v>
      </c>
      <c r="D1739" s="221"/>
      <c r="E1739" s="222">
        <v>1</v>
      </c>
      <c r="F1739" s="220"/>
      <c r="G1739" s="220"/>
      <c r="H1739" s="220"/>
      <c r="I1739" s="220"/>
      <c r="J1739" s="220"/>
      <c r="K1739" s="220"/>
      <c r="L1739" s="220"/>
      <c r="M1739" s="220"/>
      <c r="N1739" s="219"/>
      <c r="O1739" s="219"/>
      <c r="P1739" s="219"/>
      <c r="Q1739" s="219"/>
      <c r="R1739" s="220"/>
      <c r="S1739" s="220"/>
      <c r="T1739" s="220"/>
      <c r="U1739" s="220"/>
      <c r="V1739" s="220"/>
      <c r="W1739" s="220"/>
      <c r="X1739" s="220"/>
      <c r="Y1739" s="220"/>
      <c r="Z1739" s="210"/>
      <c r="AA1739" s="210"/>
      <c r="AB1739" s="210"/>
      <c r="AC1739" s="210"/>
      <c r="AD1739" s="210"/>
      <c r="AE1739" s="210"/>
      <c r="AF1739" s="210"/>
      <c r="AG1739" s="210" t="s">
        <v>331</v>
      </c>
      <c r="AH1739" s="210">
        <v>0</v>
      </c>
      <c r="AI1739" s="210"/>
      <c r="AJ1739" s="210"/>
      <c r="AK1739" s="210"/>
      <c r="AL1739" s="210"/>
      <c r="AM1739" s="210"/>
      <c r="AN1739" s="210"/>
      <c r="AO1739" s="210"/>
      <c r="AP1739" s="210"/>
      <c r="AQ1739" s="210"/>
      <c r="AR1739" s="210"/>
      <c r="AS1739" s="210"/>
      <c r="AT1739" s="210"/>
      <c r="AU1739" s="210"/>
      <c r="AV1739" s="210"/>
      <c r="AW1739" s="210"/>
      <c r="AX1739" s="210"/>
      <c r="AY1739" s="210"/>
      <c r="AZ1739" s="210"/>
      <c r="BA1739" s="210"/>
      <c r="BB1739" s="210"/>
      <c r="BC1739" s="210"/>
      <c r="BD1739" s="210"/>
      <c r="BE1739" s="210"/>
      <c r="BF1739" s="210"/>
      <c r="BG1739" s="210"/>
      <c r="BH1739" s="210"/>
    </row>
    <row r="1740" spans="1:60" outlineLevel="1" x14ac:dyDescent="0.2">
      <c r="A1740" s="235">
        <v>345</v>
      </c>
      <c r="B1740" s="236" t="s">
        <v>1971</v>
      </c>
      <c r="C1740" s="254" t="s">
        <v>1972</v>
      </c>
      <c r="D1740" s="237" t="s">
        <v>1763</v>
      </c>
      <c r="E1740" s="238">
        <v>8</v>
      </c>
      <c r="F1740" s="239"/>
      <c r="G1740" s="240">
        <f>ROUND(E1740*F1740,2)</f>
        <v>0</v>
      </c>
      <c r="H1740" s="239"/>
      <c r="I1740" s="240">
        <f>ROUND(E1740*H1740,2)</f>
        <v>0</v>
      </c>
      <c r="J1740" s="239"/>
      <c r="K1740" s="240">
        <f>ROUND(E1740*J1740,2)</f>
        <v>0</v>
      </c>
      <c r="L1740" s="240">
        <v>21</v>
      </c>
      <c r="M1740" s="240">
        <f>G1740*(1+L1740/100)</f>
        <v>0</v>
      </c>
      <c r="N1740" s="238">
        <v>3.0799999999999998E-3</v>
      </c>
      <c r="O1740" s="238">
        <f>ROUND(E1740*N1740,2)</f>
        <v>0.02</v>
      </c>
      <c r="P1740" s="238">
        <v>0</v>
      </c>
      <c r="Q1740" s="238">
        <f>ROUND(E1740*P1740,2)</f>
        <v>0</v>
      </c>
      <c r="R1740" s="240"/>
      <c r="S1740" s="240" t="s">
        <v>366</v>
      </c>
      <c r="T1740" s="241" t="s">
        <v>367</v>
      </c>
      <c r="U1740" s="220">
        <v>2.64</v>
      </c>
      <c r="V1740" s="220">
        <f>ROUND(E1740*U1740,2)</f>
        <v>21.12</v>
      </c>
      <c r="W1740" s="220"/>
      <c r="X1740" s="220" t="s">
        <v>325</v>
      </c>
      <c r="Y1740" s="220" t="s">
        <v>651</v>
      </c>
      <c r="Z1740" s="210"/>
      <c r="AA1740" s="210"/>
      <c r="AB1740" s="210"/>
      <c r="AC1740" s="210"/>
      <c r="AD1740" s="210"/>
      <c r="AE1740" s="210"/>
      <c r="AF1740" s="210"/>
      <c r="AG1740" s="210" t="s">
        <v>335</v>
      </c>
      <c r="AH1740" s="210"/>
      <c r="AI1740" s="210"/>
      <c r="AJ1740" s="210"/>
      <c r="AK1740" s="210"/>
      <c r="AL1740" s="210"/>
      <c r="AM1740" s="210"/>
      <c r="AN1740" s="210"/>
      <c r="AO1740" s="210"/>
      <c r="AP1740" s="210"/>
      <c r="AQ1740" s="210"/>
      <c r="AR1740" s="210"/>
      <c r="AS1740" s="210"/>
      <c r="AT1740" s="210"/>
      <c r="AU1740" s="210"/>
      <c r="AV1740" s="210"/>
      <c r="AW1740" s="210"/>
      <c r="AX1740" s="210"/>
      <c r="AY1740" s="210"/>
      <c r="AZ1740" s="210"/>
      <c r="BA1740" s="210"/>
      <c r="BB1740" s="210"/>
      <c r="BC1740" s="210"/>
      <c r="BD1740" s="210"/>
      <c r="BE1740" s="210"/>
      <c r="BF1740" s="210"/>
      <c r="BG1740" s="210"/>
      <c r="BH1740" s="210"/>
    </row>
    <row r="1741" spans="1:60" outlineLevel="2" x14ac:dyDescent="0.2">
      <c r="A1741" s="217"/>
      <c r="B1741" s="218"/>
      <c r="C1741" s="256" t="s">
        <v>1973</v>
      </c>
      <c r="D1741" s="221"/>
      <c r="E1741" s="222">
        <v>8</v>
      </c>
      <c r="F1741" s="220"/>
      <c r="G1741" s="220"/>
      <c r="H1741" s="220"/>
      <c r="I1741" s="220"/>
      <c r="J1741" s="220"/>
      <c r="K1741" s="220"/>
      <c r="L1741" s="220"/>
      <c r="M1741" s="220"/>
      <c r="N1741" s="219"/>
      <c r="O1741" s="219"/>
      <c r="P1741" s="219"/>
      <c r="Q1741" s="219"/>
      <c r="R1741" s="220"/>
      <c r="S1741" s="220"/>
      <c r="T1741" s="220"/>
      <c r="U1741" s="220"/>
      <c r="V1741" s="220"/>
      <c r="W1741" s="220"/>
      <c r="X1741" s="220"/>
      <c r="Y1741" s="220"/>
      <c r="Z1741" s="210"/>
      <c r="AA1741" s="210"/>
      <c r="AB1741" s="210"/>
      <c r="AC1741" s="210"/>
      <c r="AD1741" s="210"/>
      <c r="AE1741" s="210"/>
      <c r="AF1741" s="210"/>
      <c r="AG1741" s="210" t="s">
        <v>331</v>
      </c>
      <c r="AH1741" s="210">
        <v>0</v>
      </c>
      <c r="AI1741" s="210"/>
      <c r="AJ1741" s="210"/>
      <c r="AK1741" s="210"/>
      <c r="AL1741" s="210"/>
      <c r="AM1741" s="210"/>
      <c r="AN1741" s="210"/>
      <c r="AO1741" s="210"/>
      <c r="AP1741" s="210"/>
      <c r="AQ1741" s="210"/>
      <c r="AR1741" s="210"/>
      <c r="AS1741" s="210"/>
      <c r="AT1741" s="210"/>
      <c r="AU1741" s="210"/>
      <c r="AV1741" s="210"/>
      <c r="AW1741" s="210"/>
      <c r="AX1741" s="210"/>
      <c r="AY1741" s="210"/>
      <c r="AZ1741" s="210"/>
      <c r="BA1741" s="210"/>
      <c r="BB1741" s="210"/>
      <c r="BC1741" s="210"/>
      <c r="BD1741" s="210"/>
      <c r="BE1741" s="210"/>
      <c r="BF1741" s="210"/>
      <c r="BG1741" s="210"/>
      <c r="BH1741" s="210"/>
    </row>
    <row r="1742" spans="1:60" outlineLevel="1" x14ac:dyDescent="0.2">
      <c r="A1742" s="235">
        <v>346</v>
      </c>
      <c r="B1742" s="236" t="s">
        <v>1974</v>
      </c>
      <c r="C1742" s="254" t="s">
        <v>1975</v>
      </c>
      <c r="D1742" s="237" t="s">
        <v>437</v>
      </c>
      <c r="E1742" s="238">
        <v>11</v>
      </c>
      <c r="F1742" s="239"/>
      <c r="G1742" s="240">
        <f>ROUND(E1742*F1742,2)</f>
        <v>0</v>
      </c>
      <c r="H1742" s="239"/>
      <c r="I1742" s="240">
        <f>ROUND(E1742*H1742,2)</f>
        <v>0</v>
      </c>
      <c r="J1742" s="239"/>
      <c r="K1742" s="240">
        <f>ROUND(E1742*J1742,2)</f>
        <v>0</v>
      </c>
      <c r="L1742" s="240">
        <v>21</v>
      </c>
      <c r="M1742" s="240">
        <f>G1742*(1+L1742/100)</f>
        <v>0</v>
      </c>
      <c r="N1742" s="238">
        <v>1.31E-3</v>
      </c>
      <c r="O1742" s="238">
        <f>ROUND(E1742*N1742,2)</f>
        <v>0.01</v>
      </c>
      <c r="P1742" s="238">
        <v>0</v>
      </c>
      <c r="Q1742" s="238">
        <f>ROUND(E1742*P1742,2)</f>
        <v>0</v>
      </c>
      <c r="R1742" s="240"/>
      <c r="S1742" s="240" t="s">
        <v>366</v>
      </c>
      <c r="T1742" s="241" t="s">
        <v>367</v>
      </c>
      <c r="U1742" s="220">
        <v>2.77</v>
      </c>
      <c r="V1742" s="220">
        <f>ROUND(E1742*U1742,2)</f>
        <v>30.47</v>
      </c>
      <c r="W1742" s="220"/>
      <c r="X1742" s="220" t="s">
        <v>325</v>
      </c>
      <c r="Y1742" s="220" t="s">
        <v>651</v>
      </c>
      <c r="Z1742" s="210"/>
      <c r="AA1742" s="210"/>
      <c r="AB1742" s="210"/>
      <c r="AC1742" s="210"/>
      <c r="AD1742" s="210"/>
      <c r="AE1742" s="210"/>
      <c r="AF1742" s="210"/>
      <c r="AG1742" s="210" t="s">
        <v>335</v>
      </c>
      <c r="AH1742" s="210"/>
      <c r="AI1742" s="210"/>
      <c r="AJ1742" s="210"/>
      <c r="AK1742" s="210"/>
      <c r="AL1742" s="210"/>
      <c r="AM1742" s="210"/>
      <c r="AN1742" s="210"/>
      <c r="AO1742" s="210"/>
      <c r="AP1742" s="210"/>
      <c r="AQ1742" s="210"/>
      <c r="AR1742" s="210"/>
      <c r="AS1742" s="210"/>
      <c r="AT1742" s="210"/>
      <c r="AU1742" s="210"/>
      <c r="AV1742" s="210"/>
      <c r="AW1742" s="210"/>
      <c r="AX1742" s="210"/>
      <c r="AY1742" s="210"/>
      <c r="AZ1742" s="210"/>
      <c r="BA1742" s="210"/>
      <c r="BB1742" s="210"/>
      <c r="BC1742" s="210"/>
      <c r="BD1742" s="210"/>
      <c r="BE1742" s="210"/>
      <c r="BF1742" s="210"/>
      <c r="BG1742" s="210"/>
      <c r="BH1742" s="210"/>
    </row>
    <row r="1743" spans="1:60" outlineLevel="2" x14ac:dyDescent="0.2">
      <c r="A1743" s="217"/>
      <c r="B1743" s="218"/>
      <c r="C1743" s="256" t="s">
        <v>1976</v>
      </c>
      <c r="D1743" s="221"/>
      <c r="E1743" s="222">
        <v>11</v>
      </c>
      <c r="F1743" s="220"/>
      <c r="G1743" s="220"/>
      <c r="H1743" s="220"/>
      <c r="I1743" s="220"/>
      <c r="J1743" s="220"/>
      <c r="K1743" s="220"/>
      <c r="L1743" s="220"/>
      <c r="M1743" s="220"/>
      <c r="N1743" s="219"/>
      <c r="O1743" s="219"/>
      <c r="P1743" s="219"/>
      <c r="Q1743" s="219"/>
      <c r="R1743" s="220"/>
      <c r="S1743" s="220"/>
      <c r="T1743" s="220"/>
      <c r="U1743" s="220"/>
      <c r="V1743" s="220"/>
      <c r="W1743" s="220"/>
      <c r="X1743" s="220"/>
      <c r="Y1743" s="220"/>
      <c r="Z1743" s="210"/>
      <c r="AA1743" s="210"/>
      <c r="AB1743" s="210"/>
      <c r="AC1743" s="210"/>
      <c r="AD1743" s="210"/>
      <c r="AE1743" s="210"/>
      <c r="AF1743" s="210"/>
      <c r="AG1743" s="210" t="s">
        <v>331</v>
      </c>
      <c r="AH1743" s="210">
        <v>0</v>
      </c>
      <c r="AI1743" s="210"/>
      <c r="AJ1743" s="210"/>
      <c r="AK1743" s="210"/>
      <c r="AL1743" s="210"/>
      <c r="AM1743" s="210"/>
      <c r="AN1743" s="210"/>
      <c r="AO1743" s="210"/>
      <c r="AP1743" s="210"/>
      <c r="AQ1743" s="210"/>
      <c r="AR1743" s="210"/>
      <c r="AS1743" s="210"/>
      <c r="AT1743" s="210"/>
      <c r="AU1743" s="210"/>
      <c r="AV1743" s="210"/>
      <c r="AW1743" s="210"/>
      <c r="AX1743" s="210"/>
      <c r="AY1743" s="210"/>
      <c r="AZ1743" s="210"/>
      <c r="BA1743" s="210"/>
      <c r="BB1743" s="210"/>
      <c r="BC1743" s="210"/>
      <c r="BD1743" s="210"/>
      <c r="BE1743" s="210"/>
      <c r="BF1743" s="210"/>
      <c r="BG1743" s="210"/>
      <c r="BH1743" s="210"/>
    </row>
    <row r="1744" spans="1:60" ht="22.5" outlineLevel="1" x14ac:dyDescent="0.2">
      <c r="A1744" s="235">
        <v>347</v>
      </c>
      <c r="B1744" s="236" t="s">
        <v>1977</v>
      </c>
      <c r="C1744" s="254" t="s">
        <v>1978</v>
      </c>
      <c r="D1744" s="237" t="s">
        <v>437</v>
      </c>
      <c r="E1744" s="238">
        <v>4</v>
      </c>
      <c r="F1744" s="239"/>
      <c r="G1744" s="240">
        <f>ROUND(E1744*F1744,2)</f>
        <v>0</v>
      </c>
      <c r="H1744" s="239"/>
      <c r="I1744" s="240">
        <f>ROUND(E1744*H1744,2)</f>
        <v>0</v>
      </c>
      <c r="J1744" s="239"/>
      <c r="K1744" s="240">
        <f>ROUND(E1744*J1744,2)</f>
        <v>0</v>
      </c>
      <c r="L1744" s="240">
        <v>21</v>
      </c>
      <c r="M1744" s="240">
        <f>G1744*(1+L1744/100)</f>
        <v>0</v>
      </c>
      <c r="N1744" s="238">
        <v>1.31E-3</v>
      </c>
      <c r="O1744" s="238">
        <f>ROUND(E1744*N1744,2)</f>
        <v>0.01</v>
      </c>
      <c r="P1744" s="238">
        <v>0</v>
      </c>
      <c r="Q1744" s="238">
        <f>ROUND(E1744*P1744,2)</f>
        <v>0</v>
      </c>
      <c r="R1744" s="240" t="s">
        <v>1853</v>
      </c>
      <c r="S1744" s="240" t="s">
        <v>324</v>
      </c>
      <c r="T1744" s="241" t="s">
        <v>324</v>
      </c>
      <c r="U1744" s="220">
        <v>2.7650000000000001</v>
      </c>
      <c r="V1744" s="220">
        <f>ROUND(E1744*U1744,2)</f>
        <v>11.06</v>
      </c>
      <c r="W1744" s="220"/>
      <c r="X1744" s="220" t="s">
        <v>325</v>
      </c>
      <c r="Y1744" s="220" t="s">
        <v>651</v>
      </c>
      <c r="Z1744" s="210"/>
      <c r="AA1744" s="210"/>
      <c r="AB1744" s="210"/>
      <c r="AC1744" s="210"/>
      <c r="AD1744" s="210"/>
      <c r="AE1744" s="210"/>
      <c r="AF1744" s="210"/>
      <c r="AG1744" s="210" t="s">
        <v>335</v>
      </c>
      <c r="AH1744" s="210"/>
      <c r="AI1744" s="210"/>
      <c r="AJ1744" s="210"/>
      <c r="AK1744" s="210"/>
      <c r="AL1744" s="210"/>
      <c r="AM1744" s="210"/>
      <c r="AN1744" s="210"/>
      <c r="AO1744" s="210"/>
      <c r="AP1744" s="210"/>
      <c r="AQ1744" s="210"/>
      <c r="AR1744" s="210"/>
      <c r="AS1744" s="210"/>
      <c r="AT1744" s="210"/>
      <c r="AU1744" s="210"/>
      <c r="AV1744" s="210"/>
      <c r="AW1744" s="210"/>
      <c r="AX1744" s="210"/>
      <c r="AY1744" s="210"/>
      <c r="AZ1744" s="210"/>
      <c r="BA1744" s="210"/>
      <c r="BB1744" s="210"/>
      <c r="BC1744" s="210"/>
      <c r="BD1744" s="210"/>
      <c r="BE1744" s="210"/>
      <c r="BF1744" s="210"/>
      <c r="BG1744" s="210"/>
      <c r="BH1744" s="210"/>
    </row>
    <row r="1745" spans="1:60" outlineLevel="2" x14ac:dyDescent="0.2">
      <c r="A1745" s="217"/>
      <c r="B1745" s="218"/>
      <c r="C1745" s="256" t="s">
        <v>1979</v>
      </c>
      <c r="D1745" s="221"/>
      <c r="E1745" s="222">
        <v>4</v>
      </c>
      <c r="F1745" s="220"/>
      <c r="G1745" s="220"/>
      <c r="H1745" s="220"/>
      <c r="I1745" s="220"/>
      <c r="J1745" s="220"/>
      <c r="K1745" s="220"/>
      <c r="L1745" s="220"/>
      <c r="M1745" s="220"/>
      <c r="N1745" s="219"/>
      <c r="O1745" s="219"/>
      <c r="P1745" s="219"/>
      <c r="Q1745" s="219"/>
      <c r="R1745" s="220"/>
      <c r="S1745" s="220"/>
      <c r="T1745" s="220"/>
      <c r="U1745" s="220"/>
      <c r="V1745" s="220"/>
      <c r="W1745" s="220"/>
      <c r="X1745" s="220"/>
      <c r="Y1745" s="220"/>
      <c r="Z1745" s="210"/>
      <c r="AA1745" s="210"/>
      <c r="AB1745" s="210"/>
      <c r="AC1745" s="210"/>
      <c r="AD1745" s="210"/>
      <c r="AE1745" s="210"/>
      <c r="AF1745" s="210"/>
      <c r="AG1745" s="210" t="s">
        <v>331</v>
      </c>
      <c r="AH1745" s="210">
        <v>0</v>
      </c>
      <c r="AI1745" s="210"/>
      <c r="AJ1745" s="210"/>
      <c r="AK1745" s="210"/>
      <c r="AL1745" s="210"/>
      <c r="AM1745" s="210"/>
      <c r="AN1745" s="210"/>
      <c r="AO1745" s="210"/>
      <c r="AP1745" s="210"/>
      <c r="AQ1745" s="210"/>
      <c r="AR1745" s="210"/>
      <c r="AS1745" s="210"/>
      <c r="AT1745" s="210"/>
      <c r="AU1745" s="210"/>
      <c r="AV1745" s="210"/>
      <c r="AW1745" s="210"/>
      <c r="AX1745" s="210"/>
      <c r="AY1745" s="210"/>
      <c r="AZ1745" s="210"/>
      <c r="BA1745" s="210"/>
      <c r="BB1745" s="210"/>
      <c r="BC1745" s="210"/>
      <c r="BD1745" s="210"/>
      <c r="BE1745" s="210"/>
      <c r="BF1745" s="210"/>
      <c r="BG1745" s="210"/>
      <c r="BH1745" s="210"/>
    </row>
    <row r="1746" spans="1:60" outlineLevel="1" x14ac:dyDescent="0.2">
      <c r="A1746" s="246">
        <v>348</v>
      </c>
      <c r="B1746" s="247" t="s">
        <v>1980</v>
      </c>
      <c r="C1746" s="259" t="s">
        <v>1981</v>
      </c>
      <c r="D1746" s="248" t="s">
        <v>381</v>
      </c>
      <c r="E1746" s="249">
        <v>15</v>
      </c>
      <c r="F1746" s="250"/>
      <c r="G1746" s="251">
        <f>ROUND(E1746*F1746,2)</f>
        <v>0</v>
      </c>
      <c r="H1746" s="250"/>
      <c r="I1746" s="251">
        <f>ROUND(E1746*H1746,2)</f>
        <v>0</v>
      </c>
      <c r="J1746" s="250"/>
      <c r="K1746" s="251">
        <f>ROUND(E1746*J1746,2)</f>
        <v>0</v>
      </c>
      <c r="L1746" s="251">
        <v>21</v>
      </c>
      <c r="M1746" s="251">
        <f>G1746*(1+L1746/100)</f>
        <v>0</v>
      </c>
      <c r="N1746" s="249">
        <v>2.4000000000000001E-4</v>
      </c>
      <c r="O1746" s="249">
        <f>ROUND(E1746*N1746,2)</f>
        <v>0</v>
      </c>
      <c r="P1746" s="249">
        <v>0</v>
      </c>
      <c r="Q1746" s="249">
        <f>ROUND(E1746*P1746,2)</f>
        <v>0</v>
      </c>
      <c r="R1746" s="251" t="s">
        <v>1853</v>
      </c>
      <c r="S1746" s="251" t="s">
        <v>324</v>
      </c>
      <c r="T1746" s="252" t="s">
        <v>324</v>
      </c>
      <c r="U1746" s="220">
        <v>0.18</v>
      </c>
      <c r="V1746" s="220">
        <f>ROUND(E1746*U1746,2)</f>
        <v>2.7</v>
      </c>
      <c r="W1746" s="220"/>
      <c r="X1746" s="220" t="s">
        <v>325</v>
      </c>
      <c r="Y1746" s="220" t="s">
        <v>651</v>
      </c>
      <c r="Z1746" s="210"/>
      <c r="AA1746" s="210"/>
      <c r="AB1746" s="210"/>
      <c r="AC1746" s="210"/>
      <c r="AD1746" s="210"/>
      <c r="AE1746" s="210"/>
      <c r="AF1746" s="210"/>
      <c r="AG1746" s="210" t="s">
        <v>335</v>
      </c>
      <c r="AH1746" s="210"/>
      <c r="AI1746" s="210"/>
      <c r="AJ1746" s="210"/>
      <c r="AK1746" s="210"/>
      <c r="AL1746" s="210"/>
      <c r="AM1746" s="210"/>
      <c r="AN1746" s="210"/>
      <c r="AO1746" s="210"/>
      <c r="AP1746" s="210"/>
      <c r="AQ1746" s="210"/>
      <c r="AR1746" s="210"/>
      <c r="AS1746" s="210"/>
      <c r="AT1746" s="210"/>
      <c r="AU1746" s="210"/>
      <c r="AV1746" s="210"/>
      <c r="AW1746" s="210"/>
      <c r="AX1746" s="210"/>
      <c r="AY1746" s="210"/>
      <c r="AZ1746" s="210"/>
      <c r="BA1746" s="210"/>
      <c r="BB1746" s="210"/>
      <c r="BC1746" s="210"/>
      <c r="BD1746" s="210"/>
      <c r="BE1746" s="210"/>
      <c r="BF1746" s="210"/>
      <c r="BG1746" s="210"/>
      <c r="BH1746" s="210"/>
    </row>
    <row r="1747" spans="1:60" outlineLevel="1" x14ac:dyDescent="0.2">
      <c r="A1747" s="246">
        <v>349</v>
      </c>
      <c r="B1747" s="247" t="s">
        <v>1982</v>
      </c>
      <c r="C1747" s="259" t="s">
        <v>1983</v>
      </c>
      <c r="D1747" s="248" t="s">
        <v>437</v>
      </c>
      <c r="E1747" s="249">
        <v>1</v>
      </c>
      <c r="F1747" s="250"/>
      <c r="G1747" s="251">
        <f>ROUND(E1747*F1747,2)</f>
        <v>0</v>
      </c>
      <c r="H1747" s="250"/>
      <c r="I1747" s="251">
        <f>ROUND(E1747*H1747,2)</f>
        <v>0</v>
      </c>
      <c r="J1747" s="250"/>
      <c r="K1747" s="251">
        <f>ROUND(E1747*J1747,2)</f>
        <v>0</v>
      </c>
      <c r="L1747" s="251">
        <v>21</v>
      </c>
      <c r="M1747" s="251">
        <f>G1747*(1+L1747/100)</f>
        <v>0</v>
      </c>
      <c r="N1747" s="249">
        <v>8.4000000000000003E-4</v>
      </c>
      <c r="O1747" s="249">
        <f>ROUND(E1747*N1747,2)</f>
        <v>0</v>
      </c>
      <c r="P1747" s="249">
        <v>0</v>
      </c>
      <c r="Q1747" s="249">
        <f>ROUND(E1747*P1747,2)</f>
        <v>0</v>
      </c>
      <c r="R1747" s="251" t="s">
        <v>1853</v>
      </c>
      <c r="S1747" s="251" t="s">
        <v>324</v>
      </c>
      <c r="T1747" s="252" t="s">
        <v>324</v>
      </c>
      <c r="U1747" s="220">
        <v>0.2172</v>
      </c>
      <c r="V1747" s="220">
        <f>ROUND(E1747*U1747,2)</f>
        <v>0.22</v>
      </c>
      <c r="W1747" s="220"/>
      <c r="X1747" s="220" t="s">
        <v>325</v>
      </c>
      <c r="Y1747" s="220" t="s">
        <v>651</v>
      </c>
      <c r="Z1747" s="210"/>
      <c r="AA1747" s="210"/>
      <c r="AB1747" s="210"/>
      <c r="AC1747" s="210"/>
      <c r="AD1747" s="210"/>
      <c r="AE1747" s="210"/>
      <c r="AF1747" s="210"/>
      <c r="AG1747" s="210" t="s">
        <v>335</v>
      </c>
      <c r="AH1747" s="210"/>
      <c r="AI1747" s="210"/>
      <c r="AJ1747" s="210"/>
      <c r="AK1747" s="210"/>
      <c r="AL1747" s="210"/>
      <c r="AM1747" s="210"/>
      <c r="AN1747" s="210"/>
      <c r="AO1747" s="210"/>
      <c r="AP1747" s="210"/>
      <c r="AQ1747" s="210"/>
      <c r="AR1747" s="210"/>
      <c r="AS1747" s="210"/>
      <c r="AT1747" s="210"/>
      <c r="AU1747" s="210"/>
      <c r="AV1747" s="210"/>
      <c r="AW1747" s="210"/>
      <c r="AX1747" s="210"/>
      <c r="AY1747" s="210"/>
      <c r="AZ1747" s="210"/>
      <c r="BA1747" s="210"/>
      <c r="BB1747" s="210"/>
      <c r="BC1747" s="210"/>
      <c r="BD1747" s="210"/>
      <c r="BE1747" s="210"/>
      <c r="BF1747" s="210"/>
      <c r="BG1747" s="210"/>
      <c r="BH1747" s="210"/>
    </row>
    <row r="1748" spans="1:60" ht="22.5" outlineLevel="1" x14ac:dyDescent="0.2">
      <c r="A1748" s="246">
        <v>350</v>
      </c>
      <c r="B1748" s="247" t="s">
        <v>1984</v>
      </c>
      <c r="C1748" s="259" t="s">
        <v>1985</v>
      </c>
      <c r="D1748" s="248" t="s">
        <v>437</v>
      </c>
      <c r="E1748" s="249">
        <v>1</v>
      </c>
      <c r="F1748" s="250"/>
      <c r="G1748" s="251">
        <f>ROUND(E1748*F1748,2)</f>
        <v>0</v>
      </c>
      <c r="H1748" s="250"/>
      <c r="I1748" s="251">
        <f>ROUND(E1748*H1748,2)</f>
        <v>0</v>
      </c>
      <c r="J1748" s="250"/>
      <c r="K1748" s="251">
        <f>ROUND(E1748*J1748,2)</f>
        <v>0</v>
      </c>
      <c r="L1748" s="251">
        <v>21</v>
      </c>
      <c r="M1748" s="251">
        <f>G1748*(1+L1748/100)</f>
        <v>0</v>
      </c>
      <c r="N1748" s="249">
        <v>3.2000000000000003E-4</v>
      </c>
      <c r="O1748" s="249">
        <f>ROUND(E1748*N1748,2)</f>
        <v>0</v>
      </c>
      <c r="P1748" s="249">
        <v>0</v>
      </c>
      <c r="Q1748" s="249">
        <f>ROUND(E1748*P1748,2)</f>
        <v>0</v>
      </c>
      <c r="R1748" s="251" t="s">
        <v>1853</v>
      </c>
      <c r="S1748" s="251" t="s">
        <v>324</v>
      </c>
      <c r="T1748" s="252" t="s">
        <v>324</v>
      </c>
      <c r="U1748" s="220">
        <v>0.02</v>
      </c>
      <c r="V1748" s="220">
        <f>ROUND(E1748*U1748,2)</f>
        <v>0.02</v>
      </c>
      <c r="W1748" s="220"/>
      <c r="X1748" s="220" t="s">
        <v>325</v>
      </c>
      <c r="Y1748" s="220" t="s">
        <v>651</v>
      </c>
      <c r="Z1748" s="210"/>
      <c r="AA1748" s="210"/>
      <c r="AB1748" s="210"/>
      <c r="AC1748" s="210"/>
      <c r="AD1748" s="210"/>
      <c r="AE1748" s="210"/>
      <c r="AF1748" s="210"/>
      <c r="AG1748" s="210" t="s">
        <v>335</v>
      </c>
      <c r="AH1748" s="210"/>
      <c r="AI1748" s="210"/>
      <c r="AJ1748" s="210"/>
      <c r="AK1748" s="210"/>
      <c r="AL1748" s="210"/>
      <c r="AM1748" s="210"/>
      <c r="AN1748" s="210"/>
      <c r="AO1748" s="210"/>
      <c r="AP1748" s="210"/>
      <c r="AQ1748" s="210"/>
      <c r="AR1748" s="210"/>
      <c r="AS1748" s="210"/>
      <c r="AT1748" s="210"/>
      <c r="AU1748" s="210"/>
      <c r="AV1748" s="210"/>
      <c r="AW1748" s="210"/>
      <c r="AX1748" s="210"/>
      <c r="AY1748" s="210"/>
      <c r="AZ1748" s="210"/>
      <c r="BA1748" s="210"/>
      <c r="BB1748" s="210"/>
      <c r="BC1748" s="210"/>
      <c r="BD1748" s="210"/>
      <c r="BE1748" s="210"/>
      <c r="BF1748" s="210"/>
      <c r="BG1748" s="210"/>
      <c r="BH1748" s="210"/>
    </row>
    <row r="1749" spans="1:60" outlineLevel="1" x14ac:dyDescent="0.2">
      <c r="A1749" s="235">
        <v>351</v>
      </c>
      <c r="B1749" s="236" t="s">
        <v>1986</v>
      </c>
      <c r="C1749" s="254" t="s">
        <v>1987</v>
      </c>
      <c r="D1749" s="237" t="s">
        <v>1988</v>
      </c>
      <c r="E1749" s="238">
        <v>75</v>
      </c>
      <c r="F1749" s="239"/>
      <c r="G1749" s="240">
        <f>ROUND(E1749*F1749,2)</f>
        <v>0</v>
      </c>
      <c r="H1749" s="239"/>
      <c r="I1749" s="240">
        <f>ROUND(E1749*H1749,2)</f>
        <v>0</v>
      </c>
      <c r="J1749" s="239"/>
      <c r="K1749" s="240">
        <f>ROUND(E1749*J1749,2)</f>
        <v>0</v>
      </c>
      <c r="L1749" s="240">
        <v>21</v>
      </c>
      <c r="M1749" s="240">
        <f>G1749*(1+L1749/100)</f>
        <v>0</v>
      </c>
      <c r="N1749" s="238">
        <v>1.06E-3</v>
      </c>
      <c r="O1749" s="238">
        <f>ROUND(E1749*N1749,2)</f>
        <v>0.08</v>
      </c>
      <c r="P1749" s="238">
        <v>0</v>
      </c>
      <c r="Q1749" s="238">
        <f>ROUND(E1749*P1749,2)</f>
        <v>0</v>
      </c>
      <c r="R1749" s="240" t="s">
        <v>1799</v>
      </c>
      <c r="S1749" s="240" t="s">
        <v>324</v>
      </c>
      <c r="T1749" s="241" t="s">
        <v>324</v>
      </c>
      <c r="U1749" s="220">
        <v>0.31</v>
      </c>
      <c r="V1749" s="220">
        <f>ROUND(E1749*U1749,2)</f>
        <v>23.25</v>
      </c>
      <c r="W1749" s="220"/>
      <c r="X1749" s="220" t="s">
        <v>1800</v>
      </c>
      <c r="Y1749" s="220" t="s">
        <v>651</v>
      </c>
      <c r="Z1749" s="210"/>
      <c r="AA1749" s="210"/>
      <c r="AB1749" s="210"/>
      <c r="AC1749" s="210"/>
      <c r="AD1749" s="210"/>
      <c r="AE1749" s="210"/>
      <c r="AF1749" s="210"/>
      <c r="AG1749" s="210" t="s">
        <v>1989</v>
      </c>
      <c r="AH1749" s="210"/>
      <c r="AI1749" s="210"/>
      <c r="AJ1749" s="210"/>
      <c r="AK1749" s="210"/>
      <c r="AL1749" s="210"/>
      <c r="AM1749" s="210"/>
      <c r="AN1749" s="210"/>
      <c r="AO1749" s="210"/>
      <c r="AP1749" s="210"/>
      <c r="AQ1749" s="210"/>
      <c r="AR1749" s="210"/>
      <c r="AS1749" s="210"/>
      <c r="AT1749" s="210"/>
      <c r="AU1749" s="210"/>
      <c r="AV1749" s="210"/>
      <c r="AW1749" s="210"/>
      <c r="AX1749" s="210"/>
      <c r="AY1749" s="210"/>
      <c r="AZ1749" s="210"/>
      <c r="BA1749" s="210"/>
      <c r="BB1749" s="210"/>
      <c r="BC1749" s="210"/>
      <c r="BD1749" s="210"/>
      <c r="BE1749" s="210"/>
      <c r="BF1749" s="210"/>
      <c r="BG1749" s="210"/>
      <c r="BH1749" s="210"/>
    </row>
    <row r="1750" spans="1:60" outlineLevel="2" x14ac:dyDescent="0.2">
      <c r="A1750" s="217"/>
      <c r="B1750" s="218"/>
      <c r="C1750" s="257" t="s">
        <v>1072</v>
      </c>
      <c r="D1750" s="244"/>
      <c r="E1750" s="244"/>
      <c r="F1750" s="244"/>
      <c r="G1750" s="244"/>
      <c r="H1750" s="220"/>
      <c r="I1750" s="220"/>
      <c r="J1750" s="220"/>
      <c r="K1750" s="220"/>
      <c r="L1750" s="220"/>
      <c r="M1750" s="220"/>
      <c r="N1750" s="219"/>
      <c r="O1750" s="219"/>
      <c r="P1750" s="219"/>
      <c r="Q1750" s="219"/>
      <c r="R1750" s="220"/>
      <c r="S1750" s="220"/>
      <c r="T1750" s="220"/>
      <c r="U1750" s="220"/>
      <c r="V1750" s="220"/>
      <c r="W1750" s="220"/>
      <c r="X1750" s="220"/>
      <c r="Y1750" s="220"/>
      <c r="Z1750" s="210"/>
      <c r="AA1750" s="210"/>
      <c r="AB1750" s="210"/>
      <c r="AC1750" s="210"/>
      <c r="AD1750" s="210"/>
      <c r="AE1750" s="210"/>
      <c r="AF1750" s="210"/>
      <c r="AG1750" s="210" t="s">
        <v>369</v>
      </c>
      <c r="AH1750" s="210"/>
      <c r="AI1750" s="210"/>
      <c r="AJ1750" s="210"/>
      <c r="AK1750" s="210"/>
      <c r="AL1750" s="210"/>
      <c r="AM1750" s="210"/>
      <c r="AN1750" s="210"/>
      <c r="AO1750" s="210"/>
      <c r="AP1750" s="210"/>
      <c r="AQ1750" s="210"/>
      <c r="AR1750" s="210"/>
      <c r="AS1750" s="210"/>
      <c r="AT1750" s="210"/>
      <c r="AU1750" s="210"/>
      <c r="AV1750" s="210"/>
      <c r="AW1750" s="210"/>
      <c r="AX1750" s="210"/>
      <c r="AY1750" s="210"/>
      <c r="AZ1750" s="210"/>
      <c r="BA1750" s="210"/>
      <c r="BB1750" s="210"/>
      <c r="BC1750" s="210"/>
      <c r="BD1750" s="210"/>
      <c r="BE1750" s="210"/>
      <c r="BF1750" s="210"/>
      <c r="BG1750" s="210"/>
      <c r="BH1750" s="210"/>
    </row>
    <row r="1751" spans="1:60" outlineLevel="2" x14ac:dyDescent="0.2">
      <c r="A1751" s="217"/>
      <c r="B1751" s="218"/>
      <c r="C1751" s="256" t="s">
        <v>1990</v>
      </c>
      <c r="D1751" s="221"/>
      <c r="E1751" s="222">
        <v>75</v>
      </c>
      <c r="F1751" s="220"/>
      <c r="G1751" s="220"/>
      <c r="H1751" s="220"/>
      <c r="I1751" s="220"/>
      <c r="J1751" s="220"/>
      <c r="K1751" s="220"/>
      <c r="L1751" s="220"/>
      <c r="M1751" s="220"/>
      <c r="N1751" s="219"/>
      <c r="O1751" s="219"/>
      <c r="P1751" s="219"/>
      <c r="Q1751" s="219"/>
      <c r="R1751" s="220"/>
      <c r="S1751" s="220"/>
      <c r="T1751" s="220"/>
      <c r="U1751" s="220"/>
      <c r="V1751" s="220"/>
      <c r="W1751" s="220"/>
      <c r="X1751" s="220"/>
      <c r="Y1751" s="220"/>
      <c r="Z1751" s="210"/>
      <c r="AA1751" s="210"/>
      <c r="AB1751" s="210"/>
      <c r="AC1751" s="210"/>
      <c r="AD1751" s="210"/>
      <c r="AE1751" s="210"/>
      <c r="AF1751" s="210"/>
      <c r="AG1751" s="210" t="s">
        <v>331</v>
      </c>
      <c r="AH1751" s="210">
        <v>0</v>
      </c>
      <c r="AI1751" s="210"/>
      <c r="AJ1751" s="210"/>
      <c r="AK1751" s="210"/>
      <c r="AL1751" s="210"/>
      <c r="AM1751" s="210"/>
      <c r="AN1751" s="210"/>
      <c r="AO1751" s="210"/>
      <c r="AP1751" s="210"/>
      <c r="AQ1751" s="210"/>
      <c r="AR1751" s="210"/>
      <c r="AS1751" s="210"/>
      <c r="AT1751" s="210"/>
      <c r="AU1751" s="210"/>
      <c r="AV1751" s="210"/>
      <c r="AW1751" s="210"/>
      <c r="AX1751" s="210"/>
      <c r="AY1751" s="210"/>
      <c r="AZ1751" s="210"/>
      <c r="BA1751" s="210"/>
      <c r="BB1751" s="210"/>
      <c r="BC1751" s="210"/>
      <c r="BD1751" s="210"/>
      <c r="BE1751" s="210"/>
      <c r="BF1751" s="210"/>
      <c r="BG1751" s="210"/>
      <c r="BH1751" s="210"/>
    </row>
    <row r="1752" spans="1:60" outlineLevel="1" x14ac:dyDescent="0.2">
      <c r="A1752" s="235">
        <v>352</v>
      </c>
      <c r="B1752" s="236" t="s">
        <v>1991</v>
      </c>
      <c r="C1752" s="254" t="s">
        <v>1992</v>
      </c>
      <c r="D1752" s="237" t="s">
        <v>1988</v>
      </c>
      <c r="E1752" s="238">
        <v>280</v>
      </c>
      <c r="F1752" s="239"/>
      <c r="G1752" s="240">
        <f>ROUND(E1752*F1752,2)</f>
        <v>0</v>
      </c>
      <c r="H1752" s="239"/>
      <c r="I1752" s="240">
        <f>ROUND(E1752*H1752,2)</f>
        <v>0</v>
      </c>
      <c r="J1752" s="239"/>
      <c r="K1752" s="240">
        <f>ROUND(E1752*J1752,2)</f>
        <v>0</v>
      </c>
      <c r="L1752" s="240">
        <v>21</v>
      </c>
      <c r="M1752" s="240">
        <f>G1752*(1+L1752/100)</f>
        <v>0</v>
      </c>
      <c r="N1752" s="238">
        <v>1.0499999999999999E-3</v>
      </c>
      <c r="O1752" s="238">
        <f>ROUND(E1752*N1752,2)</f>
        <v>0.28999999999999998</v>
      </c>
      <c r="P1752" s="238">
        <v>0</v>
      </c>
      <c r="Q1752" s="238">
        <f>ROUND(E1752*P1752,2)</f>
        <v>0</v>
      </c>
      <c r="R1752" s="240" t="s">
        <v>1799</v>
      </c>
      <c r="S1752" s="240" t="s">
        <v>324</v>
      </c>
      <c r="T1752" s="241" t="s">
        <v>324</v>
      </c>
      <c r="U1752" s="220">
        <v>0</v>
      </c>
      <c r="V1752" s="220">
        <f>ROUND(E1752*U1752,2)</f>
        <v>0</v>
      </c>
      <c r="W1752" s="220"/>
      <c r="X1752" s="220" t="s">
        <v>1800</v>
      </c>
      <c r="Y1752" s="220" t="s">
        <v>651</v>
      </c>
      <c r="Z1752" s="210"/>
      <c r="AA1752" s="210"/>
      <c r="AB1752" s="210"/>
      <c r="AC1752" s="210"/>
      <c r="AD1752" s="210"/>
      <c r="AE1752" s="210"/>
      <c r="AF1752" s="210"/>
      <c r="AG1752" s="210" t="s">
        <v>1989</v>
      </c>
      <c r="AH1752" s="210"/>
      <c r="AI1752" s="210"/>
      <c r="AJ1752" s="210"/>
      <c r="AK1752" s="210"/>
      <c r="AL1752" s="210"/>
      <c r="AM1752" s="210"/>
      <c r="AN1752" s="210"/>
      <c r="AO1752" s="210"/>
      <c r="AP1752" s="210"/>
      <c r="AQ1752" s="210"/>
      <c r="AR1752" s="210"/>
      <c r="AS1752" s="210"/>
      <c r="AT1752" s="210"/>
      <c r="AU1752" s="210"/>
      <c r="AV1752" s="210"/>
      <c r="AW1752" s="210"/>
      <c r="AX1752" s="210"/>
      <c r="AY1752" s="210"/>
      <c r="AZ1752" s="210"/>
      <c r="BA1752" s="210"/>
      <c r="BB1752" s="210"/>
      <c r="BC1752" s="210"/>
      <c r="BD1752" s="210"/>
      <c r="BE1752" s="210"/>
      <c r="BF1752" s="210"/>
      <c r="BG1752" s="210"/>
      <c r="BH1752" s="210"/>
    </row>
    <row r="1753" spans="1:60" outlineLevel="2" x14ac:dyDescent="0.2">
      <c r="A1753" s="217"/>
      <c r="B1753" s="218"/>
      <c r="C1753" s="257" t="s">
        <v>1810</v>
      </c>
      <c r="D1753" s="244"/>
      <c r="E1753" s="244"/>
      <c r="F1753" s="244"/>
      <c r="G1753" s="244"/>
      <c r="H1753" s="220"/>
      <c r="I1753" s="220"/>
      <c r="J1753" s="220"/>
      <c r="K1753" s="220"/>
      <c r="L1753" s="220"/>
      <c r="M1753" s="220"/>
      <c r="N1753" s="219"/>
      <c r="O1753" s="219"/>
      <c r="P1753" s="219"/>
      <c r="Q1753" s="219"/>
      <c r="R1753" s="220"/>
      <c r="S1753" s="220"/>
      <c r="T1753" s="220"/>
      <c r="U1753" s="220"/>
      <c r="V1753" s="220"/>
      <c r="W1753" s="220"/>
      <c r="X1753" s="220"/>
      <c r="Y1753" s="220"/>
      <c r="Z1753" s="210"/>
      <c r="AA1753" s="210"/>
      <c r="AB1753" s="210"/>
      <c r="AC1753" s="210"/>
      <c r="AD1753" s="210"/>
      <c r="AE1753" s="210"/>
      <c r="AF1753" s="210"/>
      <c r="AG1753" s="210" t="s">
        <v>369</v>
      </c>
      <c r="AH1753" s="210"/>
      <c r="AI1753" s="210"/>
      <c r="AJ1753" s="210"/>
      <c r="AK1753" s="210"/>
      <c r="AL1753" s="210"/>
      <c r="AM1753" s="210"/>
      <c r="AN1753" s="210"/>
      <c r="AO1753" s="210"/>
      <c r="AP1753" s="210"/>
      <c r="AQ1753" s="210"/>
      <c r="AR1753" s="210"/>
      <c r="AS1753" s="210"/>
      <c r="AT1753" s="210"/>
      <c r="AU1753" s="210"/>
      <c r="AV1753" s="210"/>
      <c r="AW1753" s="210"/>
      <c r="AX1753" s="210"/>
      <c r="AY1753" s="210"/>
      <c r="AZ1753" s="210"/>
      <c r="BA1753" s="210"/>
      <c r="BB1753" s="210"/>
      <c r="BC1753" s="210"/>
      <c r="BD1753" s="210"/>
      <c r="BE1753" s="210"/>
      <c r="BF1753" s="210"/>
      <c r="BG1753" s="210"/>
      <c r="BH1753" s="210"/>
    </row>
    <row r="1754" spans="1:60" outlineLevel="3" x14ac:dyDescent="0.2">
      <c r="A1754" s="217"/>
      <c r="B1754" s="218"/>
      <c r="C1754" s="258" t="s">
        <v>653</v>
      </c>
      <c r="D1754" s="245"/>
      <c r="E1754" s="245"/>
      <c r="F1754" s="245"/>
      <c r="G1754" s="245"/>
      <c r="H1754" s="220"/>
      <c r="I1754" s="220"/>
      <c r="J1754" s="220"/>
      <c r="K1754" s="220"/>
      <c r="L1754" s="220"/>
      <c r="M1754" s="220"/>
      <c r="N1754" s="219"/>
      <c r="O1754" s="219"/>
      <c r="P1754" s="219"/>
      <c r="Q1754" s="219"/>
      <c r="R1754" s="220"/>
      <c r="S1754" s="220"/>
      <c r="T1754" s="220"/>
      <c r="U1754" s="220"/>
      <c r="V1754" s="220"/>
      <c r="W1754" s="220"/>
      <c r="X1754" s="220"/>
      <c r="Y1754" s="220"/>
      <c r="Z1754" s="210"/>
      <c r="AA1754" s="210"/>
      <c r="AB1754" s="210"/>
      <c r="AC1754" s="210"/>
      <c r="AD1754" s="210"/>
      <c r="AE1754" s="210"/>
      <c r="AF1754" s="210"/>
      <c r="AG1754" s="210" t="s">
        <v>369</v>
      </c>
      <c r="AH1754" s="210"/>
      <c r="AI1754" s="210"/>
      <c r="AJ1754" s="210"/>
      <c r="AK1754" s="210"/>
      <c r="AL1754" s="210"/>
      <c r="AM1754" s="210"/>
      <c r="AN1754" s="210"/>
      <c r="AO1754" s="210"/>
      <c r="AP1754" s="210"/>
      <c r="AQ1754" s="210"/>
      <c r="AR1754" s="210"/>
      <c r="AS1754" s="210"/>
      <c r="AT1754" s="210"/>
      <c r="AU1754" s="210"/>
      <c r="AV1754" s="210"/>
      <c r="AW1754" s="210"/>
      <c r="AX1754" s="210"/>
      <c r="AY1754" s="210"/>
      <c r="AZ1754" s="210"/>
      <c r="BA1754" s="210"/>
      <c r="BB1754" s="210"/>
      <c r="BC1754" s="210"/>
      <c r="BD1754" s="210"/>
      <c r="BE1754" s="210"/>
      <c r="BF1754" s="210"/>
      <c r="BG1754" s="210"/>
      <c r="BH1754" s="210"/>
    </row>
    <row r="1755" spans="1:60" outlineLevel="2" x14ac:dyDescent="0.2">
      <c r="A1755" s="217"/>
      <c r="B1755" s="218"/>
      <c r="C1755" s="256" t="s">
        <v>1993</v>
      </c>
      <c r="D1755" s="221"/>
      <c r="E1755" s="222">
        <v>200</v>
      </c>
      <c r="F1755" s="220"/>
      <c r="G1755" s="220"/>
      <c r="H1755" s="220"/>
      <c r="I1755" s="220"/>
      <c r="J1755" s="220"/>
      <c r="K1755" s="220"/>
      <c r="L1755" s="220"/>
      <c r="M1755" s="220"/>
      <c r="N1755" s="219"/>
      <c r="O1755" s="219"/>
      <c r="P1755" s="219"/>
      <c r="Q1755" s="219"/>
      <c r="R1755" s="220"/>
      <c r="S1755" s="220"/>
      <c r="T1755" s="220"/>
      <c r="U1755" s="220"/>
      <c r="V1755" s="220"/>
      <c r="W1755" s="220"/>
      <c r="X1755" s="220"/>
      <c r="Y1755" s="220"/>
      <c r="Z1755" s="210"/>
      <c r="AA1755" s="210"/>
      <c r="AB1755" s="210"/>
      <c r="AC1755" s="210"/>
      <c r="AD1755" s="210"/>
      <c r="AE1755" s="210"/>
      <c r="AF1755" s="210"/>
      <c r="AG1755" s="210" t="s">
        <v>331</v>
      </c>
      <c r="AH1755" s="210">
        <v>0</v>
      </c>
      <c r="AI1755" s="210"/>
      <c r="AJ1755" s="210"/>
      <c r="AK1755" s="210"/>
      <c r="AL1755" s="210"/>
      <c r="AM1755" s="210"/>
      <c r="AN1755" s="210"/>
      <c r="AO1755" s="210"/>
      <c r="AP1755" s="210"/>
      <c r="AQ1755" s="210"/>
      <c r="AR1755" s="210"/>
      <c r="AS1755" s="210"/>
      <c r="AT1755" s="210"/>
      <c r="AU1755" s="210"/>
      <c r="AV1755" s="210"/>
      <c r="AW1755" s="210"/>
      <c r="AX1755" s="210"/>
      <c r="AY1755" s="210"/>
      <c r="AZ1755" s="210"/>
      <c r="BA1755" s="210"/>
      <c r="BB1755" s="210"/>
      <c r="BC1755" s="210"/>
      <c r="BD1755" s="210"/>
      <c r="BE1755" s="210"/>
      <c r="BF1755" s="210"/>
      <c r="BG1755" s="210"/>
      <c r="BH1755" s="210"/>
    </row>
    <row r="1756" spans="1:60" outlineLevel="3" x14ac:dyDescent="0.2">
      <c r="A1756" s="217"/>
      <c r="B1756" s="218"/>
      <c r="C1756" s="256" t="s">
        <v>1994</v>
      </c>
      <c r="D1756" s="221"/>
      <c r="E1756" s="222">
        <v>80</v>
      </c>
      <c r="F1756" s="220"/>
      <c r="G1756" s="220"/>
      <c r="H1756" s="220"/>
      <c r="I1756" s="220"/>
      <c r="J1756" s="220"/>
      <c r="K1756" s="220"/>
      <c r="L1756" s="220"/>
      <c r="M1756" s="220"/>
      <c r="N1756" s="219"/>
      <c r="O1756" s="219"/>
      <c r="P1756" s="219"/>
      <c r="Q1756" s="219"/>
      <c r="R1756" s="220"/>
      <c r="S1756" s="220"/>
      <c r="T1756" s="220"/>
      <c r="U1756" s="220"/>
      <c r="V1756" s="220"/>
      <c r="W1756" s="220"/>
      <c r="X1756" s="220"/>
      <c r="Y1756" s="220"/>
      <c r="Z1756" s="210"/>
      <c r="AA1756" s="210"/>
      <c r="AB1756" s="210"/>
      <c r="AC1756" s="210"/>
      <c r="AD1756" s="210"/>
      <c r="AE1756" s="210"/>
      <c r="AF1756" s="210"/>
      <c r="AG1756" s="210" t="s">
        <v>331</v>
      </c>
      <c r="AH1756" s="210">
        <v>0</v>
      </c>
      <c r="AI1756" s="210"/>
      <c r="AJ1756" s="210"/>
      <c r="AK1756" s="210"/>
      <c r="AL1756" s="210"/>
      <c r="AM1756" s="210"/>
      <c r="AN1756" s="210"/>
      <c r="AO1756" s="210"/>
      <c r="AP1756" s="210"/>
      <c r="AQ1756" s="210"/>
      <c r="AR1756" s="210"/>
      <c r="AS1756" s="210"/>
      <c r="AT1756" s="210"/>
      <c r="AU1756" s="210"/>
      <c r="AV1756" s="210"/>
      <c r="AW1756" s="210"/>
      <c r="AX1756" s="210"/>
      <c r="AY1756" s="210"/>
      <c r="AZ1756" s="210"/>
      <c r="BA1756" s="210"/>
      <c r="BB1756" s="210"/>
      <c r="BC1756" s="210"/>
      <c r="BD1756" s="210"/>
      <c r="BE1756" s="210"/>
      <c r="BF1756" s="210"/>
      <c r="BG1756" s="210"/>
      <c r="BH1756" s="210"/>
    </row>
    <row r="1757" spans="1:60" outlineLevel="1" x14ac:dyDescent="0.2">
      <c r="A1757" s="235">
        <v>353</v>
      </c>
      <c r="B1757" s="236" t="s">
        <v>1995</v>
      </c>
      <c r="C1757" s="254" t="s">
        <v>1996</v>
      </c>
      <c r="D1757" s="237" t="s">
        <v>1988</v>
      </c>
      <c r="E1757" s="238">
        <v>8200</v>
      </c>
      <c r="F1757" s="239"/>
      <c r="G1757" s="240">
        <f>ROUND(E1757*F1757,2)</f>
        <v>0</v>
      </c>
      <c r="H1757" s="239"/>
      <c r="I1757" s="240">
        <f>ROUND(E1757*H1757,2)</f>
        <v>0</v>
      </c>
      <c r="J1757" s="239"/>
      <c r="K1757" s="240">
        <f>ROUND(E1757*J1757,2)</f>
        <v>0</v>
      </c>
      <c r="L1757" s="240">
        <v>21</v>
      </c>
      <c r="M1757" s="240">
        <f>G1757*(1+L1757/100)</f>
        <v>0</v>
      </c>
      <c r="N1757" s="238">
        <v>1.0499999999999999E-3</v>
      </c>
      <c r="O1757" s="238">
        <f>ROUND(E1757*N1757,2)</f>
        <v>8.61</v>
      </c>
      <c r="P1757" s="238">
        <v>0</v>
      </c>
      <c r="Q1757" s="238">
        <f>ROUND(E1757*P1757,2)</f>
        <v>0</v>
      </c>
      <c r="R1757" s="240" t="s">
        <v>1799</v>
      </c>
      <c r="S1757" s="240" t="s">
        <v>324</v>
      </c>
      <c r="T1757" s="241" t="s">
        <v>324</v>
      </c>
      <c r="U1757" s="220">
        <v>0.06</v>
      </c>
      <c r="V1757" s="220">
        <f>ROUND(E1757*U1757,2)</f>
        <v>492</v>
      </c>
      <c r="W1757" s="220"/>
      <c r="X1757" s="220" t="s">
        <v>1800</v>
      </c>
      <c r="Y1757" s="220" t="s">
        <v>651</v>
      </c>
      <c r="Z1757" s="210"/>
      <c r="AA1757" s="210"/>
      <c r="AB1757" s="210"/>
      <c r="AC1757" s="210"/>
      <c r="AD1757" s="210"/>
      <c r="AE1757" s="210"/>
      <c r="AF1757" s="210"/>
      <c r="AG1757" s="210" t="s">
        <v>1989</v>
      </c>
      <c r="AH1757" s="210"/>
      <c r="AI1757" s="210"/>
      <c r="AJ1757" s="210"/>
      <c r="AK1757" s="210"/>
      <c r="AL1757" s="210"/>
      <c r="AM1757" s="210"/>
      <c r="AN1757" s="210"/>
      <c r="AO1757" s="210"/>
      <c r="AP1757" s="210"/>
      <c r="AQ1757" s="210"/>
      <c r="AR1757" s="210"/>
      <c r="AS1757" s="210"/>
      <c r="AT1757" s="210"/>
      <c r="AU1757" s="210"/>
      <c r="AV1757" s="210"/>
      <c r="AW1757" s="210"/>
      <c r="AX1757" s="210"/>
      <c r="AY1757" s="210"/>
      <c r="AZ1757" s="210"/>
      <c r="BA1757" s="210"/>
      <c r="BB1757" s="210"/>
      <c r="BC1757" s="210"/>
      <c r="BD1757" s="210"/>
      <c r="BE1757" s="210"/>
      <c r="BF1757" s="210"/>
      <c r="BG1757" s="210"/>
      <c r="BH1757" s="210"/>
    </row>
    <row r="1758" spans="1:60" outlineLevel="2" x14ac:dyDescent="0.2">
      <c r="A1758" s="217"/>
      <c r="B1758" s="218"/>
      <c r="C1758" s="257" t="s">
        <v>1810</v>
      </c>
      <c r="D1758" s="244"/>
      <c r="E1758" s="244"/>
      <c r="F1758" s="244"/>
      <c r="G1758" s="244"/>
      <c r="H1758" s="220"/>
      <c r="I1758" s="220"/>
      <c r="J1758" s="220"/>
      <c r="K1758" s="220"/>
      <c r="L1758" s="220"/>
      <c r="M1758" s="220"/>
      <c r="N1758" s="219"/>
      <c r="O1758" s="219"/>
      <c r="P1758" s="219"/>
      <c r="Q1758" s="219"/>
      <c r="R1758" s="220"/>
      <c r="S1758" s="220"/>
      <c r="T1758" s="220"/>
      <c r="U1758" s="220"/>
      <c r="V1758" s="220"/>
      <c r="W1758" s="220"/>
      <c r="X1758" s="220"/>
      <c r="Y1758" s="220"/>
      <c r="Z1758" s="210"/>
      <c r="AA1758" s="210"/>
      <c r="AB1758" s="210"/>
      <c r="AC1758" s="210"/>
      <c r="AD1758" s="210"/>
      <c r="AE1758" s="210"/>
      <c r="AF1758" s="210"/>
      <c r="AG1758" s="210" t="s">
        <v>369</v>
      </c>
      <c r="AH1758" s="210"/>
      <c r="AI1758" s="210"/>
      <c r="AJ1758" s="210"/>
      <c r="AK1758" s="210"/>
      <c r="AL1758" s="210"/>
      <c r="AM1758" s="210"/>
      <c r="AN1758" s="210"/>
      <c r="AO1758" s="210"/>
      <c r="AP1758" s="210"/>
      <c r="AQ1758" s="210"/>
      <c r="AR1758" s="210"/>
      <c r="AS1758" s="210"/>
      <c r="AT1758" s="210"/>
      <c r="AU1758" s="210"/>
      <c r="AV1758" s="210"/>
      <c r="AW1758" s="210"/>
      <c r="AX1758" s="210"/>
      <c r="AY1758" s="210"/>
      <c r="AZ1758" s="210"/>
      <c r="BA1758" s="210"/>
      <c r="BB1758" s="210"/>
      <c r="BC1758" s="210"/>
      <c r="BD1758" s="210"/>
      <c r="BE1758" s="210"/>
      <c r="BF1758" s="210"/>
      <c r="BG1758" s="210"/>
      <c r="BH1758" s="210"/>
    </row>
    <row r="1759" spans="1:60" outlineLevel="3" x14ac:dyDescent="0.2">
      <c r="A1759" s="217"/>
      <c r="B1759" s="218"/>
      <c r="C1759" s="258" t="s">
        <v>653</v>
      </c>
      <c r="D1759" s="245"/>
      <c r="E1759" s="245"/>
      <c r="F1759" s="245"/>
      <c r="G1759" s="245"/>
      <c r="H1759" s="220"/>
      <c r="I1759" s="220"/>
      <c r="J1759" s="220"/>
      <c r="K1759" s="220"/>
      <c r="L1759" s="220"/>
      <c r="M1759" s="220"/>
      <c r="N1759" s="219"/>
      <c r="O1759" s="219"/>
      <c r="P1759" s="219"/>
      <c r="Q1759" s="219"/>
      <c r="R1759" s="220"/>
      <c r="S1759" s="220"/>
      <c r="T1759" s="220"/>
      <c r="U1759" s="220"/>
      <c r="V1759" s="220"/>
      <c r="W1759" s="220"/>
      <c r="X1759" s="220"/>
      <c r="Y1759" s="220"/>
      <c r="Z1759" s="210"/>
      <c r="AA1759" s="210"/>
      <c r="AB1759" s="210"/>
      <c r="AC1759" s="210"/>
      <c r="AD1759" s="210"/>
      <c r="AE1759" s="210"/>
      <c r="AF1759" s="210"/>
      <c r="AG1759" s="210" t="s">
        <v>369</v>
      </c>
      <c r="AH1759" s="210"/>
      <c r="AI1759" s="210"/>
      <c r="AJ1759" s="210"/>
      <c r="AK1759" s="210"/>
      <c r="AL1759" s="210"/>
      <c r="AM1759" s="210"/>
      <c r="AN1759" s="210"/>
      <c r="AO1759" s="210"/>
      <c r="AP1759" s="210"/>
      <c r="AQ1759" s="210"/>
      <c r="AR1759" s="210"/>
      <c r="AS1759" s="210"/>
      <c r="AT1759" s="210"/>
      <c r="AU1759" s="210"/>
      <c r="AV1759" s="210"/>
      <c r="AW1759" s="210"/>
      <c r="AX1759" s="210"/>
      <c r="AY1759" s="210"/>
      <c r="AZ1759" s="210"/>
      <c r="BA1759" s="210"/>
      <c r="BB1759" s="210"/>
      <c r="BC1759" s="210"/>
      <c r="BD1759" s="210"/>
      <c r="BE1759" s="210"/>
      <c r="BF1759" s="210"/>
      <c r="BG1759" s="210"/>
      <c r="BH1759" s="210"/>
    </row>
    <row r="1760" spans="1:60" outlineLevel="2" x14ac:dyDescent="0.2">
      <c r="A1760" s="217"/>
      <c r="B1760" s="218"/>
      <c r="C1760" s="256" t="s">
        <v>1997</v>
      </c>
      <c r="D1760" s="221"/>
      <c r="E1760" s="222">
        <v>5100</v>
      </c>
      <c r="F1760" s="220"/>
      <c r="G1760" s="220"/>
      <c r="H1760" s="220"/>
      <c r="I1760" s="220"/>
      <c r="J1760" s="220"/>
      <c r="K1760" s="220"/>
      <c r="L1760" s="220"/>
      <c r="M1760" s="220"/>
      <c r="N1760" s="219"/>
      <c r="O1760" s="219"/>
      <c r="P1760" s="219"/>
      <c r="Q1760" s="219"/>
      <c r="R1760" s="220"/>
      <c r="S1760" s="220"/>
      <c r="T1760" s="220"/>
      <c r="U1760" s="220"/>
      <c r="V1760" s="220"/>
      <c r="W1760" s="220"/>
      <c r="X1760" s="220"/>
      <c r="Y1760" s="220"/>
      <c r="Z1760" s="210"/>
      <c r="AA1760" s="210"/>
      <c r="AB1760" s="210"/>
      <c r="AC1760" s="210"/>
      <c r="AD1760" s="210"/>
      <c r="AE1760" s="210"/>
      <c r="AF1760" s="210"/>
      <c r="AG1760" s="210" t="s">
        <v>331</v>
      </c>
      <c r="AH1760" s="210">
        <v>0</v>
      </c>
      <c r="AI1760" s="210"/>
      <c r="AJ1760" s="210"/>
      <c r="AK1760" s="210"/>
      <c r="AL1760" s="210"/>
      <c r="AM1760" s="210"/>
      <c r="AN1760" s="210"/>
      <c r="AO1760" s="210"/>
      <c r="AP1760" s="210"/>
      <c r="AQ1760" s="210"/>
      <c r="AR1760" s="210"/>
      <c r="AS1760" s="210"/>
      <c r="AT1760" s="210"/>
      <c r="AU1760" s="210"/>
      <c r="AV1760" s="210"/>
      <c r="AW1760" s="210"/>
      <c r="AX1760" s="210"/>
      <c r="AY1760" s="210"/>
      <c r="AZ1760" s="210"/>
      <c r="BA1760" s="210"/>
      <c r="BB1760" s="210"/>
      <c r="BC1760" s="210"/>
      <c r="BD1760" s="210"/>
      <c r="BE1760" s="210"/>
      <c r="BF1760" s="210"/>
      <c r="BG1760" s="210"/>
      <c r="BH1760" s="210"/>
    </row>
    <row r="1761" spans="1:60" outlineLevel="3" x14ac:dyDescent="0.2">
      <c r="A1761" s="217"/>
      <c r="B1761" s="218"/>
      <c r="C1761" s="256" t="s">
        <v>1998</v>
      </c>
      <c r="D1761" s="221"/>
      <c r="E1761" s="222">
        <v>3100</v>
      </c>
      <c r="F1761" s="220"/>
      <c r="G1761" s="220"/>
      <c r="H1761" s="220"/>
      <c r="I1761" s="220"/>
      <c r="J1761" s="220"/>
      <c r="K1761" s="220"/>
      <c r="L1761" s="220"/>
      <c r="M1761" s="220"/>
      <c r="N1761" s="219"/>
      <c r="O1761" s="219"/>
      <c r="P1761" s="219"/>
      <c r="Q1761" s="219"/>
      <c r="R1761" s="220"/>
      <c r="S1761" s="220"/>
      <c r="T1761" s="220"/>
      <c r="U1761" s="220"/>
      <c r="V1761" s="220"/>
      <c r="W1761" s="220"/>
      <c r="X1761" s="220"/>
      <c r="Y1761" s="220"/>
      <c r="Z1761" s="210"/>
      <c r="AA1761" s="210"/>
      <c r="AB1761" s="210"/>
      <c r="AC1761" s="210"/>
      <c r="AD1761" s="210"/>
      <c r="AE1761" s="210"/>
      <c r="AF1761" s="210"/>
      <c r="AG1761" s="210" t="s">
        <v>331</v>
      </c>
      <c r="AH1761" s="210">
        <v>0</v>
      </c>
      <c r="AI1761" s="210"/>
      <c r="AJ1761" s="210"/>
      <c r="AK1761" s="210"/>
      <c r="AL1761" s="210"/>
      <c r="AM1761" s="210"/>
      <c r="AN1761" s="210"/>
      <c r="AO1761" s="210"/>
      <c r="AP1761" s="210"/>
      <c r="AQ1761" s="210"/>
      <c r="AR1761" s="210"/>
      <c r="AS1761" s="210"/>
      <c r="AT1761" s="210"/>
      <c r="AU1761" s="210"/>
      <c r="AV1761" s="210"/>
      <c r="AW1761" s="210"/>
      <c r="AX1761" s="210"/>
      <c r="AY1761" s="210"/>
      <c r="AZ1761" s="210"/>
      <c r="BA1761" s="210"/>
      <c r="BB1761" s="210"/>
      <c r="BC1761" s="210"/>
      <c r="BD1761" s="210"/>
      <c r="BE1761" s="210"/>
      <c r="BF1761" s="210"/>
      <c r="BG1761" s="210"/>
      <c r="BH1761" s="210"/>
    </row>
    <row r="1762" spans="1:60" outlineLevel="1" x14ac:dyDescent="0.2">
      <c r="A1762" s="235">
        <v>354</v>
      </c>
      <c r="B1762" s="236" t="s">
        <v>1999</v>
      </c>
      <c r="C1762" s="254" t="s">
        <v>2000</v>
      </c>
      <c r="D1762" s="237" t="s">
        <v>1988</v>
      </c>
      <c r="E1762" s="238">
        <v>8555</v>
      </c>
      <c r="F1762" s="239"/>
      <c r="G1762" s="240">
        <f>ROUND(E1762*F1762,2)</f>
        <v>0</v>
      </c>
      <c r="H1762" s="239"/>
      <c r="I1762" s="240">
        <f>ROUND(E1762*H1762,2)</f>
        <v>0</v>
      </c>
      <c r="J1762" s="239"/>
      <c r="K1762" s="240">
        <f>ROUND(E1762*J1762,2)</f>
        <v>0</v>
      </c>
      <c r="L1762" s="240">
        <v>21</v>
      </c>
      <c r="M1762" s="240">
        <f>G1762*(1+L1762/100)</f>
        <v>0</v>
      </c>
      <c r="N1762" s="238">
        <v>0</v>
      </c>
      <c r="O1762" s="238">
        <f>ROUND(E1762*N1762,2)</f>
        <v>0</v>
      </c>
      <c r="P1762" s="238">
        <v>0</v>
      </c>
      <c r="Q1762" s="238">
        <f>ROUND(E1762*P1762,2)</f>
        <v>0</v>
      </c>
      <c r="R1762" s="240" t="s">
        <v>1853</v>
      </c>
      <c r="S1762" s="240" t="s">
        <v>324</v>
      </c>
      <c r="T1762" s="241" t="s">
        <v>324</v>
      </c>
      <c r="U1762" s="220">
        <v>0</v>
      </c>
      <c r="V1762" s="220">
        <f>ROUND(E1762*U1762,2)</f>
        <v>0</v>
      </c>
      <c r="W1762" s="220"/>
      <c r="X1762" s="220" t="s">
        <v>325</v>
      </c>
      <c r="Y1762" s="220" t="s">
        <v>651</v>
      </c>
      <c r="Z1762" s="210"/>
      <c r="AA1762" s="210"/>
      <c r="AB1762" s="210"/>
      <c r="AC1762" s="210"/>
      <c r="AD1762" s="210"/>
      <c r="AE1762" s="210"/>
      <c r="AF1762" s="210"/>
      <c r="AG1762" s="210" t="s">
        <v>335</v>
      </c>
      <c r="AH1762" s="210"/>
      <c r="AI1762" s="210"/>
      <c r="AJ1762" s="210"/>
      <c r="AK1762" s="210"/>
      <c r="AL1762" s="210"/>
      <c r="AM1762" s="210"/>
      <c r="AN1762" s="210"/>
      <c r="AO1762" s="210"/>
      <c r="AP1762" s="210"/>
      <c r="AQ1762" s="210"/>
      <c r="AR1762" s="210"/>
      <c r="AS1762" s="210"/>
      <c r="AT1762" s="210"/>
      <c r="AU1762" s="210"/>
      <c r="AV1762" s="210"/>
      <c r="AW1762" s="210"/>
      <c r="AX1762" s="210"/>
      <c r="AY1762" s="210"/>
      <c r="AZ1762" s="210"/>
      <c r="BA1762" s="210"/>
      <c r="BB1762" s="210"/>
      <c r="BC1762" s="210"/>
      <c r="BD1762" s="210"/>
      <c r="BE1762" s="210"/>
      <c r="BF1762" s="210"/>
      <c r="BG1762" s="210"/>
      <c r="BH1762" s="210"/>
    </row>
    <row r="1763" spans="1:60" outlineLevel="2" x14ac:dyDescent="0.2">
      <c r="A1763" s="217"/>
      <c r="B1763" s="218"/>
      <c r="C1763" s="256" t="s">
        <v>1990</v>
      </c>
      <c r="D1763" s="221"/>
      <c r="E1763" s="222">
        <v>75</v>
      </c>
      <c r="F1763" s="220"/>
      <c r="G1763" s="220"/>
      <c r="H1763" s="220"/>
      <c r="I1763" s="220"/>
      <c r="J1763" s="220"/>
      <c r="K1763" s="220"/>
      <c r="L1763" s="220"/>
      <c r="M1763" s="220"/>
      <c r="N1763" s="219"/>
      <c r="O1763" s="219"/>
      <c r="P1763" s="219"/>
      <c r="Q1763" s="219"/>
      <c r="R1763" s="220"/>
      <c r="S1763" s="220"/>
      <c r="T1763" s="220"/>
      <c r="U1763" s="220"/>
      <c r="V1763" s="220"/>
      <c r="W1763" s="220"/>
      <c r="X1763" s="220"/>
      <c r="Y1763" s="220"/>
      <c r="Z1763" s="210"/>
      <c r="AA1763" s="210"/>
      <c r="AB1763" s="210"/>
      <c r="AC1763" s="210"/>
      <c r="AD1763" s="210"/>
      <c r="AE1763" s="210"/>
      <c r="AF1763" s="210"/>
      <c r="AG1763" s="210" t="s">
        <v>331</v>
      </c>
      <c r="AH1763" s="210">
        <v>0</v>
      </c>
      <c r="AI1763" s="210"/>
      <c r="AJ1763" s="210"/>
      <c r="AK1763" s="210"/>
      <c r="AL1763" s="210"/>
      <c r="AM1763" s="210"/>
      <c r="AN1763" s="210"/>
      <c r="AO1763" s="210"/>
      <c r="AP1763" s="210"/>
      <c r="AQ1763" s="210"/>
      <c r="AR1763" s="210"/>
      <c r="AS1763" s="210"/>
      <c r="AT1763" s="210"/>
      <c r="AU1763" s="210"/>
      <c r="AV1763" s="210"/>
      <c r="AW1763" s="210"/>
      <c r="AX1763" s="210"/>
      <c r="AY1763" s="210"/>
      <c r="AZ1763" s="210"/>
      <c r="BA1763" s="210"/>
      <c r="BB1763" s="210"/>
      <c r="BC1763" s="210"/>
      <c r="BD1763" s="210"/>
      <c r="BE1763" s="210"/>
      <c r="BF1763" s="210"/>
      <c r="BG1763" s="210"/>
      <c r="BH1763" s="210"/>
    </row>
    <row r="1764" spans="1:60" outlineLevel="3" x14ac:dyDescent="0.2">
      <c r="A1764" s="217"/>
      <c r="B1764" s="218"/>
      <c r="C1764" s="256" t="s">
        <v>1993</v>
      </c>
      <c r="D1764" s="221"/>
      <c r="E1764" s="222">
        <v>200</v>
      </c>
      <c r="F1764" s="220"/>
      <c r="G1764" s="220"/>
      <c r="H1764" s="220"/>
      <c r="I1764" s="220"/>
      <c r="J1764" s="220"/>
      <c r="K1764" s="220"/>
      <c r="L1764" s="220"/>
      <c r="M1764" s="220"/>
      <c r="N1764" s="219"/>
      <c r="O1764" s="219"/>
      <c r="P1764" s="219"/>
      <c r="Q1764" s="219"/>
      <c r="R1764" s="220"/>
      <c r="S1764" s="220"/>
      <c r="T1764" s="220"/>
      <c r="U1764" s="220"/>
      <c r="V1764" s="220"/>
      <c r="W1764" s="220"/>
      <c r="X1764" s="220"/>
      <c r="Y1764" s="220"/>
      <c r="Z1764" s="210"/>
      <c r="AA1764" s="210"/>
      <c r="AB1764" s="210"/>
      <c r="AC1764" s="210"/>
      <c r="AD1764" s="210"/>
      <c r="AE1764" s="210"/>
      <c r="AF1764" s="210"/>
      <c r="AG1764" s="210" t="s">
        <v>331</v>
      </c>
      <c r="AH1764" s="210">
        <v>0</v>
      </c>
      <c r="AI1764" s="210"/>
      <c r="AJ1764" s="210"/>
      <c r="AK1764" s="210"/>
      <c r="AL1764" s="210"/>
      <c r="AM1764" s="210"/>
      <c r="AN1764" s="210"/>
      <c r="AO1764" s="210"/>
      <c r="AP1764" s="210"/>
      <c r="AQ1764" s="210"/>
      <c r="AR1764" s="210"/>
      <c r="AS1764" s="210"/>
      <c r="AT1764" s="210"/>
      <c r="AU1764" s="210"/>
      <c r="AV1764" s="210"/>
      <c r="AW1764" s="210"/>
      <c r="AX1764" s="210"/>
      <c r="AY1764" s="210"/>
      <c r="AZ1764" s="210"/>
      <c r="BA1764" s="210"/>
      <c r="BB1764" s="210"/>
      <c r="BC1764" s="210"/>
      <c r="BD1764" s="210"/>
      <c r="BE1764" s="210"/>
      <c r="BF1764" s="210"/>
      <c r="BG1764" s="210"/>
      <c r="BH1764" s="210"/>
    </row>
    <row r="1765" spans="1:60" outlineLevel="3" x14ac:dyDescent="0.2">
      <c r="A1765" s="217"/>
      <c r="B1765" s="218"/>
      <c r="C1765" s="256" t="s">
        <v>1994</v>
      </c>
      <c r="D1765" s="221"/>
      <c r="E1765" s="222">
        <v>80</v>
      </c>
      <c r="F1765" s="220"/>
      <c r="G1765" s="220"/>
      <c r="H1765" s="220"/>
      <c r="I1765" s="220"/>
      <c r="J1765" s="220"/>
      <c r="K1765" s="220"/>
      <c r="L1765" s="220"/>
      <c r="M1765" s="220"/>
      <c r="N1765" s="219"/>
      <c r="O1765" s="219"/>
      <c r="P1765" s="219"/>
      <c r="Q1765" s="219"/>
      <c r="R1765" s="220"/>
      <c r="S1765" s="220"/>
      <c r="T1765" s="220"/>
      <c r="U1765" s="220"/>
      <c r="V1765" s="220"/>
      <c r="W1765" s="220"/>
      <c r="X1765" s="220"/>
      <c r="Y1765" s="220"/>
      <c r="Z1765" s="210"/>
      <c r="AA1765" s="210"/>
      <c r="AB1765" s="210"/>
      <c r="AC1765" s="210"/>
      <c r="AD1765" s="210"/>
      <c r="AE1765" s="210"/>
      <c r="AF1765" s="210"/>
      <c r="AG1765" s="210" t="s">
        <v>331</v>
      </c>
      <c r="AH1765" s="210">
        <v>0</v>
      </c>
      <c r="AI1765" s="210"/>
      <c r="AJ1765" s="210"/>
      <c r="AK1765" s="210"/>
      <c r="AL1765" s="210"/>
      <c r="AM1765" s="210"/>
      <c r="AN1765" s="210"/>
      <c r="AO1765" s="210"/>
      <c r="AP1765" s="210"/>
      <c r="AQ1765" s="210"/>
      <c r="AR1765" s="210"/>
      <c r="AS1765" s="210"/>
      <c r="AT1765" s="210"/>
      <c r="AU1765" s="210"/>
      <c r="AV1765" s="210"/>
      <c r="AW1765" s="210"/>
      <c r="AX1765" s="210"/>
      <c r="AY1765" s="210"/>
      <c r="AZ1765" s="210"/>
      <c r="BA1765" s="210"/>
      <c r="BB1765" s="210"/>
      <c r="BC1765" s="210"/>
      <c r="BD1765" s="210"/>
      <c r="BE1765" s="210"/>
      <c r="BF1765" s="210"/>
      <c r="BG1765" s="210"/>
      <c r="BH1765" s="210"/>
    </row>
    <row r="1766" spans="1:60" outlineLevel="3" x14ac:dyDescent="0.2">
      <c r="A1766" s="217"/>
      <c r="B1766" s="218"/>
      <c r="C1766" s="256" t="s">
        <v>1997</v>
      </c>
      <c r="D1766" s="221"/>
      <c r="E1766" s="222">
        <v>5100</v>
      </c>
      <c r="F1766" s="220"/>
      <c r="G1766" s="220"/>
      <c r="H1766" s="220"/>
      <c r="I1766" s="220"/>
      <c r="J1766" s="220"/>
      <c r="K1766" s="220"/>
      <c r="L1766" s="220"/>
      <c r="M1766" s="220"/>
      <c r="N1766" s="219"/>
      <c r="O1766" s="219"/>
      <c r="P1766" s="219"/>
      <c r="Q1766" s="219"/>
      <c r="R1766" s="220"/>
      <c r="S1766" s="220"/>
      <c r="T1766" s="220"/>
      <c r="U1766" s="220"/>
      <c r="V1766" s="220"/>
      <c r="W1766" s="220"/>
      <c r="X1766" s="220"/>
      <c r="Y1766" s="220"/>
      <c r="Z1766" s="210"/>
      <c r="AA1766" s="210"/>
      <c r="AB1766" s="210"/>
      <c r="AC1766" s="210"/>
      <c r="AD1766" s="210"/>
      <c r="AE1766" s="210"/>
      <c r="AF1766" s="210"/>
      <c r="AG1766" s="210" t="s">
        <v>331</v>
      </c>
      <c r="AH1766" s="210">
        <v>0</v>
      </c>
      <c r="AI1766" s="210"/>
      <c r="AJ1766" s="210"/>
      <c r="AK1766" s="210"/>
      <c r="AL1766" s="210"/>
      <c r="AM1766" s="210"/>
      <c r="AN1766" s="210"/>
      <c r="AO1766" s="210"/>
      <c r="AP1766" s="210"/>
      <c r="AQ1766" s="210"/>
      <c r="AR1766" s="210"/>
      <c r="AS1766" s="210"/>
      <c r="AT1766" s="210"/>
      <c r="AU1766" s="210"/>
      <c r="AV1766" s="210"/>
      <c r="AW1766" s="210"/>
      <c r="AX1766" s="210"/>
      <c r="AY1766" s="210"/>
      <c r="AZ1766" s="210"/>
      <c r="BA1766" s="210"/>
      <c r="BB1766" s="210"/>
      <c r="BC1766" s="210"/>
      <c r="BD1766" s="210"/>
      <c r="BE1766" s="210"/>
      <c r="BF1766" s="210"/>
      <c r="BG1766" s="210"/>
      <c r="BH1766" s="210"/>
    </row>
    <row r="1767" spans="1:60" outlineLevel="3" x14ac:dyDescent="0.2">
      <c r="A1767" s="217"/>
      <c r="B1767" s="218"/>
      <c r="C1767" s="256" t="s">
        <v>1998</v>
      </c>
      <c r="D1767" s="221"/>
      <c r="E1767" s="222">
        <v>3100</v>
      </c>
      <c r="F1767" s="220"/>
      <c r="G1767" s="220"/>
      <c r="H1767" s="220"/>
      <c r="I1767" s="220"/>
      <c r="J1767" s="220"/>
      <c r="K1767" s="220"/>
      <c r="L1767" s="220"/>
      <c r="M1767" s="220"/>
      <c r="N1767" s="219"/>
      <c r="O1767" s="219"/>
      <c r="P1767" s="219"/>
      <c r="Q1767" s="219"/>
      <c r="R1767" s="220"/>
      <c r="S1767" s="220"/>
      <c r="T1767" s="220"/>
      <c r="U1767" s="220"/>
      <c r="V1767" s="220"/>
      <c r="W1767" s="220"/>
      <c r="X1767" s="220"/>
      <c r="Y1767" s="220"/>
      <c r="Z1767" s="210"/>
      <c r="AA1767" s="210"/>
      <c r="AB1767" s="210"/>
      <c r="AC1767" s="210"/>
      <c r="AD1767" s="210"/>
      <c r="AE1767" s="210"/>
      <c r="AF1767" s="210"/>
      <c r="AG1767" s="210" t="s">
        <v>331</v>
      </c>
      <c r="AH1767" s="210">
        <v>0</v>
      </c>
      <c r="AI1767" s="210"/>
      <c r="AJ1767" s="210"/>
      <c r="AK1767" s="210"/>
      <c r="AL1767" s="210"/>
      <c r="AM1767" s="210"/>
      <c r="AN1767" s="210"/>
      <c r="AO1767" s="210"/>
      <c r="AP1767" s="210"/>
      <c r="AQ1767" s="210"/>
      <c r="AR1767" s="210"/>
      <c r="AS1767" s="210"/>
      <c r="AT1767" s="210"/>
      <c r="AU1767" s="210"/>
      <c r="AV1767" s="210"/>
      <c r="AW1767" s="210"/>
      <c r="AX1767" s="210"/>
      <c r="AY1767" s="210"/>
      <c r="AZ1767" s="210"/>
      <c r="BA1767" s="210"/>
      <c r="BB1767" s="210"/>
      <c r="BC1767" s="210"/>
      <c r="BD1767" s="210"/>
      <c r="BE1767" s="210"/>
      <c r="BF1767" s="210"/>
      <c r="BG1767" s="210"/>
      <c r="BH1767" s="210"/>
    </row>
    <row r="1768" spans="1:60" outlineLevel="1" x14ac:dyDescent="0.2">
      <c r="A1768" s="235">
        <v>355</v>
      </c>
      <c r="B1768" s="236" t="s">
        <v>2001</v>
      </c>
      <c r="C1768" s="254" t="s">
        <v>2002</v>
      </c>
      <c r="D1768" s="237" t="s">
        <v>365</v>
      </c>
      <c r="E1768" s="238">
        <v>19.210419999999999</v>
      </c>
      <c r="F1768" s="239"/>
      <c r="G1768" s="240">
        <f>ROUND(E1768*F1768,2)</f>
        <v>0</v>
      </c>
      <c r="H1768" s="239"/>
      <c r="I1768" s="240">
        <f>ROUND(E1768*H1768,2)</f>
        <v>0</v>
      </c>
      <c r="J1768" s="239"/>
      <c r="K1768" s="240">
        <f>ROUND(E1768*J1768,2)</f>
        <v>0</v>
      </c>
      <c r="L1768" s="240">
        <v>21</v>
      </c>
      <c r="M1768" s="240">
        <f>G1768*(1+L1768/100)</f>
        <v>0</v>
      </c>
      <c r="N1768" s="238">
        <v>0</v>
      </c>
      <c r="O1768" s="238">
        <f>ROUND(E1768*N1768,2)</f>
        <v>0</v>
      </c>
      <c r="P1768" s="238">
        <v>0</v>
      </c>
      <c r="Q1768" s="238">
        <f>ROUND(E1768*P1768,2)</f>
        <v>0</v>
      </c>
      <c r="R1768" s="240" t="s">
        <v>1853</v>
      </c>
      <c r="S1768" s="240" t="s">
        <v>324</v>
      </c>
      <c r="T1768" s="241" t="s">
        <v>324</v>
      </c>
      <c r="U1768" s="220">
        <v>3.0059999999999998</v>
      </c>
      <c r="V1768" s="220">
        <f>ROUND(E1768*U1768,2)</f>
        <v>57.75</v>
      </c>
      <c r="W1768" s="220"/>
      <c r="X1768" s="220" t="s">
        <v>1303</v>
      </c>
      <c r="Y1768" s="220" t="s">
        <v>651</v>
      </c>
      <c r="Z1768" s="210"/>
      <c r="AA1768" s="210"/>
      <c r="AB1768" s="210"/>
      <c r="AC1768" s="210"/>
      <c r="AD1768" s="210"/>
      <c r="AE1768" s="210"/>
      <c r="AF1768" s="210"/>
      <c r="AG1768" s="210" t="s">
        <v>1476</v>
      </c>
      <c r="AH1768" s="210"/>
      <c r="AI1768" s="210"/>
      <c r="AJ1768" s="210"/>
      <c r="AK1768" s="210"/>
      <c r="AL1768" s="210"/>
      <c r="AM1768" s="210"/>
      <c r="AN1768" s="210"/>
      <c r="AO1768" s="210"/>
      <c r="AP1768" s="210"/>
      <c r="AQ1768" s="210"/>
      <c r="AR1768" s="210"/>
      <c r="AS1768" s="210"/>
      <c r="AT1768" s="210"/>
      <c r="AU1768" s="210"/>
      <c r="AV1768" s="210"/>
      <c r="AW1768" s="210"/>
      <c r="AX1768" s="210"/>
      <c r="AY1768" s="210"/>
      <c r="AZ1768" s="210"/>
      <c r="BA1768" s="210"/>
      <c r="BB1768" s="210"/>
      <c r="BC1768" s="210"/>
      <c r="BD1768" s="210"/>
      <c r="BE1768" s="210"/>
      <c r="BF1768" s="210"/>
      <c r="BG1768" s="210"/>
      <c r="BH1768" s="210"/>
    </row>
    <row r="1769" spans="1:60" outlineLevel="2" x14ac:dyDescent="0.2">
      <c r="A1769" s="217"/>
      <c r="B1769" s="218"/>
      <c r="C1769" s="255" t="s">
        <v>1477</v>
      </c>
      <c r="D1769" s="243"/>
      <c r="E1769" s="243"/>
      <c r="F1769" s="243"/>
      <c r="G1769" s="243"/>
      <c r="H1769" s="220"/>
      <c r="I1769" s="220"/>
      <c r="J1769" s="220"/>
      <c r="K1769" s="220"/>
      <c r="L1769" s="220"/>
      <c r="M1769" s="220"/>
      <c r="N1769" s="219"/>
      <c r="O1769" s="219"/>
      <c r="P1769" s="219"/>
      <c r="Q1769" s="219"/>
      <c r="R1769" s="220"/>
      <c r="S1769" s="220"/>
      <c r="T1769" s="220"/>
      <c r="U1769" s="220"/>
      <c r="V1769" s="220"/>
      <c r="W1769" s="220"/>
      <c r="X1769" s="220"/>
      <c r="Y1769" s="220"/>
      <c r="Z1769" s="210"/>
      <c r="AA1769" s="210"/>
      <c r="AB1769" s="210"/>
      <c r="AC1769" s="210"/>
      <c r="AD1769" s="210"/>
      <c r="AE1769" s="210"/>
      <c r="AF1769" s="210"/>
      <c r="AG1769" s="210" t="s">
        <v>329</v>
      </c>
      <c r="AH1769" s="210"/>
      <c r="AI1769" s="210"/>
      <c r="AJ1769" s="210"/>
      <c r="AK1769" s="210"/>
      <c r="AL1769" s="210"/>
      <c r="AM1769" s="210"/>
      <c r="AN1769" s="210"/>
      <c r="AO1769" s="210"/>
      <c r="AP1769" s="210"/>
      <c r="AQ1769" s="210"/>
      <c r="AR1769" s="210"/>
      <c r="AS1769" s="210"/>
      <c r="AT1769" s="210"/>
      <c r="AU1769" s="210"/>
      <c r="AV1769" s="210"/>
      <c r="AW1769" s="210"/>
      <c r="AX1769" s="210"/>
      <c r="AY1769" s="210"/>
      <c r="AZ1769" s="210"/>
      <c r="BA1769" s="210"/>
      <c r="BB1769" s="210"/>
      <c r="BC1769" s="210"/>
      <c r="BD1769" s="210"/>
      <c r="BE1769" s="210"/>
      <c r="BF1769" s="210"/>
      <c r="BG1769" s="210"/>
      <c r="BH1769" s="210"/>
    </row>
    <row r="1770" spans="1:60" outlineLevel="2" x14ac:dyDescent="0.2">
      <c r="A1770" s="217"/>
      <c r="B1770" s="218"/>
      <c r="C1770" s="256" t="s">
        <v>1306</v>
      </c>
      <c r="D1770" s="221"/>
      <c r="E1770" s="222"/>
      <c r="F1770" s="220"/>
      <c r="G1770" s="220"/>
      <c r="H1770" s="220"/>
      <c r="I1770" s="220"/>
      <c r="J1770" s="220"/>
      <c r="K1770" s="220"/>
      <c r="L1770" s="220"/>
      <c r="M1770" s="220"/>
      <c r="N1770" s="219"/>
      <c r="O1770" s="219"/>
      <c r="P1770" s="219"/>
      <c r="Q1770" s="219"/>
      <c r="R1770" s="220"/>
      <c r="S1770" s="220"/>
      <c r="T1770" s="220"/>
      <c r="U1770" s="220"/>
      <c r="V1770" s="220"/>
      <c r="W1770" s="220"/>
      <c r="X1770" s="220"/>
      <c r="Y1770" s="220"/>
      <c r="Z1770" s="210"/>
      <c r="AA1770" s="210"/>
      <c r="AB1770" s="210"/>
      <c r="AC1770" s="210"/>
      <c r="AD1770" s="210"/>
      <c r="AE1770" s="210"/>
      <c r="AF1770" s="210"/>
      <c r="AG1770" s="210" t="s">
        <v>331</v>
      </c>
      <c r="AH1770" s="210">
        <v>0</v>
      </c>
      <c r="AI1770" s="210"/>
      <c r="AJ1770" s="210"/>
      <c r="AK1770" s="210"/>
      <c r="AL1770" s="210"/>
      <c r="AM1770" s="210"/>
      <c r="AN1770" s="210"/>
      <c r="AO1770" s="210"/>
      <c r="AP1770" s="210"/>
      <c r="AQ1770" s="210"/>
      <c r="AR1770" s="210"/>
      <c r="AS1770" s="210"/>
      <c r="AT1770" s="210"/>
      <c r="AU1770" s="210"/>
      <c r="AV1770" s="210"/>
      <c r="AW1770" s="210"/>
      <c r="AX1770" s="210"/>
      <c r="AY1770" s="210"/>
      <c r="AZ1770" s="210"/>
      <c r="BA1770" s="210"/>
      <c r="BB1770" s="210"/>
      <c r="BC1770" s="210"/>
      <c r="BD1770" s="210"/>
      <c r="BE1770" s="210"/>
      <c r="BF1770" s="210"/>
      <c r="BG1770" s="210"/>
      <c r="BH1770" s="210"/>
    </row>
    <row r="1771" spans="1:60" ht="22.5" outlineLevel="3" x14ac:dyDescent="0.2">
      <c r="A1771" s="217"/>
      <c r="B1771" s="218"/>
      <c r="C1771" s="256" t="s">
        <v>2003</v>
      </c>
      <c r="D1771" s="221"/>
      <c r="E1771" s="222"/>
      <c r="F1771" s="220"/>
      <c r="G1771" s="220"/>
      <c r="H1771" s="220"/>
      <c r="I1771" s="220"/>
      <c r="J1771" s="220"/>
      <c r="K1771" s="220"/>
      <c r="L1771" s="220"/>
      <c r="M1771" s="220"/>
      <c r="N1771" s="219"/>
      <c r="O1771" s="219"/>
      <c r="P1771" s="219"/>
      <c r="Q1771" s="219"/>
      <c r="R1771" s="220"/>
      <c r="S1771" s="220"/>
      <c r="T1771" s="220"/>
      <c r="U1771" s="220"/>
      <c r="V1771" s="220"/>
      <c r="W1771" s="220"/>
      <c r="X1771" s="220"/>
      <c r="Y1771" s="220"/>
      <c r="Z1771" s="210"/>
      <c r="AA1771" s="210"/>
      <c r="AB1771" s="210"/>
      <c r="AC1771" s="210"/>
      <c r="AD1771" s="210"/>
      <c r="AE1771" s="210"/>
      <c r="AF1771" s="210"/>
      <c r="AG1771" s="210" t="s">
        <v>331</v>
      </c>
      <c r="AH1771" s="210">
        <v>0</v>
      </c>
      <c r="AI1771" s="210"/>
      <c r="AJ1771" s="210"/>
      <c r="AK1771" s="210"/>
      <c r="AL1771" s="210"/>
      <c r="AM1771" s="210"/>
      <c r="AN1771" s="210"/>
      <c r="AO1771" s="210"/>
      <c r="AP1771" s="210"/>
      <c r="AQ1771" s="210"/>
      <c r="AR1771" s="210"/>
      <c r="AS1771" s="210"/>
      <c r="AT1771" s="210"/>
      <c r="AU1771" s="210"/>
      <c r="AV1771" s="210"/>
      <c r="AW1771" s="210"/>
      <c r="AX1771" s="210"/>
      <c r="AY1771" s="210"/>
      <c r="AZ1771" s="210"/>
      <c r="BA1771" s="210"/>
      <c r="BB1771" s="210"/>
      <c r="BC1771" s="210"/>
      <c r="BD1771" s="210"/>
      <c r="BE1771" s="210"/>
      <c r="BF1771" s="210"/>
      <c r="BG1771" s="210"/>
      <c r="BH1771" s="210"/>
    </row>
    <row r="1772" spans="1:60" ht="22.5" outlineLevel="3" x14ac:dyDescent="0.2">
      <c r="A1772" s="217"/>
      <c r="B1772" s="218"/>
      <c r="C1772" s="256" t="s">
        <v>2004</v>
      </c>
      <c r="D1772" s="221"/>
      <c r="E1772" s="222"/>
      <c r="F1772" s="220"/>
      <c r="G1772" s="220"/>
      <c r="H1772" s="220"/>
      <c r="I1772" s="220"/>
      <c r="J1772" s="220"/>
      <c r="K1772" s="220"/>
      <c r="L1772" s="220"/>
      <c r="M1772" s="220"/>
      <c r="N1772" s="219"/>
      <c r="O1772" s="219"/>
      <c r="P1772" s="219"/>
      <c r="Q1772" s="219"/>
      <c r="R1772" s="220"/>
      <c r="S1772" s="220"/>
      <c r="T1772" s="220"/>
      <c r="U1772" s="220"/>
      <c r="V1772" s="220"/>
      <c r="W1772" s="220"/>
      <c r="X1772" s="220"/>
      <c r="Y1772" s="220"/>
      <c r="Z1772" s="210"/>
      <c r="AA1772" s="210"/>
      <c r="AB1772" s="210"/>
      <c r="AC1772" s="210"/>
      <c r="AD1772" s="210"/>
      <c r="AE1772" s="210"/>
      <c r="AF1772" s="210"/>
      <c r="AG1772" s="210" t="s">
        <v>331</v>
      </c>
      <c r="AH1772" s="210">
        <v>0</v>
      </c>
      <c r="AI1772" s="210"/>
      <c r="AJ1772" s="210"/>
      <c r="AK1772" s="210"/>
      <c r="AL1772" s="210"/>
      <c r="AM1772" s="210"/>
      <c r="AN1772" s="210"/>
      <c r="AO1772" s="210"/>
      <c r="AP1772" s="210"/>
      <c r="AQ1772" s="210"/>
      <c r="AR1772" s="210"/>
      <c r="AS1772" s="210"/>
      <c r="AT1772" s="210"/>
      <c r="AU1772" s="210"/>
      <c r="AV1772" s="210"/>
      <c r="AW1772" s="210"/>
      <c r="AX1772" s="210"/>
      <c r="AY1772" s="210"/>
      <c r="AZ1772" s="210"/>
      <c r="BA1772" s="210"/>
      <c r="BB1772" s="210"/>
      <c r="BC1772" s="210"/>
      <c r="BD1772" s="210"/>
      <c r="BE1772" s="210"/>
      <c r="BF1772" s="210"/>
      <c r="BG1772" s="210"/>
      <c r="BH1772" s="210"/>
    </row>
    <row r="1773" spans="1:60" outlineLevel="3" x14ac:dyDescent="0.2">
      <c r="A1773" s="217"/>
      <c r="B1773" s="218"/>
      <c r="C1773" s="256" t="s">
        <v>2005</v>
      </c>
      <c r="D1773" s="221"/>
      <c r="E1773" s="222">
        <v>19.210419999999999</v>
      </c>
      <c r="F1773" s="220"/>
      <c r="G1773" s="220"/>
      <c r="H1773" s="220"/>
      <c r="I1773" s="220"/>
      <c r="J1773" s="220"/>
      <c r="K1773" s="220"/>
      <c r="L1773" s="220"/>
      <c r="M1773" s="220"/>
      <c r="N1773" s="219"/>
      <c r="O1773" s="219"/>
      <c r="P1773" s="219"/>
      <c r="Q1773" s="219"/>
      <c r="R1773" s="220"/>
      <c r="S1773" s="220"/>
      <c r="T1773" s="220"/>
      <c r="U1773" s="220"/>
      <c r="V1773" s="220"/>
      <c r="W1773" s="220"/>
      <c r="X1773" s="220"/>
      <c r="Y1773" s="220"/>
      <c r="Z1773" s="210"/>
      <c r="AA1773" s="210"/>
      <c r="AB1773" s="210"/>
      <c r="AC1773" s="210"/>
      <c r="AD1773" s="210"/>
      <c r="AE1773" s="210"/>
      <c r="AF1773" s="210"/>
      <c r="AG1773" s="210" t="s">
        <v>331</v>
      </c>
      <c r="AH1773" s="210">
        <v>0</v>
      </c>
      <c r="AI1773" s="210"/>
      <c r="AJ1773" s="210"/>
      <c r="AK1773" s="210"/>
      <c r="AL1773" s="210"/>
      <c r="AM1773" s="210"/>
      <c r="AN1773" s="210"/>
      <c r="AO1773" s="210"/>
      <c r="AP1773" s="210"/>
      <c r="AQ1773" s="210"/>
      <c r="AR1773" s="210"/>
      <c r="AS1773" s="210"/>
      <c r="AT1773" s="210"/>
      <c r="AU1773" s="210"/>
      <c r="AV1773" s="210"/>
      <c r="AW1773" s="210"/>
      <c r="AX1773" s="210"/>
      <c r="AY1773" s="210"/>
      <c r="AZ1773" s="210"/>
      <c r="BA1773" s="210"/>
      <c r="BB1773" s="210"/>
      <c r="BC1773" s="210"/>
      <c r="BD1773" s="210"/>
      <c r="BE1773" s="210"/>
      <c r="BF1773" s="210"/>
      <c r="BG1773" s="210"/>
      <c r="BH1773" s="210"/>
    </row>
    <row r="1774" spans="1:60" x14ac:dyDescent="0.2">
      <c r="A1774" s="228" t="s">
        <v>318</v>
      </c>
      <c r="B1774" s="229" t="s">
        <v>269</v>
      </c>
      <c r="C1774" s="253" t="s">
        <v>270</v>
      </c>
      <c r="D1774" s="230"/>
      <c r="E1774" s="231"/>
      <c r="F1774" s="232"/>
      <c r="G1774" s="232">
        <f>SUMIF(AG1775:AG1816,"&lt;&gt;NOR",G1775:G1816)</f>
        <v>0</v>
      </c>
      <c r="H1774" s="232"/>
      <c r="I1774" s="232">
        <f>SUM(I1775:I1816)</f>
        <v>0</v>
      </c>
      <c r="J1774" s="232"/>
      <c r="K1774" s="232">
        <f>SUM(K1775:K1816)</f>
        <v>0</v>
      </c>
      <c r="L1774" s="232"/>
      <c r="M1774" s="232">
        <f>SUM(M1775:M1816)</f>
        <v>0</v>
      </c>
      <c r="N1774" s="231"/>
      <c r="O1774" s="231">
        <f>SUM(O1775:O1816)</f>
        <v>8.5</v>
      </c>
      <c r="P1774" s="231"/>
      <c r="Q1774" s="231">
        <f>SUM(Q1775:Q1816)</f>
        <v>0</v>
      </c>
      <c r="R1774" s="232"/>
      <c r="S1774" s="232"/>
      <c r="T1774" s="233"/>
      <c r="U1774" s="227"/>
      <c r="V1774" s="227">
        <f>SUM(V1775:V1816)</f>
        <v>598.43999999999994</v>
      </c>
      <c r="W1774" s="227"/>
      <c r="X1774" s="227"/>
      <c r="Y1774" s="227"/>
      <c r="AG1774" t="s">
        <v>319</v>
      </c>
    </row>
    <row r="1775" spans="1:60" ht="22.5" outlineLevel="1" x14ac:dyDescent="0.2">
      <c r="A1775" s="235">
        <v>356</v>
      </c>
      <c r="B1775" s="236" t="s">
        <v>2006</v>
      </c>
      <c r="C1775" s="254" t="s">
        <v>2007</v>
      </c>
      <c r="D1775" s="237" t="s">
        <v>381</v>
      </c>
      <c r="E1775" s="238">
        <v>95.7</v>
      </c>
      <c r="F1775" s="239"/>
      <c r="G1775" s="240">
        <f>ROUND(E1775*F1775,2)</f>
        <v>0</v>
      </c>
      <c r="H1775" s="239"/>
      <c r="I1775" s="240">
        <f>ROUND(E1775*H1775,2)</f>
        <v>0</v>
      </c>
      <c r="J1775" s="239"/>
      <c r="K1775" s="240">
        <f>ROUND(E1775*J1775,2)</f>
        <v>0</v>
      </c>
      <c r="L1775" s="240">
        <v>21</v>
      </c>
      <c r="M1775" s="240">
        <f>G1775*(1+L1775/100)</f>
        <v>0</v>
      </c>
      <c r="N1775" s="238">
        <v>2.4399999999999999E-3</v>
      </c>
      <c r="O1775" s="238">
        <f>ROUND(E1775*N1775,2)</f>
        <v>0.23</v>
      </c>
      <c r="P1775" s="238">
        <v>0</v>
      </c>
      <c r="Q1775" s="238">
        <f>ROUND(E1775*P1775,2)</f>
        <v>0</v>
      </c>
      <c r="R1775" s="240" t="s">
        <v>2008</v>
      </c>
      <c r="S1775" s="240" t="s">
        <v>324</v>
      </c>
      <c r="T1775" s="241" t="s">
        <v>324</v>
      </c>
      <c r="U1775" s="220">
        <v>0.45600000000000002</v>
      </c>
      <c r="V1775" s="220">
        <f>ROUND(E1775*U1775,2)</f>
        <v>43.64</v>
      </c>
      <c r="W1775" s="220"/>
      <c r="X1775" s="220" t="s">
        <v>325</v>
      </c>
      <c r="Y1775" s="220" t="s">
        <v>651</v>
      </c>
      <c r="Z1775" s="210"/>
      <c r="AA1775" s="210"/>
      <c r="AB1775" s="210"/>
      <c r="AC1775" s="210"/>
      <c r="AD1775" s="210"/>
      <c r="AE1775" s="210"/>
      <c r="AF1775" s="210"/>
      <c r="AG1775" s="210" t="s">
        <v>335</v>
      </c>
      <c r="AH1775" s="210"/>
      <c r="AI1775" s="210"/>
      <c r="AJ1775" s="210"/>
      <c r="AK1775" s="210"/>
      <c r="AL1775" s="210"/>
      <c r="AM1775" s="210"/>
      <c r="AN1775" s="210"/>
      <c r="AO1775" s="210"/>
      <c r="AP1775" s="210"/>
      <c r="AQ1775" s="210"/>
      <c r="AR1775" s="210"/>
      <c r="AS1775" s="210"/>
      <c r="AT1775" s="210"/>
      <c r="AU1775" s="210"/>
      <c r="AV1775" s="210"/>
      <c r="AW1775" s="210"/>
      <c r="AX1775" s="210"/>
      <c r="AY1775" s="210"/>
      <c r="AZ1775" s="210"/>
      <c r="BA1775" s="210"/>
      <c r="BB1775" s="210"/>
      <c r="BC1775" s="210"/>
      <c r="BD1775" s="210"/>
      <c r="BE1775" s="210"/>
      <c r="BF1775" s="210"/>
      <c r="BG1775" s="210"/>
      <c r="BH1775" s="210"/>
    </row>
    <row r="1776" spans="1:60" outlineLevel="2" x14ac:dyDescent="0.2">
      <c r="A1776" s="217"/>
      <c r="B1776" s="218"/>
      <c r="C1776" s="256" t="s">
        <v>2009</v>
      </c>
      <c r="D1776" s="221"/>
      <c r="E1776" s="222">
        <v>95.7</v>
      </c>
      <c r="F1776" s="220"/>
      <c r="G1776" s="220"/>
      <c r="H1776" s="220"/>
      <c r="I1776" s="220"/>
      <c r="J1776" s="220"/>
      <c r="K1776" s="220"/>
      <c r="L1776" s="220"/>
      <c r="M1776" s="220"/>
      <c r="N1776" s="219"/>
      <c r="O1776" s="219"/>
      <c r="P1776" s="219"/>
      <c r="Q1776" s="219"/>
      <c r="R1776" s="220"/>
      <c r="S1776" s="220"/>
      <c r="T1776" s="220"/>
      <c r="U1776" s="220"/>
      <c r="V1776" s="220"/>
      <c r="W1776" s="220"/>
      <c r="X1776" s="220"/>
      <c r="Y1776" s="220"/>
      <c r="Z1776" s="210"/>
      <c r="AA1776" s="210"/>
      <c r="AB1776" s="210"/>
      <c r="AC1776" s="210"/>
      <c r="AD1776" s="210"/>
      <c r="AE1776" s="210"/>
      <c r="AF1776" s="210"/>
      <c r="AG1776" s="210" t="s">
        <v>331</v>
      </c>
      <c r="AH1776" s="210">
        <v>0</v>
      </c>
      <c r="AI1776" s="210"/>
      <c r="AJ1776" s="210"/>
      <c r="AK1776" s="210"/>
      <c r="AL1776" s="210"/>
      <c r="AM1776" s="210"/>
      <c r="AN1776" s="210"/>
      <c r="AO1776" s="210"/>
      <c r="AP1776" s="210"/>
      <c r="AQ1776" s="210"/>
      <c r="AR1776" s="210"/>
      <c r="AS1776" s="210"/>
      <c r="AT1776" s="210"/>
      <c r="AU1776" s="210"/>
      <c r="AV1776" s="210"/>
      <c r="AW1776" s="210"/>
      <c r="AX1776" s="210"/>
      <c r="AY1776" s="210"/>
      <c r="AZ1776" s="210"/>
      <c r="BA1776" s="210"/>
      <c r="BB1776" s="210"/>
      <c r="BC1776" s="210"/>
      <c r="BD1776" s="210"/>
      <c r="BE1776" s="210"/>
      <c r="BF1776" s="210"/>
      <c r="BG1776" s="210"/>
      <c r="BH1776" s="210"/>
    </row>
    <row r="1777" spans="1:60" ht="22.5" outlineLevel="1" x14ac:dyDescent="0.2">
      <c r="A1777" s="235">
        <v>357</v>
      </c>
      <c r="B1777" s="236" t="s">
        <v>2010</v>
      </c>
      <c r="C1777" s="254" t="s">
        <v>2011</v>
      </c>
      <c r="D1777" s="237" t="s">
        <v>437</v>
      </c>
      <c r="E1777" s="238">
        <v>315</v>
      </c>
      <c r="F1777" s="239"/>
      <c r="G1777" s="240">
        <f>ROUND(E1777*F1777,2)</f>
        <v>0</v>
      </c>
      <c r="H1777" s="239"/>
      <c r="I1777" s="240">
        <f>ROUND(E1777*H1777,2)</f>
        <v>0</v>
      </c>
      <c r="J1777" s="239"/>
      <c r="K1777" s="240">
        <f>ROUND(E1777*J1777,2)</f>
        <v>0</v>
      </c>
      <c r="L1777" s="240">
        <v>21</v>
      </c>
      <c r="M1777" s="240">
        <f>G1777*(1+L1777/100)</f>
        <v>0</v>
      </c>
      <c r="N1777" s="238">
        <v>1.5399999999999999E-3</v>
      </c>
      <c r="O1777" s="238">
        <f>ROUND(E1777*N1777,2)</f>
        <v>0.49</v>
      </c>
      <c r="P1777" s="238">
        <v>0</v>
      </c>
      <c r="Q1777" s="238">
        <f>ROUND(E1777*P1777,2)</f>
        <v>0</v>
      </c>
      <c r="R1777" s="240" t="s">
        <v>385</v>
      </c>
      <c r="S1777" s="240" t="s">
        <v>324</v>
      </c>
      <c r="T1777" s="241" t="s">
        <v>324</v>
      </c>
      <c r="U1777" s="220">
        <v>0</v>
      </c>
      <c r="V1777" s="220">
        <f>ROUND(E1777*U1777,2)</f>
        <v>0</v>
      </c>
      <c r="W1777" s="220"/>
      <c r="X1777" s="220" t="s">
        <v>386</v>
      </c>
      <c r="Y1777" s="220" t="s">
        <v>651</v>
      </c>
      <c r="Z1777" s="210"/>
      <c r="AA1777" s="210"/>
      <c r="AB1777" s="210"/>
      <c r="AC1777" s="210"/>
      <c r="AD1777" s="210"/>
      <c r="AE1777" s="210"/>
      <c r="AF1777" s="210"/>
      <c r="AG1777" s="210" t="s">
        <v>652</v>
      </c>
      <c r="AH1777" s="210"/>
      <c r="AI1777" s="210"/>
      <c r="AJ1777" s="210"/>
      <c r="AK1777" s="210"/>
      <c r="AL1777" s="210"/>
      <c r="AM1777" s="210"/>
      <c r="AN1777" s="210"/>
      <c r="AO1777" s="210"/>
      <c r="AP1777" s="210"/>
      <c r="AQ1777" s="210"/>
      <c r="AR1777" s="210"/>
      <c r="AS1777" s="210"/>
      <c r="AT1777" s="210"/>
      <c r="AU1777" s="210"/>
      <c r="AV1777" s="210"/>
      <c r="AW1777" s="210"/>
      <c r="AX1777" s="210"/>
      <c r="AY1777" s="210"/>
      <c r="AZ1777" s="210"/>
      <c r="BA1777" s="210"/>
      <c r="BB1777" s="210"/>
      <c r="BC1777" s="210"/>
      <c r="BD1777" s="210"/>
      <c r="BE1777" s="210"/>
      <c r="BF1777" s="210"/>
      <c r="BG1777" s="210"/>
      <c r="BH1777" s="210"/>
    </row>
    <row r="1778" spans="1:60" outlineLevel="2" x14ac:dyDescent="0.2">
      <c r="A1778" s="217"/>
      <c r="B1778" s="218"/>
      <c r="C1778" s="256" t="s">
        <v>2012</v>
      </c>
      <c r="D1778" s="221"/>
      <c r="E1778" s="222">
        <v>308</v>
      </c>
      <c r="F1778" s="220"/>
      <c r="G1778" s="220"/>
      <c r="H1778" s="220"/>
      <c r="I1778" s="220"/>
      <c r="J1778" s="220"/>
      <c r="K1778" s="220"/>
      <c r="L1778" s="220"/>
      <c r="M1778" s="220"/>
      <c r="N1778" s="219"/>
      <c r="O1778" s="219"/>
      <c r="P1778" s="219"/>
      <c r="Q1778" s="219"/>
      <c r="R1778" s="220"/>
      <c r="S1778" s="220"/>
      <c r="T1778" s="220"/>
      <c r="U1778" s="220"/>
      <c r="V1778" s="220"/>
      <c r="W1778" s="220"/>
      <c r="X1778" s="220"/>
      <c r="Y1778" s="220"/>
      <c r="Z1778" s="210"/>
      <c r="AA1778" s="210"/>
      <c r="AB1778" s="210"/>
      <c r="AC1778" s="210"/>
      <c r="AD1778" s="210"/>
      <c r="AE1778" s="210"/>
      <c r="AF1778" s="210"/>
      <c r="AG1778" s="210" t="s">
        <v>331</v>
      </c>
      <c r="AH1778" s="210">
        <v>0</v>
      </c>
      <c r="AI1778" s="210"/>
      <c r="AJ1778" s="210"/>
      <c r="AK1778" s="210"/>
      <c r="AL1778" s="210"/>
      <c r="AM1778" s="210"/>
      <c r="AN1778" s="210"/>
      <c r="AO1778" s="210"/>
      <c r="AP1778" s="210"/>
      <c r="AQ1778" s="210"/>
      <c r="AR1778" s="210"/>
      <c r="AS1778" s="210"/>
      <c r="AT1778" s="210"/>
      <c r="AU1778" s="210"/>
      <c r="AV1778" s="210"/>
      <c r="AW1778" s="210"/>
      <c r="AX1778" s="210"/>
      <c r="AY1778" s="210"/>
      <c r="AZ1778" s="210"/>
      <c r="BA1778" s="210"/>
      <c r="BB1778" s="210"/>
      <c r="BC1778" s="210"/>
      <c r="BD1778" s="210"/>
      <c r="BE1778" s="210"/>
      <c r="BF1778" s="210"/>
      <c r="BG1778" s="210"/>
      <c r="BH1778" s="210"/>
    </row>
    <row r="1779" spans="1:60" outlineLevel="3" x14ac:dyDescent="0.2">
      <c r="A1779" s="217"/>
      <c r="B1779" s="218"/>
      <c r="C1779" s="260" t="s">
        <v>1492</v>
      </c>
      <c r="D1779" s="223"/>
      <c r="E1779" s="224">
        <v>6.16</v>
      </c>
      <c r="F1779" s="220"/>
      <c r="G1779" s="220"/>
      <c r="H1779" s="220"/>
      <c r="I1779" s="220"/>
      <c r="J1779" s="220"/>
      <c r="K1779" s="220"/>
      <c r="L1779" s="220"/>
      <c r="M1779" s="220"/>
      <c r="N1779" s="219"/>
      <c r="O1779" s="219"/>
      <c r="P1779" s="219"/>
      <c r="Q1779" s="219"/>
      <c r="R1779" s="220"/>
      <c r="S1779" s="220"/>
      <c r="T1779" s="220"/>
      <c r="U1779" s="220"/>
      <c r="V1779" s="220"/>
      <c r="W1779" s="220"/>
      <c r="X1779" s="220"/>
      <c r="Y1779" s="220"/>
      <c r="Z1779" s="210"/>
      <c r="AA1779" s="210"/>
      <c r="AB1779" s="210"/>
      <c r="AC1779" s="210"/>
      <c r="AD1779" s="210"/>
      <c r="AE1779" s="210"/>
      <c r="AF1779" s="210"/>
      <c r="AG1779" s="210" t="s">
        <v>331</v>
      </c>
      <c r="AH1779" s="210">
        <v>4</v>
      </c>
      <c r="AI1779" s="210"/>
      <c r="AJ1779" s="210"/>
      <c r="AK1779" s="210"/>
      <c r="AL1779" s="210"/>
      <c r="AM1779" s="210"/>
      <c r="AN1779" s="210"/>
      <c r="AO1779" s="210"/>
      <c r="AP1779" s="210"/>
      <c r="AQ1779" s="210"/>
      <c r="AR1779" s="210"/>
      <c r="AS1779" s="210"/>
      <c r="AT1779" s="210"/>
      <c r="AU1779" s="210"/>
      <c r="AV1779" s="210"/>
      <c r="AW1779" s="210"/>
      <c r="AX1779" s="210"/>
      <c r="AY1779" s="210"/>
      <c r="AZ1779" s="210"/>
      <c r="BA1779" s="210"/>
      <c r="BB1779" s="210"/>
      <c r="BC1779" s="210"/>
      <c r="BD1779" s="210"/>
      <c r="BE1779" s="210"/>
      <c r="BF1779" s="210"/>
      <c r="BG1779" s="210"/>
      <c r="BH1779" s="210"/>
    </row>
    <row r="1780" spans="1:60" outlineLevel="3" x14ac:dyDescent="0.2">
      <c r="A1780" s="217"/>
      <c r="B1780" s="218"/>
      <c r="C1780" s="256" t="s">
        <v>2013</v>
      </c>
      <c r="D1780" s="221"/>
      <c r="E1780" s="222">
        <v>0.84</v>
      </c>
      <c r="F1780" s="220"/>
      <c r="G1780" s="220"/>
      <c r="H1780" s="220"/>
      <c r="I1780" s="220"/>
      <c r="J1780" s="220"/>
      <c r="K1780" s="220"/>
      <c r="L1780" s="220"/>
      <c r="M1780" s="220"/>
      <c r="N1780" s="219"/>
      <c r="O1780" s="219"/>
      <c r="P1780" s="219"/>
      <c r="Q1780" s="219"/>
      <c r="R1780" s="220"/>
      <c r="S1780" s="220"/>
      <c r="T1780" s="220"/>
      <c r="U1780" s="220"/>
      <c r="V1780" s="220"/>
      <c r="W1780" s="220"/>
      <c r="X1780" s="220"/>
      <c r="Y1780" s="220"/>
      <c r="Z1780" s="210"/>
      <c r="AA1780" s="210"/>
      <c r="AB1780" s="210"/>
      <c r="AC1780" s="210"/>
      <c r="AD1780" s="210"/>
      <c r="AE1780" s="210"/>
      <c r="AF1780" s="210"/>
      <c r="AG1780" s="210" t="s">
        <v>331</v>
      </c>
      <c r="AH1780" s="210">
        <v>0</v>
      </c>
      <c r="AI1780" s="210"/>
      <c r="AJ1780" s="210"/>
      <c r="AK1780" s="210"/>
      <c r="AL1780" s="210"/>
      <c r="AM1780" s="210"/>
      <c r="AN1780" s="210"/>
      <c r="AO1780" s="210"/>
      <c r="AP1780" s="210"/>
      <c r="AQ1780" s="210"/>
      <c r="AR1780" s="210"/>
      <c r="AS1780" s="210"/>
      <c r="AT1780" s="210"/>
      <c r="AU1780" s="210"/>
      <c r="AV1780" s="210"/>
      <c r="AW1780" s="210"/>
      <c r="AX1780" s="210"/>
      <c r="AY1780" s="210"/>
      <c r="AZ1780" s="210"/>
      <c r="BA1780" s="210"/>
      <c r="BB1780" s="210"/>
      <c r="BC1780" s="210"/>
      <c r="BD1780" s="210"/>
      <c r="BE1780" s="210"/>
      <c r="BF1780" s="210"/>
      <c r="BG1780" s="210"/>
      <c r="BH1780" s="210"/>
    </row>
    <row r="1781" spans="1:60" ht="22.5" outlineLevel="1" x14ac:dyDescent="0.2">
      <c r="A1781" s="235">
        <v>358</v>
      </c>
      <c r="B1781" s="236" t="s">
        <v>2014</v>
      </c>
      <c r="C1781" s="254" t="s">
        <v>2015</v>
      </c>
      <c r="D1781" s="237" t="s">
        <v>381</v>
      </c>
      <c r="E1781" s="238">
        <v>80</v>
      </c>
      <c r="F1781" s="239"/>
      <c r="G1781" s="240">
        <f>ROUND(E1781*F1781,2)</f>
        <v>0</v>
      </c>
      <c r="H1781" s="239"/>
      <c r="I1781" s="240">
        <f>ROUND(E1781*H1781,2)</f>
        <v>0</v>
      </c>
      <c r="J1781" s="239"/>
      <c r="K1781" s="240">
        <f>ROUND(E1781*J1781,2)</f>
        <v>0</v>
      </c>
      <c r="L1781" s="240">
        <v>21</v>
      </c>
      <c r="M1781" s="240">
        <f>G1781*(1+L1781/100)</f>
        <v>0</v>
      </c>
      <c r="N1781" s="238">
        <v>3.2000000000000003E-4</v>
      </c>
      <c r="O1781" s="238">
        <f>ROUND(E1781*N1781,2)</f>
        <v>0.03</v>
      </c>
      <c r="P1781" s="238">
        <v>0</v>
      </c>
      <c r="Q1781" s="238">
        <f>ROUND(E1781*P1781,2)</f>
        <v>0</v>
      </c>
      <c r="R1781" s="240" t="s">
        <v>2008</v>
      </c>
      <c r="S1781" s="240" t="s">
        <v>324</v>
      </c>
      <c r="T1781" s="241" t="s">
        <v>324</v>
      </c>
      <c r="U1781" s="220">
        <v>0.23599999999999999</v>
      </c>
      <c r="V1781" s="220">
        <f>ROUND(E1781*U1781,2)</f>
        <v>18.88</v>
      </c>
      <c r="W1781" s="220"/>
      <c r="X1781" s="220" t="s">
        <v>325</v>
      </c>
      <c r="Y1781" s="220" t="s">
        <v>651</v>
      </c>
      <c r="Z1781" s="210"/>
      <c r="AA1781" s="210"/>
      <c r="AB1781" s="210"/>
      <c r="AC1781" s="210"/>
      <c r="AD1781" s="210"/>
      <c r="AE1781" s="210"/>
      <c r="AF1781" s="210"/>
      <c r="AG1781" s="210" t="s">
        <v>335</v>
      </c>
      <c r="AH1781" s="210"/>
      <c r="AI1781" s="210"/>
      <c r="AJ1781" s="210"/>
      <c r="AK1781" s="210"/>
      <c r="AL1781" s="210"/>
      <c r="AM1781" s="210"/>
      <c r="AN1781" s="210"/>
      <c r="AO1781" s="210"/>
      <c r="AP1781" s="210"/>
      <c r="AQ1781" s="210"/>
      <c r="AR1781" s="210"/>
      <c r="AS1781" s="210"/>
      <c r="AT1781" s="210"/>
      <c r="AU1781" s="210"/>
      <c r="AV1781" s="210"/>
      <c r="AW1781" s="210"/>
      <c r="AX1781" s="210"/>
      <c r="AY1781" s="210"/>
      <c r="AZ1781" s="210"/>
      <c r="BA1781" s="210"/>
      <c r="BB1781" s="210"/>
      <c r="BC1781" s="210"/>
      <c r="BD1781" s="210"/>
      <c r="BE1781" s="210"/>
      <c r="BF1781" s="210"/>
      <c r="BG1781" s="210"/>
      <c r="BH1781" s="210"/>
    </row>
    <row r="1782" spans="1:60" outlineLevel="2" x14ac:dyDescent="0.2">
      <c r="A1782" s="217"/>
      <c r="B1782" s="218"/>
      <c r="C1782" s="256" t="s">
        <v>2016</v>
      </c>
      <c r="D1782" s="221"/>
      <c r="E1782" s="222">
        <v>22.3</v>
      </c>
      <c r="F1782" s="220"/>
      <c r="G1782" s="220"/>
      <c r="H1782" s="220"/>
      <c r="I1782" s="220"/>
      <c r="J1782" s="220"/>
      <c r="K1782" s="220"/>
      <c r="L1782" s="220"/>
      <c r="M1782" s="220"/>
      <c r="N1782" s="219"/>
      <c r="O1782" s="219"/>
      <c r="P1782" s="219"/>
      <c r="Q1782" s="219"/>
      <c r="R1782" s="220"/>
      <c r="S1782" s="220"/>
      <c r="T1782" s="220"/>
      <c r="U1782" s="220"/>
      <c r="V1782" s="220"/>
      <c r="W1782" s="220"/>
      <c r="X1782" s="220"/>
      <c r="Y1782" s="220"/>
      <c r="Z1782" s="210"/>
      <c r="AA1782" s="210"/>
      <c r="AB1782" s="210"/>
      <c r="AC1782" s="210"/>
      <c r="AD1782" s="210"/>
      <c r="AE1782" s="210"/>
      <c r="AF1782" s="210"/>
      <c r="AG1782" s="210" t="s">
        <v>331</v>
      </c>
      <c r="AH1782" s="210">
        <v>0</v>
      </c>
      <c r="AI1782" s="210"/>
      <c r="AJ1782" s="210"/>
      <c r="AK1782" s="210"/>
      <c r="AL1782" s="210"/>
      <c r="AM1782" s="210"/>
      <c r="AN1782" s="210"/>
      <c r="AO1782" s="210"/>
      <c r="AP1782" s="210"/>
      <c r="AQ1782" s="210"/>
      <c r="AR1782" s="210"/>
      <c r="AS1782" s="210"/>
      <c r="AT1782" s="210"/>
      <c r="AU1782" s="210"/>
      <c r="AV1782" s="210"/>
      <c r="AW1782" s="210"/>
      <c r="AX1782" s="210"/>
      <c r="AY1782" s="210"/>
      <c r="AZ1782" s="210"/>
      <c r="BA1782" s="210"/>
      <c r="BB1782" s="210"/>
      <c r="BC1782" s="210"/>
      <c r="BD1782" s="210"/>
      <c r="BE1782" s="210"/>
      <c r="BF1782" s="210"/>
      <c r="BG1782" s="210"/>
      <c r="BH1782" s="210"/>
    </row>
    <row r="1783" spans="1:60" outlineLevel="3" x14ac:dyDescent="0.2">
      <c r="A1783" s="217"/>
      <c r="B1783" s="218"/>
      <c r="C1783" s="256" t="s">
        <v>2017</v>
      </c>
      <c r="D1783" s="221"/>
      <c r="E1783" s="222">
        <v>16.2</v>
      </c>
      <c r="F1783" s="220"/>
      <c r="G1783" s="220"/>
      <c r="H1783" s="220"/>
      <c r="I1783" s="220"/>
      <c r="J1783" s="220"/>
      <c r="K1783" s="220"/>
      <c r="L1783" s="220"/>
      <c r="M1783" s="220"/>
      <c r="N1783" s="219"/>
      <c r="O1783" s="219"/>
      <c r="P1783" s="219"/>
      <c r="Q1783" s="219"/>
      <c r="R1783" s="220"/>
      <c r="S1783" s="220"/>
      <c r="T1783" s="220"/>
      <c r="U1783" s="220"/>
      <c r="V1783" s="220"/>
      <c r="W1783" s="220"/>
      <c r="X1783" s="220"/>
      <c r="Y1783" s="220"/>
      <c r="Z1783" s="210"/>
      <c r="AA1783" s="210"/>
      <c r="AB1783" s="210"/>
      <c r="AC1783" s="210"/>
      <c r="AD1783" s="210"/>
      <c r="AE1783" s="210"/>
      <c r="AF1783" s="210"/>
      <c r="AG1783" s="210" t="s">
        <v>331</v>
      </c>
      <c r="AH1783" s="210">
        <v>0</v>
      </c>
      <c r="AI1783" s="210"/>
      <c r="AJ1783" s="210"/>
      <c r="AK1783" s="210"/>
      <c r="AL1783" s="210"/>
      <c r="AM1783" s="210"/>
      <c r="AN1783" s="210"/>
      <c r="AO1783" s="210"/>
      <c r="AP1783" s="210"/>
      <c r="AQ1783" s="210"/>
      <c r="AR1783" s="210"/>
      <c r="AS1783" s="210"/>
      <c r="AT1783" s="210"/>
      <c r="AU1783" s="210"/>
      <c r="AV1783" s="210"/>
      <c r="AW1783" s="210"/>
      <c r="AX1783" s="210"/>
      <c r="AY1783" s="210"/>
      <c r="AZ1783" s="210"/>
      <c r="BA1783" s="210"/>
      <c r="BB1783" s="210"/>
      <c r="BC1783" s="210"/>
      <c r="BD1783" s="210"/>
      <c r="BE1783" s="210"/>
      <c r="BF1783" s="210"/>
      <c r="BG1783" s="210"/>
      <c r="BH1783" s="210"/>
    </row>
    <row r="1784" spans="1:60" outlineLevel="3" x14ac:dyDescent="0.2">
      <c r="A1784" s="217"/>
      <c r="B1784" s="218"/>
      <c r="C1784" s="256" t="s">
        <v>2018</v>
      </c>
      <c r="D1784" s="221"/>
      <c r="E1784" s="222">
        <v>7.4</v>
      </c>
      <c r="F1784" s="220"/>
      <c r="G1784" s="220"/>
      <c r="H1784" s="220"/>
      <c r="I1784" s="220"/>
      <c r="J1784" s="220"/>
      <c r="K1784" s="220"/>
      <c r="L1784" s="220"/>
      <c r="M1784" s="220"/>
      <c r="N1784" s="219"/>
      <c r="O1784" s="219"/>
      <c r="P1784" s="219"/>
      <c r="Q1784" s="219"/>
      <c r="R1784" s="220"/>
      <c r="S1784" s="220"/>
      <c r="T1784" s="220"/>
      <c r="U1784" s="220"/>
      <c r="V1784" s="220"/>
      <c r="W1784" s="220"/>
      <c r="X1784" s="220"/>
      <c r="Y1784" s="220"/>
      <c r="Z1784" s="210"/>
      <c r="AA1784" s="210"/>
      <c r="AB1784" s="210"/>
      <c r="AC1784" s="210"/>
      <c r="AD1784" s="210"/>
      <c r="AE1784" s="210"/>
      <c r="AF1784" s="210"/>
      <c r="AG1784" s="210" t="s">
        <v>331</v>
      </c>
      <c r="AH1784" s="210">
        <v>0</v>
      </c>
      <c r="AI1784" s="210"/>
      <c r="AJ1784" s="210"/>
      <c r="AK1784" s="210"/>
      <c r="AL1784" s="210"/>
      <c r="AM1784" s="210"/>
      <c r="AN1784" s="210"/>
      <c r="AO1784" s="210"/>
      <c r="AP1784" s="210"/>
      <c r="AQ1784" s="210"/>
      <c r="AR1784" s="210"/>
      <c r="AS1784" s="210"/>
      <c r="AT1784" s="210"/>
      <c r="AU1784" s="210"/>
      <c r="AV1784" s="210"/>
      <c r="AW1784" s="210"/>
      <c r="AX1784" s="210"/>
      <c r="AY1784" s="210"/>
      <c r="AZ1784" s="210"/>
      <c r="BA1784" s="210"/>
      <c r="BB1784" s="210"/>
      <c r="BC1784" s="210"/>
      <c r="BD1784" s="210"/>
      <c r="BE1784" s="210"/>
      <c r="BF1784" s="210"/>
      <c r="BG1784" s="210"/>
      <c r="BH1784" s="210"/>
    </row>
    <row r="1785" spans="1:60" outlineLevel="3" x14ac:dyDescent="0.2">
      <c r="A1785" s="217"/>
      <c r="B1785" s="218"/>
      <c r="C1785" s="256" t="s">
        <v>2019</v>
      </c>
      <c r="D1785" s="221"/>
      <c r="E1785" s="222">
        <v>1.6</v>
      </c>
      <c r="F1785" s="220"/>
      <c r="G1785" s="220"/>
      <c r="H1785" s="220"/>
      <c r="I1785" s="220"/>
      <c r="J1785" s="220"/>
      <c r="K1785" s="220"/>
      <c r="L1785" s="220"/>
      <c r="M1785" s="220"/>
      <c r="N1785" s="219"/>
      <c r="O1785" s="219"/>
      <c r="P1785" s="219"/>
      <c r="Q1785" s="219"/>
      <c r="R1785" s="220"/>
      <c r="S1785" s="220"/>
      <c r="T1785" s="220"/>
      <c r="U1785" s="220"/>
      <c r="V1785" s="220"/>
      <c r="W1785" s="220"/>
      <c r="X1785" s="220"/>
      <c r="Y1785" s="220"/>
      <c r="Z1785" s="210"/>
      <c r="AA1785" s="210"/>
      <c r="AB1785" s="210"/>
      <c r="AC1785" s="210"/>
      <c r="AD1785" s="210"/>
      <c r="AE1785" s="210"/>
      <c r="AF1785" s="210"/>
      <c r="AG1785" s="210" t="s">
        <v>331</v>
      </c>
      <c r="AH1785" s="210">
        <v>0</v>
      </c>
      <c r="AI1785" s="210"/>
      <c r="AJ1785" s="210"/>
      <c r="AK1785" s="210"/>
      <c r="AL1785" s="210"/>
      <c r="AM1785" s="210"/>
      <c r="AN1785" s="210"/>
      <c r="AO1785" s="210"/>
      <c r="AP1785" s="210"/>
      <c r="AQ1785" s="210"/>
      <c r="AR1785" s="210"/>
      <c r="AS1785" s="210"/>
      <c r="AT1785" s="210"/>
      <c r="AU1785" s="210"/>
      <c r="AV1785" s="210"/>
      <c r="AW1785" s="210"/>
      <c r="AX1785" s="210"/>
      <c r="AY1785" s="210"/>
      <c r="AZ1785" s="210"/>
      <c r="BA1785" s="210"/>
      <c r="BB1785" s="210"/>
      <c r="BC1785" s="210"/>
      <c r="BD1785" s="210"/>
      <c r="BE1785" s="210"/>
      <c r="BF1785" s="210"/>
      <c r="BG1785" s="210"/>
      <c r="BH1785" s="210"/>
    </row>
    <row r="1786" spans="1:60" outlineLevel="3" x14ac:dyDescent="0.2">
      <c r="A1786" s="217"/>
      <c r="B1786" s="218"/>
      <c r="C1786" s="256" t="s">
        <v>2020</v>
      </c>
      <c r="D1786" s="221"/>
      <c r="E1786" s="222">
        <v>16.3</v>
      </c>
      <c r="F1786" s="220"/>
      <c r="G1786" s="220"/>
      <c r="H1786" s="220"/>
      <c r="I1786" s="220"/>
      <c r="J1786" s="220"/>
      <c r="K1786" s="220"/>
      <c r="L1786" s="220"/>
      <c r="M1786" s="220"/>
      <c r="N1786" s="219"/>
      <c r="O1786" s="219"/>
      <c r="P1786" s="219"/>
      <c r="Q1786" s="219"/>
      <c r="R1786" s="220"/>
      <c r="S1786" s="220"/>
      <c r="T1786" s="220"/>
      <c r="U1786" s="220"/>
      <c r="V1786" s="220"/>
      <c r="W1786" s="220"/>
      <c r="X1786" s="220"/>
      <c r="Y1786" s="220"/>
      <c r="Z1786" s="210"/>
      <c r="AA1786" s="210"/>
      <c r="AB1786" s="210"/>
      <c r="AC1786" s="210"/>
      <c r="AD1786" s="210"/>
      <c r="AE1786" s="210"/>
      <c r="AF1786" s="210"/>
      <c r="AG1786" s="210" t="s">
        <v>331</v>
      </c>
      <c r="AH1786" s="210">
        <v>0</v>
      </c>
      <c r="AI1786" s="210"/>
      <c r="AJ1786" s="210"/>
      <c r="AK1786" s="210"/>
      <c r="AL1786" s="210"/>
      <c r="AM1786" s="210"/>
      <c r="AN1786" s="210"/>
      <c r="AO1786" s="210"/>
      <c r="AP1786" s="210"/>
      <c r="AQ1786" s="210"/>
      <c r="AR1786" s="210"/>
      <c r="AS1786" s="210"/>
      <c r="AT1786" s="210"/>
      <c r="AU1786" s="210"/>
      <c r="AV1786" s="210"/>
      <c r="AW1786" s="210"/>
      <c r="AX1786" s="210"/>
      <c r="AY1786" s="210"/>
      <c r="AZ1786" s="210"/>
      <c r="BA1786" s="210"/>
      <c r="BB1786" s="210"/>
      <c r="BC1786" s="210"/>
      <c r="BD1786" s="210"/>
      <c r="BE1786" s="210"/>
      <c r="BF1786" s="210"/>
      <c r="BG1786" s="210"/>
      <c r="BH1786" s="210"/>
    </row>
    <row r="1787" spans="1:60" outlineLevel="3" x14ac:dyDescent="0.2">
      <c r="A1787" s="217"/>
      <c r="B1787" s="218"/>
      <c r="C1787" s="256" t="s">
        <v>2021</v>
      </c>
      <c r="D1787" s="221"/>
      <c r="E1787" s="222">
        <v>16.2</v>
      </c>
      <c r="F1787" s="220"/>
      <c r="G1787" s="220"/>
      <c r="H1787" s="220"/>
      <c r="I1787" s="220"/>
      <c r="J1787" s="220"/>
      <c r="K1787" s="220"/>
      <c r="L1787" s="220"/>
      <c r="M1787" s="220"/>
      <c r="N1787" s="219"/>
      <c r="O1787" s="219"/>
      <c r="P1787" s="219"/>
      <c r="Q1787" s="219"/>
      <c r="R1787" s="220"/>
      <c r="S1787" s="220"/>
      <c r="T1787" s="220"/>
      <c r="U1787" s="220"/>
      <c r="V1787" s="220"/>
      <c r="W1787" s="220"/>
      <c r="X1787" s="220"/>
      <c r="Y1787" s="220"/>
      <c r="Z1787" s="210"/>
      <c r="AA1787" s="210"/>
      <c r="AB1787" s="210"/>
      <c r="AC1787" s="210"/>
      <c r="AD1787" s="210"/>
      <c r="AE1787" s="210"/>
      <c r="AF1787" s="210"/>
      <c r="AG1787" s="210" t="s">
        <v>331</v>
      </c>
      <c r="AH1787" s="210">
        <v>0</v>
      </c>
      <c r="AI1787" s="210"/>
      <c r="AJ1787" s="210"/>
      <c r="AK1787" s="210"/>
      <c r="AL1787" s="210"/>
      <c r="AM1787" s="210"/>
      <c r="AN1787" s="210"/>
      <c r="AO1787" s="210"/>
      <c r="AP1787" s="210"/>
      <c r="AQ1787" s="210"/>
      <c r="AR1787" s="210"/>
      <c r="AS1787" s="210"/>
      <c r="AT1787" s="210"/>
      <c r="AU1787" s="210"/>
      <c r="AV1787" s="210"/>
      <c r="AW1787" s="210"/>
      <c r="AX1787" s="210"/>
      <c r="AY1787" s="210"/>
      <c r="AZ1787" s="210"/>
      <c r="BA1787" s="210"/>
      <c r="BB1787" s="210"/>
      <c r="BC1787" s="210"/>
      <c r="BD1787" s="210"/>
      <c r="BE1787" s="210"/>
      <c r="BF1787" s="210"/>
      <c r="BG1787" s="210"/>
      <c r="BH1787" s="210"/>
    </row>
    <row r="1788" spans="1:60" outlineLevel="1" x14ac:dyDescent="0.2">
      <c r="A1788" s="235">
        <v>359</v>
      </c>
      <c r="B1788" s="236" t="s">
        <v>2022</v>
      </c>
      <c r="C1788" s="254" t="s">
        <v>2023</v>
      </c>
      <c r="D1788" s="237" t="s">
        <v>437</v>
      </c>
      <c r="E1788" s="238">
        <v>272</v>
      </c>
      <c r="F1788" s="239"/>
      <c r="G1788" s="240">
        <f>ROUND(E1788*F1788,2)</f>
        <v>0</v>
      </c>
      <c r="H1788" s="239"/>
      <c r="I1788" s="240">
        <f>ROUND(E1788*H1788,2)</f>
        <v>0</v>
      </c>
      <c r="J1788" s="239"/>
      <c r="K1788" s="240">
        <f>ROUND(E1788*J1788,2)</f>
        <v>0</v>
      </c>
      <c r="L1788" s="240">
        <v>21</v>
      </c>
      <c r="M1788" s="240">
        <f>G1788*(1+L1788/100)</f>
        <v>0</v>
      </c>
      <c r="N1788" s="238">
        <v>4.4999999999999999E-4</v>
      </c>
      <c r="O1788" s="238">
        <f>ROUND(E1788*N1788,2)</f>
        <v>0.12</v>
      </c>
      <c r="P1788" s="238">
        <v>0</v>
      </c>
      <c r="Q1788" s="238">
        <f>ROUND(E1788*P1788,2)</f>
        <v>0</v>
      </c>
      <c r="R1788" s="240" t="s">
        <v>385</v>
      </c>
      <c r="S1788" s="240" t="s">
        <v>324</v>
      </c>
      <c r="T1788" s="241" t="s">
        <v>324</v>
      </c>
      <c r="U1788" s="220">
        <v>0</v>
      </c>
      <c r="V1788" s="220">
        <f>ROUND(E1788*U1788,2)</f>
        <v>0</v>
      </c>
      <c r="W1788" s="220"/>
      <c r="X1788" s="220" t="s">
        <v>386</v>
      </c>
      <c r="Y1788" s="220" t="s">
        <v>651</v>
      </c>
      <c r="Z1788" s="210"/>
      <c r="AA1788" s="210"/>
      <c r="AB1788" s="210"/>
      <c r="AC1788" s="210"/>
      <c r="AD1788" s="210"/>
      <c r="AE1788" s="210"/>
      <c r="AF1788" s="210"/>
      <c r="AG1788" s="210" t="s">
        <v>652</v>
      </c>
      <c r="AH1788" s="210"/>
      <c r="AI1788" s="210"/>
      <c r="AJ1788" s="210"/>
      <c r="AK1788" s="210"/>
      <c r="AL1788" s="210"/>
      <c r="AM1788" s="210"/>
      <c r="AN1788" s="210"/>
      <c r="AO1788" s="210"/>
      <c r="AP1788" s="210"/>
      <c r="AQ1788" s="210"/>
      <c r="AR1788" s="210"/>
      <c r="AS1788" s="210"/>
      <c r="AT1788" s="210"/>
      <c r="AU1788" s="210"/>
      <c r="AV1788" s="210"/>
      <c r="AW1788" s="210"/>
      <c r="AX1788" s="210"/>
      <c r="AY1788" s="210"/>
      <c r="AZ1788" s="210"/>
      <c r="BA1788" s="210"/>
      <c r="BB1788" s="210"/>
      <c r="BC1788" s="210"/>
      <c r="BD1788" s="210"/>
      <c r="BE1788" s="210"/>
      <c r="BF1788" s="210"/>
      <c r="BG1788" s="210"/>
      <c r="BH1788" s="210"/>
    </row>
    <row r="1789" spans="1:60" outlineLevel="2" x14ac:dyDescent="0.2">
      <c r="A1789" s="217"/>
      <c r="B1789" s="218"/>
      <c r="C1789" s="256" t="s">
        <v>2024</v>
      </c>
      <c r="D1789" s="221"/>
      <c r="E1789" s="222">
        <v>266.66667000000001</v>
      </c>
      <c r="F1789" s="220"/>
      <c r="G1789" s="220"/>
      <c r="H1789" s="220"/>
      <c r="I1789" s="220"/>
      <c r="J1789" s="220"/>
      <c r="K1789" s="220"/>
      <c r="L1789" s="220"/>
      <c r="M1789" s="220"/>
      <c r="N1789" s="219"/>
      <c r="O1789" s="219"/>
      <c r="P1789" s="219"/>
      <c r="Q1789" s="219"/>
      <c r="R1789" s="220"/>
      <c r="S1789" s="220"/>
      <c r="T1789" s="220"/>
      <c r="U1789" s="220"/>
      <c r="V1789" s="220"/>
      <c r="W1789" s="220"/>
      <c r="X1789" s="220"/>
      <c r="Y1789" s="220"/>
      <c r="Z1789" s="210"/>
      <c r="AA1789" s="210"/>
      <c r="AB1789" s="210"/>
      <c r="AC1789" s="210"/>
      <c r="AD1789" s="210"/>
      <c r="AE1789" s="210"/>
      <c r="AF1789" s="210"/>
      <c r="AG1789" s="210" t="s">
        <v>331</v>
      </c>
      <c r="AH1789" s="210">
        <v>0</v>
      </c>
      <c r="AI1789" s="210"/>
      <c r="AJ1789" s="210"/>
      <c r="AK1789" s="210"/>
      <c r="AL1789" s="210"/>
      <c r="AM1789" s="210"/>
      <c r="AN1789" s="210"/>
      <c r="AO1789" s="210"/>
      <c r="AP1789" s="210"/>
      <c r="AQ1789" s="210"/>
      <c r="AR1789" s="210"/>
      <c r="AS1789" s="210"/>
      <c r="AT1789" s="210"/>
      <c r="AU1789" s="210"/>
      <c r="AV1789" s="210"/>
      <c r="AW1789" s="210"/>
      <c r="AX1789" s="210"/>
      <c r="AY1789" s="210"/>
      <c r="AZ1789" s="210"/>
      <c r="BA1789" s="210"/>
      <c r="BB1789" s="210"/>
      <c r="BC1789" s="210"/>
      <c r="BD1789" s="210"/>
      <c r="BE1789" s="210"/>
      <c r="BF1789" s="210"/>
      <c r="BG1789" s="210"/>
      <c r="BH1789" s="210"/>
    </row>
    <row r="1790" spans="1:60" outlineLevel="3" x14ac:dyDescent="0.2">
      <c r="A1790" s="217"/>
      <c r="B1790" s="218"/>
      <c r="C1790" s="260" t="s">
        <v>1492</v>
      </c>
      <c r="D1790" s="223"/>
      <c r="E1790" s="224">
        <v>5.3333300000000001</v>
      </c>
      <c r="F1790" s="220"/>
      <c r="G1790" s="220"/>
      <c r="H1790" s="220"/>
      <c r="I1790" s="220"/>
      <c r="J1790" s="220"/>
      <c r="K1790" s="220"/>
      <c r="L1790" s="220"/>
      <c r="M1790" s="220"/>
      <c r="N1790" s="219"/>
      <c r="O1790" s="219"/>
      <c r="P1790" s="219"/>
      <c r="Q1790" s="219"/>
      <c r="R1790" s="220"/>
      <c r="S1790" s="220"/>
      <c r="T1790" s="220"/>
      <c r="U1790" s="220"/>
      <c r="V1790" s="220"/>
      <c r="W1790" s="220"/>
      <c r="X1790" s="220"/>
      <c r="Y1790" s="220"/>
      <c r="Z1790" s="210"/>
      <c r="AA1790" s="210"/>
      <c r="AB1790" s="210"/>
      <c r="AC1790" s="210"/>
      <c r="AD1790" s="210"/>
      <c r="AE1790" s="210"/>
      <c r="AF1790" s="210"/>
      <c r="AG1790" s="210" t="s">
        <v>331</v>
      </c>
      <c r="AH1790" s="210">
        <v>4</v>
      </c>
      <c r="AI1790" s="210"/>
      <c r="AJ1790" s="210"/>
      <c r="AK1790" s="210"/>
      <c r="AL1790" s="210"/>
      <c r="AM1790" s="210"/>
      <c r="AN1790" s="210"/>
      <c r="AO1790" s="210"/>
      <c r="AP1790" s="210"/>
      <c r="AQ1790" s="210"/>
      <c r="AR1790" s="210"/>
      <c r="AS1790" s="210"/>
      <c r="AT1790" s="210"/>
      <c r="AU1790" s="210"/>
      <c r="AV1790" s="210"/>
      <c r="AW1790" s="210"/>
      <c r="AX1790" s="210"/>
      <c r="AY1790" s="210"/>
      <c r="AZ1790" s="210"/>
      <c r="BA1790" s="210"/>
      <c r="BB1790" s="210"/>
      <c r="BC1790" s="210"/>
      <c r="BD1790" s="210"/>
      <c r="BE1790" s="210"/>
      <c r="BF1790" s="210"/>
      <c r="BG1790" s="210"/>
      <c r="BH1790" s="210"/>
    </row>
    <row r="1791" spans="1:60" ht="22.5" outlineLevel="1" x14ac:dyDescent="0.2">
      <c r="A1791" s="235">
        <v>360</v>
      </c>
      <c r="B1791" s="236" t="s">
        <v>2025</v>
      </c>
      <c r="C1791" s="254" t="s">
        <v>2026</v>
      </c>
      <c r="D1791" s="237" t="s">
        <v>392</v>
      </c>
      <c r="E1791" s="238">
        <v>245.41</v>
      </c>
      <c r="F1791" s="239"/>
      <c r="G1791" s="240">
        <f>ROUND(E1791*F1791,2)</f>
        <v>0</v>
      </c>
      <c r="H1791" s="239"/>
      <c r="I1791" s="240">
        <f>ROUND(E1791*H1791,2)</f>
        <v>0</v>
      </c>
      <c r="J1791" s="239"/>
      <c r="K1791" s="240">
        <f>ROUND(E1791*J1791,2)</f>
        <v>0</v>
      </c>
      <c r="L1791" s="240">
        <v>21</v>
      </c>
      <c r="M1791" s="240">
        <f>G1791*(1+L1791/100)</f>
        <v>0</v>
      </c>
      <c r="N1791" s="238">
        <v>8.5100000000000002E-3</v>
      </c>
      <c r="O1791" s="238">
        <f>ROUND(E1791*N1791,2)</f>
        <v>2.09</v>
      </c>
      <c r="P1791" s="238">
        <v>0</v>
      </c>
      <c r="Q1791" s="238">
        <f>ROUND(E1791*P1791,2)</f>
        <v>0</v>
      </c>
      <c r="R1791" s="240" t="s">
        <v>2008</v>
      </c>
      <c r="S1791" s="240" t="s">
        <v>324</v>
      </c>
      <c r="T1791" s="241" t="s">
        <v>324</v>
      </c>
      <c r="U1791" s="220">
        <v>2.14</v>
      </c>
      <c r="V1791" s="220">
        <f>ROUND(E1791*U1791,2)</f>
        <v>525.17999999999995</v>
      </c>
      <c r="W1791" s="220"/>
      <c r="X1791" s="220" t="s">
        <v>325</v>
      </c>
      <c r="Y1791" s="220" t="s">
        <v>326</v>
      </c>
      <c r="Z1791" s="210"/>
      <c r="AA1791" s="210"/>
      <c r="AB1791" s="210"/>
      <c r="AC1791" s="210"/>
      <c r="AD1791" s="210"/>
      <c r="AE1791" s="210"/>
      <c r="AF1791" s="210"/>
      <c r="AG1791" s="210" t="s">
        <v>335</v>
      </c>
      <c r="AH1791" s="210"/>
      <c r="AI1791" s="210"/>
      <c r="AJ1791" s="210"/>
      <c r="AK1791" s="210"/>
      <c r="AL1791" s="210"/>
      <c r="AM1791" s="210"/>
      <c r="AN1791" s="210"/>
      <c r="AO1791" s="210"/>
      <c r="AP1791" s="210"/>
      <c r="AQ1791" s="210"/>
      <c r="AR1791" s="210"/>
      <c r="AS1791" s="210"/>
      <c r="AT1791" s="210"/>
      <c r="AU1791" s="210"/>
      <c r="AV1791" s="210"/>
      <c r="AW1791" s="210"/>
      <c r="AX1791" s="210"/>
      <c r="AY1791" s="210"/>
      <c r="AZ1791" s="210"/>
      <c r="BA1791" s="210"/>
      <c r="BB1791" s="210"/>
      <c r="BC1791" s="210"/>
      <c r="BD1791" s="210"/>
      <c r="BE1791" s="210"/>
      <c r="BF1791" s="210"/>
      <c r="BG1791" s="210"/>
      <c r="BH1791" s="210"/>
    </row>
    <row r="1792" spans="1:60" outlineLevel="2" x14ac:dyDescent="0.2">
      <c r="A1792" s="217"/>
      <c r="B1792" s="218"/>
      <c r="C1792" s="257" t="s">
        <v>2027</v>
      </c>
      <c r="D1792" s="244"/>
      <c r="E1792" s="244"/>
      <c r="F1792" s="244"/>
      <c r="G1792" s="244"/>
      <c r="H1792" s="220"/>
      <c r="I1792" s="220"/>
      <c r="J1792" s="220"/>
      <c r="K1792" s="220"/>
      <c r="L1792" s="220"/>
      <c r="M1792" s="220"/>
      <c r="N1792" s="219"/>
      <c r="O1792" s="219"/>
      <c r="P1792" s="219"/>
      <c r="Q1792" s="219"/>
      <c r="R1792" s="220"/>
      <c r="S1792" s="220"/>
      <c r="T1792" s="220"/>
      <c r="U1792" s="220"/>
      <c r="V1792" s="220"/>
      <c r="W1792" s="220"/>
      <c r="X1792" s="220"/>
      <c r="Y1792" s="220"/>
      <c r="Z1792" s="210"/>
      <c r="AA1792" s="210"/>
      <c r="AB1792" s="210"/>
      <c r="AC1792" s="210"/>
      <c r="AD1792" s="210"/>
      <c r="AE1792" s="210"/>
      <c r="AF1792" s="210"/>
      <c r="AG1792" s="210" t="s">
        <v>369</v>
      </c>
      <c r="AH1792" s="210"/>
      <c r="AI1792" s="210"/>
      <c r="AJ1792" s="210"/>
      <c r="AK1792" s="210"/>
      <c r="AL1792" s="210"/>
      <c r="AM1792" s="210"/>
      <c r="AN1792" s="210"/>
      <c r="AO1792" s="210"/>
      <c r="AP1792" s="210"/>
      <c r="AQ1792" s="210"/>
      <c r="AR1792" s="210"/>
      <c r="AS1792" s="210"/>
      <c r="AT1792" s="210"/>
      <c r="AU1792" s="210"/>
      <c r="AV1792" s="210"/>
      <c r="AW1792" s="210"/>
      <c r="AX1792" s="210"/>
      <c r="AY1792" s="210"/>
      <c r="AZ1792" s="210"/>
      <c r="BA1792" s="210"/>
      <c r="BB1792" s="210"/>
      <c r="BC1792" s="210"/>
      <c r="BD1792" s="210"/>
      <c r="BE1792" s="210"/>
      <c r="BF1792" s="210"/>
      <c r="BG1792" s="210"/>
      <c r="BH1792" s="210"/>
    </row>
    <row r="1793" spans="1:60" outlineLevel="2" x14ac:dyDescent="0.2">
      <c r="A1793" s="217"/>
      <c r="B1793" s="218"/>
      <c r="C1793" s="256" t="s">
        <v>2028</v>
      </c>
      <c r="D1793" s="221"/>
      <c r="E1793" s="222">
        <v>114</v>
      </c>
      <c r="F1793" s="220"/>
      <c r="G1793" s="220"/>
      <c r="H1793" s="220"/>
      <c r="I1793" s="220"/>
      <c r="J1793" s="220"/>
      <c r="K1793" s="220"/>
      <c r="L1793" s="220"/>
      <c r="M1793" s="220"/>
      <c r="N1793" s="219"/>
      <c r="O1793" s="219"/>
      <c r="P1793" s="219"/>
      <c r="Q1793" s="219"/>
      <c r="R1793" s="220"/>
      <c r="S1793" s="220"/>
      <c r="T1793" s="220"/>
      <c r="U1793" s="220"/>
      <c r="V1793" s="220"/>
      <c r="W1793" s="220"/>
      <c r="X1793" s="220"/>
      <c r="Y1793" s="220"/>
      <c r="Z1793" s="210"/>
      <c r="AA1793" s="210"/>
      <c r="AB1793" s="210"/>
      <c r="AC1793" s="210"/>
      <c r="AD1793" s="210"/>
      <c r="AE1793" s="210"/>
      <c r="AF1793" s="210"/>
      <c r="AG1793" s="210" t="s">
        <v>331</v>
      </c>
      <c r="AH1793" s="210">
        <v>0</v>
      </c>
      <c r="AI1793" s="210"/>
      <c r="AJ1793" s="210"/>
      <c r="AK1793" s="210"/>
      <c r="AL1793" s="210"/>
      <c r="AM1793" s="210"/>
      <c r="AN1793" s="210"/>
      <c r="AO1793" s="210"/>
      <c r="AP1793" s="210"/>
      <c r="AQ1793" s="210"/>
      <c r="AR1793" s="210"/>
      <c r="AS1793" s="210"/>
      <c r="AT1793" s="210"/>
      <c r="AU1793" s="210"/>
      <c r="AV1793" s="210"/>
      <c r="AW1793" s="210"/>
      <c r="AX1793" s="210"/>
      <c r="AY1793" s="210"/>
      <c r="AZ1793" s="210"/>
      <c r="BA1793" s="210"/>
      <c r="BB1793" s="210"/>
      <c r="BC1793" s="210"/>
      <c r="BD1793" s="210"/>
      <c r="BE1793" s="210"/>
      <c r="BF1793" s="210"/>
      <c r="BG1793" s="210"/>
      <c r="BH1793" s="210"/>
    </row>
    <row r="1794" spans="1:60" outlineLevel="3" x14ac:dyDescent="0.2">
      <c r="A1794" s="217"/>
      <c r="B1794" s="218"/>
      <c r="C1794" s="256" t="s">
        <v>2029</v>
      </c>
      <c r="D1794" s="221"/>
      <c r="E1794" s="222">
        <v>2.2549999999999999</v>
      </c>
      <c r="F1794" s="220"/>
      <c r="G1794" s="220"/>
      <c r="H1794" s="220"/>
      <c r="I1794" s="220"/>
      <c r="J1794" s="220"/>
      <c r="K1794" s="220"/>
      <c r="L1794" s="220"/>
      <c r="M1794" s="220"/>
      <c r="N1794" s="219"/>
      <c r="O1794" s="219"/>
      <c r="P1794" s="219"/>
      <c r="Q1794" s="219"/>
      <c r="R1794" s="220"/>
      <c r="S1794" s="220"/>
      <c r="T1794" s="220"/>
      <c r="U1794" s="220"/>
      <c r="V1794" s="220"/>
      <c r="W1794" s="220"/>
      <c r="X1794" s="220"/>
      <c r="Y1794" s="220"/>
      <c r="Z1794" s="210"/>
      <c r="AA1794" s="210"/>
      <c r="AB1794" s="210"/>
      <c r="AC1794" s="210"/>
      <c r="AD1794" s="210"/>
      <c r="AE1794" s="210"/>
      <c r="AF1794" s="210"/>
      <c r="AG1794" s="210" t="s">
        <v>331</v>
      </c>
      <c r="AH1794" s="210">
        <v>0</v>
      </c>
      <c r="AI1794" s="210"/>
      <c r="AJ1794" s="210"/>
      <c r="AK1794" s="210"/>
      <c r="AL1794" s="210"/>
      <c r="AM1794" s="210"/>
      <c r="AN1794" s="210"/>
      <c r="AO1794" s="210"/>
      <c r="AP1794" s="210"/>
      <c r="AQ1794" s="210"/>
      <c r="AR1794" s="210"/>
      <c r="AS1794" s="210"/>
      <c r="AT1794" s="210"/>
      <c r="AU1794" s="210"/>
      <c r="AV1794" s="210"/>
      <c r="AW1794" s="210"/>
      <c r="AX1794" s="210"/>
      <c r="AY1794" s="210"/>
      <c r="AZ1794" s="210"/>
      <c r="BA1794" s="210"/>
      <c r="BB1794" s="210"/>
      <c r="BC1794" s="210"/>
      <c r="BD1794" s="210"/>
      <c r="BE1794" s="210"/>
      <c r="BF1794" s="210"/>
      <c r="BG1794" s="210"/>
      <c r="BH1794" s="210"/>
    </row>
    <row r="1795" spans="1:60" outlineLevel="3" x14ac:dyDescent="0.2">
      <c r="A1795" s="217"/>
      <c r="B1795" s="218"/>
      <c r="C1795" s="261" t="s">
        <v>421</v>
      </c>
      <c r="D1795" s="225"/>
      <c r="E1795" s="226">
        <v>116.255</v>
      </c>
      <c r="F1795" s="220"/>
      <c r="G1795" s="220"/>
      <c r="H1795" s="220"/>
      <c r="I1795" s="220"/>
      <c r="J1795" s="220"/>
      <c r="K1795" s="220"/>
      <c r="L1795" s="220"/>
      <c r="M1795" s="220"/>
      <c r="N1795" s="219"/>
      <c r="O1795" s="219"/>
      <c r="P1795" s="219"/>
      <c r="Q1795" s="219"/>
      <c r="R1795" s="220"/>
      <c r="S1795" s="220"/>
      <c r="T1795" s="220"/>
      <c r="U1795" s="220"/>
      <c r="V1795" s="220"/>
      <c r="W1795" s="220"/>
      <c r="X1795" s="220"/>
      <c r="Y1795" s="220"/>
      <c r="Z1795" s="210"/>
      <c r="AA1795" s="210"/>
      <c r="AB1795" s="210"/>
      <c r="AC1795" s="210"/>
      <c r="AD1795" s="210"/>
      <c r="AE1795" s="210"/>
      <c r="AF1795" s="210"/>
      <c r="AG1795" s="210" t="s">
        <v>331</v>
      </c>
      <c r="AH1795" s="210">
        <v>1</v>
      </c>
      <c r="AI1795" s="210"/>
      <c r="AJ1795" s="210"/>
      <c r="AK1795" s="210"/>
      <c r="AL1795" s="210"/>
      <c r="AM1795" s="210"/>
      <c r="AN1795" s="210"/>
      <c r="AO1795" s="210"/>
      <c r="AP1795" s="210"/>
      <c r="AQ1795" s="210"/>
      <c r="AR1795" s="210"/>
      <c r="AS1795" s="210"/>
      <c r="AT1795" s="210"/>
      <c r="AU1795" s="210"/>
      <c r="AV1795" s="210"/>
      <c r="AW1795" s="210"/>
      <c r="AX1795" s="210"/>
      <c r="AY1795" s="210"/>
      <c r="AZ1795" s="210"/>
      <c r="BA1795" s="210"/>
      <c r="BB1795" s="210"/>
      <c r="BC1795" s="210"/>
      <c r="BD1795" s="210"/>
      <c r="BE1795" s="210"/>
      <c r="BF1795" s="210"/>
      <c r="BG1795" s="210"/>
      <c r="BH1795" s="210"/>
    </row>
    <row r="1796" spans="1:60" outlineLevel="3" x14ac:dyDescent="0.2">
      <c r="A1796" s="217"/>
      <c r="B1796" s="218"/>
      <c r="C1796" s="256" t="s">
        <v>2030</v>
      </c>
      <c r="D1796" s="221"/>
      <c r="E1796" s="222">
        <v>25.2</v>
      </c>
      <c r="F1796" s="220"/>
      <c r="G1796" s="220"/>
      <c r="H1796" s="220"/>
      <c r="I1796" s="220"/>
      <c r="J1796" s="220"/>
      <c r="K1796" s="220"/>
      <c r="L1796" s="220"/>
      <c r="M1796" s="220"/>
      <c r="N1796" s="219"/>
      <c r="O1796" s="219"/>
      <c r="P1796" s="219"/>
      <c r="Q1796" s="219"/>
      <c r="R1796" s="220"/>
      <c r="S1796" s="220"/>
      <c r="T1796" s="220"/>
      <c r="U1796" s="220"/>
      <c r="V1796" s="220"/>
      <c r="W1796" s="220"/>
      <c r="X1796" s="220"/>
      <c r="Y1796" s="220"/>
      <c r="Z1796" s="210"/>
      <c r="AA1796" s="210"/>
      <c r="AB1796" s="210"/>
      <c r="AC1796" s="210"/>
      <c r="AD1796" s="210"/>
      <c r="AE1796" s="210"/>
      <c r="AF1796" s="210"/>
      <c r="AG1796" s="210" t="s">
        <v>331</v>
      </c>
      <c r="AH1796" s="210">
        <v>0</v>
      </c>
      <c r="AI1796" s="210"/>
      <c r="AJ1796" s="210"/>
      <c r="AK1796" s="210"/>
      <c r="AL1796" s="210"/>
      <c r="AM1796" s="210"/>
      <c r="AN1796" s="210"/>
      <c r="AO1796" s="210"/>
      <c r="AP1796" s="210"/>
      <c r="AQ1796" s="210"/>
      <c r="AR1796" s="210"/>
      <c r="AS1796" s="210"/>
      <c r="AT1796" s="210"/>
      <c r="AU1796" s="210"/>
      <c r="AV1796" s="210"/>
      <c r="AW1796" s="210"/>
      <c r="AX1796" s="210"/>
      <c r="AY1796" s="210"/>
      <c r="AZ1796" s="210"/>
      <c r="BA1796" s="210"/>
      <c r="BB1796" s="210"/>
      <c r="BC1796" s="210"/>
      <c r="BD1796" s="210"/>
      <c r="BE1796" s="210"/>
      <c r="BF1796" s="210"/>
      <c r="BG1796" s="210"/>
      <c r="BH1796" s="210"/>
    </row>
    <row r="1797" spans="1:60" outlineLevel="3" x14ac:dyDescent="0.2">
      <c r="A1797" s="217"/>
      <c r="B1797" s="218"/>
      <c r="C1797" s="256" t="s">
        <v>2031</v>
      </c>
      <c r="D1797" s="221"/>
      <c r="E1797" s="222">
        <v>0.13500000000000001</v>
      </c>
      <c r="F1797" s="220"/>
      <c r="G1797" s="220"/>
      <c r="H1797" s="220"/>
      <c r="I1797" s="220"/>
      <c r="J1797" s="220"/>
      <c r="K1797" s="220"/>
      <c r="L1797" s="220"/>
      <c r="M1797" s="220"/>
      <c r="N1797" s="219"/>
      <c r="O1797" s="219"/>
      <c r="P1797" s="219"/>
      <c r="Q1797" s="219"/>
      <c r="R1797" s="220"/>
      <c r="S1797" s="220"/>
      <c r="T1797" s="220"/>
      <c r="U1797" s="220"/>
      <c r="V1797" s="220"/>
      <c r="W1797" s="220"/>
      <c r="X1797" s="220"/>
      <c r="Y1797" s="220"/>
      <c r="Z1797" s="210"/>
      <c r="AA1797" s="210"/>
      <c r="AB1797" s="210"/>
      <c r="AC1797" s="210"/>
      <c r="AD1797" s="210"/>
      <c r="AE1797" s="210"/>
      <c r="AF1797" s="210"/>
      <c r="AG1797" s="210" t="s">
        <v>331</v>
      </c>
      <c r="AH1797" s="210">
        <v>0</v>
      </c>
      <c r="AI1797" s="210"/>
      <c r="AJ1797" s="210"/>
      <c r="AK1797" s="210"/>
      <c r="AL1797" s="210"/>
      <c r="AM1797" s="210"/>
      <c r="AN1797" s="210"/>
      <c r="AO1797" s="210"/>
      <c r="AP1797" s="210"/>
      <c r="AQ1797" s="210"/>
      <c r="AR1797" s="210"/>
      <c r="AS1797" s="210"/>
      <c r="AT1797" s="210"/>
      <c r="AU1797" s="210"/>
      <c r="AV1797" s="210"/>
      <c r="AW1797" s="210"/>
      <c r="AX1797" s="210"/>
      <c r="AY1797" s="210"/>
      <c r="AZ1797" s="210"/>
      <c r="BA1797" s="210"/>
      <c r="BB1797" s="210"/>
      <c r="BC1797" s="210"/>
      <c r="BD1797" s="210"/>
      <c r="BE1797" s="210"/>
      <c r="BF1797" s="210"/>
      <c r="BG1797" s="210"/>
      <c r="BH1797" s="210"/>
    </row>
    <row r="1798" spans="1:60" outlineLevel="3" x14ac:dyDescent="0.2">
      <c r="A1798" s="217"/>
      <c r="B1798" s="218"/>
      <c r="C1798" s="261" t="s">
        <v>421</v>
      </c>
      <c r="D1798" s="225"/>
      <c r="E1798" s="226">
        <v>25.335000000000001</v>
      </c>
      <c r="F1798" s="220"/>
      <c r="G1798" s="220"/>
      <c r="H1798" s="220"/>
      <c r="I1798" s="220"/>
      <c r="J1798" s="220"/>
      <c r="K1798" s="220"/>
      <c r="L1798" s="220"/>
      <c r="M1798" s="220"/>
      <c r="N1798" s="219"/>
      <c r="O1798" s="219"/>
      <c r="P1798" s="219"/>
      <c r="Q1798" s="219"/>
      <c r="R1798" s="220"/>
      <c r="S1798" s="220"/>
      <c r="T1798" s="220"/>
      <c r="U1798" s="220"/>
      <c r="V1798" s="220"/>
      <c r="W1798" s="220"/>
      <c r="X1798" s="220"/>
      <c r="Y1798" s="220"/>
      <c r="Z1798" s="210"/>
      <c r="AA1798" s="210"/>
      <c r="AB1798" s="210"/>
      <c r="AC1798" s="210"/>
      <c r="AD1798" s="210"/>
      <c r="AE1798" s="210"/>
      <c r="AF1798" s="210"/>
      <c r="AG1798" s="210" t="s">
        <v>331</v>
      </c>
      <c r="AH1798" s="210">
        <v>1</v>
      </c>
      <c r="AI1798" s="210"/>
      <c r="AJ1798" s="210"/>
      <c r="AK1798" s="210"/>
      <c r="AL1798" s="210"/>
      <c r="AM1798" s="210"/>
      <c r="AN1798" s="210"/>
      <c r="AO1798" s="210"/>
      <c r="AP1798" s="210"/>
      <c r="AQ1798" s="210"/>
      <c r="AR1798" s="210"/>
      <c r="AS1798" s="210"/>
      <c r="AT1798" s="210"/>
      <c r="AU1798" s="210"/>
      <c r="AV1798" s="210"/>
      <c r="AW1798" s="210"/>
      <c r="AX1798" s="210"/>
      <c r="AY1798" s="210"/>
      <c r="AZ1798" s="210"/>
      <c r="BA1798" s="210"/>
      <c r="BB1798" s="210"/>
      <c r="BC1798" s="210"/>
      <c r="BD1798" s="210"/>
      <c r="BE1798" s="210"/>
      <c r="BF1798" s="210"/>
      <c r="BG1798" s="210"/>
      <c r="BH1798" s="210"/>
    </row>
    <row r="1799" spans="1:60" outlineLevel="3" x14ac:dyDescent="0.2">
      <c r="A1799" s="217"/>
      <c r="B1799" s="218"/>
      <c r="C1799" s="256" t="s">
        <v>2032</v>
      </c>
      <c r="D1799" s="221"/>
      <c r="E1799" s="222">
        <v>28.3</v>
      </c>
      <c r="F1799" s="220"/>
      <c r="G1799" s="220"/>
      <c r="H1799" s="220"/>
      <c r="I1799" s="220"/>
      <c r="J1799" s="220"/>
      <c r="K1799" s="220"/>
      <c r="L1799" s="220"/>
      <c r="M1799" s="220"/>
      <c r="N1799" s="219"/>
      <c r="O1799" s="219"/>
      <c r="P1799" s="219"/>
      <c r="Q1799" s="219"/>
      <c r="R1799" s="220"/>
      <c r="S1799" s="220"/>
      <c r="T1799" s="220"/>
      <c r="U1799" s="220"/>
      <c r="V1799" s="220"/>
      <c r="W1799" s="220"/>
      <c r="X1799" s="220"/>
      <c r="Y1799" s="220"/>
      <c r="Z1799" s="210"/>
      <c r="AA1799" s="210"/>
      <c r="AB1799" s="210"/>
      <c r="AC1799" s="210"/>
      <c r="AD1799" s="210"/>
      <c r="AE1799" s="210"/>
      <c r="AF1799" s="210"/>
      <c r="AG1799" s="210" t="s">
        <v>331</v>
      </c>
      <c r="AH1799" s="210">
        <v>0</v>
      </c>
      <c r="AI1799" s="210"/>
      <c r="AJ1799" s="210"/>
      <c r="AK1799" s="210"/>
      <c r="AL1799" s="210"/>
      <c r="AM1799" s="210"/>
      <c r="AN1799" s="210"/>
      <c r="AO1799" s="210"/>
      <c r="AP1799" s="210"/>
      <c r="AQ1799" s="210"/>
      <c r="AR1799" s="210"/>
      <c r="AS1799" s="210"/>
      <c r="AT1799" s="210"/>
      <c r="AU1799" s="210"/>
      <c r="AV1799" s="210"/>
      <c r="AW1799" s="210"/>
      <c r="AX1799" s="210"/>
      <c r="AY1799" s="210"/>
      <c r="AZ1799" s="210"/>
      <c r="BA1799" s="210"/>
      <c r="BB1799" s="210"/>
      <c r="BC1799" s="210"/>
      <c r="BD1799" s="210"/>
      <c r="BE1799" s="210"/>
      <c r="BF1799" s="210"/>
      <c r="BG1799" s="210"/>
      <c r="BH1799" s="210"/>
    </row>
    <row r="1800" spans="1:60" outlineLevel="3" x14ac:dyDescent="0.2">
      <c r="A1800" s="217"/>
      <c r="B1800" s="218"/>
      <c r="C1800" s="256" t="s">
        <v>2033</v>
      </c>
      <c r="D1800" s="221"/>
      <c r="E1800" s="222">
        <v>28.9</v>
      </c>
      <c r="F1800" s="220"/>
      <c r="G1800" s="220"/>
      <c r="H1800" s="220"/>
      <c r="I1800" s="220"/>
      <c r="J1800" s="220"/>
      <c r="K1800" s="220"/>
      <c r="L1800" s="220"/>
      <c r="M1800" s="220"/>
      <c r="N1800" s="219"/>
      <c r="O1800" s="219"/>
      <c r="P1800" s="219"/>
      <c r="Q1800" s="219"/>
      <c r="R1800" s="220"/>
      <c r="S1800" s="220"/>
      <c r="T1800" s="220"/>
      <c r="U1800" s="220"/>
      <c r="V1800" s="220"/>
      <c r="W1800" s="220"/>
      <c r="X1800" s="220"/>
      <c r="Y1800" s="220"/>
      <c r="Z1800" s="210"/>
      <c r="AA1800" s="210"/>
      <c r="AB1800" s="210"/>
      <c r="AC1800" s="210"/>
      <c r="AD1800" s="210"/>
      <c r="AE1800" s="210"/>
      <c r="AF1800" s="210"/>
      <c r="AG1800" s="210" t="s">
        <v>331</v>
      </c>
      <c r="AH1800" s="210">
        <v>0</v>
      </c>
      <c r="AI1800" s="210"/>
      <c r="AJ1800" s="210"/>
      <c r="AK1800" s="210"/>
      <c r="AL1800" s="210"/>
      <c r="AM1800" s="210"/>
      <c r="AN1800" s="210"/>
      <c r="AO1800" s="210"/>
      <c r="AP1800" s="210"/>
      <c r="AQ1800" s="210"/>
      <c r="AR1800" s="210"/>
      <c r="AS1800" s="210"/>
      <c r="AT1800" s="210"/>
      <c r="AU1800" s="210"/>
      <c r="AV1800" s="210"/>
      <c r="AW1800" s="210"/>
      <c r="AX1800" s="210"/>
      <c r="AY1800" s="210"/>
      <c r="AZ1800" s="210"/>
      <c r="BA1800" s="210"/>
      <c r="BB1800" s="210"/>
      <c r="BC1800" s="210"/>
      <c r="BD1800" s="210"/>
      <c r="BE1800" s="210"/>
      <c r="BF1800" s="210"/>
      <c r="BG1800" s="210"/>
      <c r="BH1800" s="210"/>
    </row>
    <row r="1801" spans="1:60" outlineLevel="3" x14ac:dyDescent="0.2">
      <c r="A1801" s="217"/>
      <c r="B1801" s="218"/>
      <c r="C1801" s="261" t="s">
        <v>421</v>
      </c>
      <c r="D1801" s="225"/>
      <c r="E1801" s="226">
        <v>57.2</v>
      </c>
      <c r="F1801" s="220"/>
      <c r="G1801" s="220"/>
      <c r="H1801" s="220"/>
      <c r="I1801" s="220"/>
      <c r="J1801" s="220"/>
      <c r="K1801" s="220"/>
      <c r="L1801" s="220"/>
      <c r="M1801" s="220"/>
      <c r="N1801" s="219"/>
      <c r="O1801" s="219"/>
      <c r="P1801" s="219"/>
      <c r="Q1801" s="219"/>
      <c r="R1801" s="220"/>
      <c r="S1801" s="220"/>
      <c r="T1801" s="220"/>
      <c r="U1801" s="220"/>
      <c r="V1801" s="220"/>
      <c r="W1801" s="220"/>
      <c r="X1801" s="220"/>
      <c r="Y1801" s="220"/>
      <c r="Z1801" s="210"/>
      <c r="AA1801" s="210"/>
      <c r="AB1801" s="210"/>
      <c r="AC1801" s="210"/>
      <c r="AD1801" s="210"/>
      <c r="AE1801" s="210"/>
      <c r="AF1801" s="210"/>
      <c r="AG1801" s="210" t="s">
        <v>331</v>
      </c>
      <c r="AH1801" s="210">
        <v>1</v>
      </c>
      <c r="AI1801" s="210"/>
      <c r="AJ1801" s="210"/>
      <c r="AK1801" s="210"/>
      <c r="AL1801" s="210"/>
      <c r="AM1801" s="210"/>
      <c r="AN1801" s="210"/>
      <c r="AO1801" s="210"/>
      <c r="AP1801" s="210"/>
      <c r="AQ1801" s="210"/>
      <c r="AR1801" s="210"/>
      <c r="AS1801" s="210"/>
      <c r="AT1801" s="210"/>
      <c r="AU1801" s="210"/>
      <c r="AV1801" s="210"/>
      <c r="AW1801" s="210"/>
      <c r="AX1801" s="210"/>
      <c r="AY1801" s="210"/>
      <c r="AZ1801" s="210"/>
      <c r="BA1801" s="210"/>
      <c r="BB1801" s="210"/>
      <c r="BC1801" s="210"/>
      <c r="BD1801" s="210"/>
      <c r="BE1801" s="210"/>
      <c r="BF1801" s="210"/>
      <c r="BG1801" s="210"/>
      <c r="BH1801" s="210"/>
    </row>
    <row r="1802" spans="1:60" outlineLevel="3" x14ac:dyDescent="0.2">
      <c r="A1802" s="217"/>
      <c r="B1802" s="218"/>
      <c r="C1802" s="256" t="s">
        <v>2034</v>
      </c>
      <c r="D1802" s="221"/>
      <c r="E1802" s="222">
        <v>29.7</v>
      </c>
      <c r="F1802" s="220"/>
      <c r="G1802" s="220"/>
      <c r="H1802" s="220"/>
      <c r="I1802" s="220"/>
      <c r="J1802" s="220"/>
      <c r="K1802" s="220"/>
      <c r="L1802" s="220"/>
      <c r="M1802" s="220"/>
      <c r="N1802" s="219"/>
      <c r="O1802" s="219"/>
      <c r="P1802" s="219"/>
      <c r="Q1802" s="219"/>
      <c r="R1802" s="220"/>
      <c r="S1802" s="220"/>
      <c r="T1802" s="220"/>
      <c r="U1802" s="220"/>
      <c r="V1802" s="220"/>
      <c r="W1802" s="220"/>
      <c r="X1802" s="220"/>
      <c r="Y1802" s="220"/>
      <c r="Z1802" s="210"/>
      <c r="AA1802" s="210"/>
      <c r="AB1802" s="210"/>
      <c r="AC1802" s="210"/>
      <c r="AD1802" s="210"/>
      <c r="AE1802" s="210"/>
      <c r="AF1802" s="210"/>
      <c r="AG1802" s="210" t="s">
        <v>331</v>
      </c>
      <c r="AH1802" s="210">
        <v>0</v>
      </c>
      <c r="AI1802" s="210"/>
      <c r="AJ1802" s="210"/>
      <c r="AK1802" s="210"/>
      <c r="AL1802" s="210"/>
      <c r="AM1802" s="210"/>
      <c r="AN1802" s="210"/>
      <c r="AO1802" s="210"/>
      <c r="AP1802" s="210"/>
      <c r="AQ1802" s="210"/>
      <c r="AR1802" s="210"/>
      <c r="AS1802" s="210"/>
      <c r="AT1802" s="210"/>
      <c r="AU1802" s="210"/>
      <c r="AV1802" s="210"/>
      <c r="AW1802" s="210"/>
      <c r="AX1802" s="210"/>
      <c r="AY1802" s="210"/>
      <c r="AZ1802" s="210"/>
      <c r="BA1802" s="210"/>
      <c r="BB1802" s="210"/>
      <c r="BC1802" s="210"/>
      <c r="BD1802" s="210"/>
      <c r="BE1802" s="210"/>
      <c r="BF1802" s="210"/>
      <c r="BG1802" s="210"/>
      <c r="BH1802" s="210"/>
    </row>
    <row r="1803" spans="1:60" outlineLevel="3" x14ac:dyDescent="0.2">
      <c r="A1803" s="217"/>
      <c r="B1803" s="218"/>
      <c r="C1803" s="256" t="s">
        <v>2035</v>
      </c>
      <c r="D1803" s="221"/>
      <c r="E1803" s="222">
        <v>0.12</v>
      </c>
      <c r="F1803" s="220"/>
      <c r="G1803" s="220"/>
      <c r="H1803" s="220"/>
      <c r="I1803" s="220"/>
      <c r="J1803" s="220"/>
      <c r="K1803" s="220"/>
      <c r="L1803" s="220"/>
      <c r="M1803" s="220"/>
      <c r="N1803" s="219"/>
      <c r="O1803" s="219"/>
      <c r="P1803" s="219"/>
      <c r="Q1803" s="219"/>
      <c r="R1803" s="220"/>
      <c r="S1803" s="220"/>
      <c r="T1803" s="220"/>
      <c r="U1803" s="220"/>
      <c r="V1803" s="220"/>
      <c r="W1803" s="220"/>
      <c r="X1803" s="220"/>
      <c r="Y1803" s="220"/>
      <c r="Z1803" s="210"/>
      <c r="AA1803" s="210"/>
      <c r="AB1803" s="210"/>
      <c r="AC1803" s="210"/>
      <c r="AD1803" s="210"/>
      <c r="AE1803" s="210"/>
      <c r="AF1803" s="210"/>
      <c r="AG1803" s="210" t="s">
        <v>331</v>
      </c>
      <c r="AH1803" s="210">
        <v>0</v>
      </c>
      <c r="AI1803" s="210"/>
      <c r="AJ1803" s="210"/>
      <c r="AK1803" s="210"/>
      <c r="AL1803" s="210"/>
      <c r="AM1803" s="210"/>
      <c r="AN1803" s="210"/>
      <c r="AO1803" s="210"/>
      <c r="AP1803" s="210"/>
      <c r="AQ1803" s="210"/>
      <c r="AR1803" s="210"/>
      <c r="AS1803" s="210"/>
      <c r="AT1803" s="210"/>
      <c r="AU1803" s="210"/>
      <c r="AV1803" s="210"/>
      <c r="AW1803" s="210"/>
      <c r="AX1803" s="210"/>
      <c r="AY1803" s="210"/>
      <c r="AZ1803" s="210"/>
      <c r="BA1803" s="210"/>
      <c r="BB1803" s="210"/>
      <c r="BC1803" s="210"/>
      <c r="BD1803" s="210"/>
      <c r="BE1803" s="210"/>
      <c r="BF1803" s="210"/>
      <c r="BG1803" s="210"/>
      <c r="BH1803" s="210"/>
    </row>
    <row r="1804" spans="1:60" outlineLevel="3" x14ac:dyDescent="0.2">
      <c r="A1804" s="217"/>
      <c r="B1804" s="218"/>
      <c r="C1804" s="261" t="s">
        <v>421</v>
      </c>
      <c r="D1804" s="225"/>
      <c r="E1804" s="226">
        <v>29.82</v>
      </c>
      <c r="F1804" s="220"/>
      <c r="G1804" s="220"/>
      <c r="H1804" s="220"/>
      <c r="I1804" s="220"/>
      <c r="J1804" s="220"/>
      <c r="K1804" s="220"/>
      <c r="L1804" s="220"/>
      <c r="M1804" s="220"/>
      <c r="N1804" s="219"/>
      <c r="O1804" s="219"/>
      <c r="P1804" s="219"/>
      <c r="Q1804" s="219"/>
      <c r="R1804" s="220"/>
      <c r="S1804" s="220"/>
      <c r="T1804" s="220"/>
      <c r="U1804" s="220"/>
      <c r="V1804" s="220"/>
      <c r="W1804" s="220"/>
      <c r="X1804" s="220"/>
      <c r="Y1804" s="220"/>
      <c r="Z1804" s="210"/>
      <c r="AA1804" s="210"/>
      <c r="AB1804" s="210"/>
      <c r="AC1804" s="210"/>
      <c r="AD1804" s="210"/>
      <c r="AE1804" s="210"/>
      <c r="AF1804" s="210"/>
      <c r="AG1804" s="210" t="s">
        <v>331</v>
      </c>
      <c r="AH1804" s="210">
        <v>1</v>
      </c>
      <c r="AI1804" s="210"/>
      <c r="AJ1804" s="210"/>
      <c r="AK1804" s="210"/>
      <c r="AL1804" s="210"/>
      <c r="AM1804" s="210"/>
      <c r="AN1804" s="210"/>
      <c r="AO1804" s="210"/>
      <c r="AP1804" s="210"/>
      <c r="AQ1804" s="210"/>
      <c r="AR1804" s="210"/>
      <c r="AS1804" s="210"/>
      <c r="AT1804" s="210"/>
      <c r="AU1804" s="210"/>
      <c r="AV1804" s="210"/>
      <c r="AW1804" s="210"/>
      <c r="AX1804" s="210"/>
      <c r="AY1804" s="210"/>
      <c r="AZ1804" s="210"/>
      <c r="BA1804" s="210"/>
      <c r="BB1804" s="210"/>
      <c r="BC1804" s="210"/>
      <c r="BD1804" s="210"/>
      <c r="BE1804" s="210"/>
      <c r="BF1804" s="210"/>
      <c r="BG1804" s="210"/>
      <c r="BH1804" s="210"/>
    </row>
    <row r="1805" spans="1:60" outlineLevel="3" x14ac:dyDescent="0.2">
      <c r="A1805" s="217"/>
      <c r="B1805" s="218"/>
      <c r="C1805" s="256" t="s">
        <v>1058</v>
      </c>
      <c r="D1805" s="221"/>
      <c r="E1805" s="222">
        <v>16.8</v>
      </c>
      <c r="F1805" s="220"/>
      <c r="G1805" s="220"/>
      <c r="H1805" s="220"/>
      <c r="I1805" s="220"/>
      <c r="J1805" s="220"/>
      <c r="K1805" s="220"/>
      <c r="L1805" s="220"/>
      <c r="M1805" s="220"/>
      <c r="N1805" s="219"/>
      <c r="O1805" s="219"/>
      <c r="P1805" s="219"/>
      <c r="Q1805" s="219"/>
      <c r="R1805" s="220"/>
      <c r="S1805" s="220"/>
      <c r="T1805" s="220"/>
      <c r="U1805" s="220"/>
      <c r="V1805" s="220"/>
      <c r="W1805" s="220"/>
      <c r="X1805" s="220"/>
      <c r="Y1805" s="220"/>
      <c r="Z1805" s="210"/>
      <c r="AA1805" s="210"/>
      <c r="AB1805" s="210"/>
      <c r="AC1805" s="210"/>
      <c r="AD1805" s="210"/>
      <c r="AE1805" s="210"/>
      <c r="AF1805" s="210"/>
      <c r="AG1805" s="210" t="s">
        <v>331</v>
      </c>
      <c r="AH1805" s="210">
        <v>0</v>
      </c>
      <c r="AI1805" s="210"/>
      <c r="AJ1805" s="210"/>
      <c r="AK1805" s="210"/>
      <c r="AL1805" s="210"/>
      <c r="AM1805" s="210"/>
      <c r="AN1805" s="210"/>
      <c r="AO1805" s="210"/>
      <c r="AP1805" s="210"/>
      <c r="AQ1805" s="210"/>
      <c r="AR1805" s="210"/>
      <c r="AS1805" s="210"/>
      <c r="AT1805" s="210"/>
      <c r="AU1805" s="210"/>
      <c r="AV1805" s="210"/>
      <c r="AW1805" s="210"/>
      <c r="AX1805" s="210"/>
      <c r="AY1805" s="210"/>
      <c r="AZ1805" s="210"/>
      <c r="BA1805" s="210"/>
      <c r="BB1805" s="210"/>
      <c r="BC1805" s="210"/>
      <c r="BD1805" s="210"/>
      <c r="BE1805" s="210"/>
      <c r="BF1805" s="210"/>
      <c r="BG1805" s="210"/>
      <c r="BH1805" s="210"/>
    </row>
    <row r="1806" spans="1:60" outlineLevel="3" x14ac:dyDescent="0.2">
      <c r="A1806" s="217"/>
      <c r="B1806" s="218"/>
      <c r="C1806" s="261" t="s">
        <v>421</v>
      </c>
      <c r="D1806" s="225"/>
      <c r="E1806" s="226">
        <v>16.8</v>
      </c>
      <c r="F1806" s="220"/>
      <c r="G1806" s="220"/>
      <c r="H1806" s="220"/>
      <c r="I1806" s="220"/>
      <c r="J1806" s="220"/>
      <c r="K1806" s="220"/>
      <c r="L1806" s="220"/>
      <c r="M1806" s="220"/>
      <c r="N1806" s="219"/>
      <c r="O1806" s="219"/>
      <c r="P1806" s="219"/>
      <c r="Q1806" s="219"/>
      <c r="R1806" s="220"/>
      <c r="S1806" s="220"/>
      <c r="T1806" s="220"/>
      <c r="U1806" s="220"/>
      <c r="V1806" s="220"/>
      <c r="W1806" s="220"/>
      <c r="X1806" s="220"/>
      <c r="Y1806" s="220"/>
      <c r="Z1806" s="210"/>
      <c r="AA1806" s="210"/>
      <c r="AB1806" s="210"/>
      <c r="AC1806" s="210"/>
      <c r="AD1806" s="210"/>
      <c r="AE1806" s="210"/>
      <c r="AF1806" s="210"/>
      <c r="AG1806" s="210" t="s">
        <v>331</v>
      </c>
      <c r="AH1806" s="210">
        <v>1</v>
      </c>
      <c r="AI1806" s="210"/>
      <c r="AJ1806" s="210"/>
      <c r="AK1806" s="210"/>
      <c r="AL1806" s="210"/>
      <c r="AM1806" s="210"/>
      <c r="AN1806" s="210"/>
      <c r="AO1806" s="210"/>
      <c r="AP1806" s="210"/>
      <c r="AQ1806" s="210"/>
      <c r="AR1806" s="210"/>
      <c r="AS1806" s="210"/>
      <c r="AT1806" s="210"/>
      <c r="AU1806" s="210"/>
      <c r="AV1806" s="210"/>
      <c r="AW1806" s="210"/>
      <c r="AX1806" s="210"/>
      <c r="AY1806" s="210"/>
      <c r="AZ1806" s="210"/>
      <c r="BA1806" s="210"/>
      <c r="BB1806" s="210"/>
      <c r="BC1806" s="210"/>
      <c r="BD1806" s="210"/>
      <c r="BE1806" s="210"/>
      <c r="BF1806" s="210"/>
      <c r="BG1806" s="210"/>
      <c r="BH1806" s="210"/>
    </row>
    <row r="1807" spans="1:60" outlineLevel="3" x14ac:dyDescent="0.2">
      <c r="A1807" s="217"/>
      <c r="B1807" s="218"/>
      <c r="C1807" s="261" t="s">
        <v>421</v>
      </c>
      <c r="D1807" s="225"/>
      <c r="E1807" s="226"/>
      <c r="F1807" s="220"/>
      <c r="G1807" s="220"/>
      <c r="H1807" s="220"/>
      <c r="I1807" s="220"/>
      <c r="J1807" s="220"/>
      <c r="K1807" s="220"/>
      <c r="L1807" s="220"/>
      <c r="M1807" s="220"/>
      <c r="N1807" s="219"/>
      <c r="O1807" s="219"/>
      <c r="P1807" s="219"/>
      <c r="Q1807" s="219"/>
      <c r="R1807" s="220"/>
      <c r="S1807" s="220"/>
      <c r="T1807" s="220"/>
      <c r="U1807" s="220"/>
      <c r="V1807" s="220"/>
      <c r="W1807" s="220"/>
      <c r="X1807" s="220"/>
      <c r="Y1807" s="220"/>
      <c r="Z1807" s="210"/>
      <c r="AA1807" s="210"/>
      <c r="AB1807" s="210"/>
      <c r="AC1807" s="210"/>
      <c r="AD1807" s="210"/>
      <c r="AE1807" s="210"/>
      <c r="AF1807" s="210"/>
      <c r="AG1807" s="210" t="s">
        <v>331</v>
      </c>
      <c r="AH1807" s="210">
        <v>1</v>
      </c>
      <c r="AI1807" s="210"/>
      <c r="AJ1807" s="210"/>
      <c r="AK1807" s="210"/>
      <c r="AL1807" s="210"/>
      <c r="AM1807" s="210"/>
      <c r="AN1807" s="210"/>
      <c r="AO1807" s="210"/>
      <c r="AP1807" s="210"/>
      <c r="AQ1807" s="210"/>
      <c r="AR1807" s="210"/>
      <c r="AS1807" s="210"/>
      <c r="AT1807" s="210"/>
      <c r="AU1807" s="210"/>
      <c r="AV1807" s="210"/>
      <c r="AW1807" s="210"/>
      <c r="AX1807" s="210"/>
      <c r="AY1807" s="210"/>
      <c r="AZ1807" s="210"/>
      <c r="BA1807" s="210"/>
      <c r="BB1807" s="210"/>
      <c r="BC1807" s="210"/>
      <c r="BD1807" s="210"/>
      <c r="BE1807" s="210"/>
      <c r="BF1807" s="210"/>
      <c r="BG1807" s="210"/>
      <c r="BH1807" s="210"/>
    </row>
    <row r="1808" spans="1:60" ht="22.5" outlineLevel="1" x14ac:dyDescent="0.2">
      <c r="A1808" s="235">
        <v>361</v>
      </c>
      <c r="B1808" s="236" t="s">
        <v>2036</v>
      </c>
      <c r="C1808" s="254" t="s">
        <v>2037</v>
      </c>
      <c r="D1808" s="237" t="s">
        <v>392</v>
      </c>
      <c r="E1808" s="238">
        <v>252.7723</v>
      </c>
      <c r="F1808" s="239"/>
      <c r="G1808" s="240">
        <f>ROUND(E1808*F1808,2)</f>
        <v>0</v>
      </c>
      <c r="H1808" s="239"/>
      <c r="I1808" s="240">
        <f>ROUND(E1808*H1808,2)</f>
        <v>0</v>
      </c>
      <c r="J1808" s="239"/>
      <c r="K1808" s="240">
        <f>ROUND(E1808*J1808,2)</f>
        <v>0</v>
      </c>
      <c r="L1808" s="240">
        <v>21</v>
      </c>
      <c r="M1808" s="240">
        <f>G1808*(1+L1808/100)</f>
        <v>0</v>
      </c>
      <c r="N1808" s="238">
        <v>2.1899999999999999E-2</v>
      </c>
      <c r="O1808" s="238">
        <f>ROUND(E1808*N1808,2)</f>
        <v>5.54</v>
      </c>
      <c r="P1808" s="238">
        <v>0</v>
      </c>
      <c r="Q1808" s="238">
        <f>ROUND(E1808*P1808,2)</f>
        <v>0</v>
      </c>
      <c r="R1808" s="240" t="s">
        <v>385</v>
      </c>
      <c r="S1808" s="240" t="s">
        <v>324</v>
      </c>
      <c r="T1808" s="241" t="s">
        <v>324</v>
      </c>
      <c r="U1808" s="220">
        <v>0</v>
      </c>
      <c r="V1808" s="220">
        <f>ROUND(E1808*U1808,2)</f>
        <v>0</v>
      </c>
      <c r="W1808" s="220"/>
      <c r="X1808" s="220" t="s">
        <v>386</v>
      </c>
      <c r="Y1808" s="220" t="s">
        <v>326</v>
      </c>
      <c r="Z1808" s="210"/>
      <c r="AA1808" s="210"/>
      <c r="AB1808" s="210"/>
      <c r="AC1808" s="210"/>
      <c r="AD1808" s="210"/>
      <c r="AE1808" s="210"/>
      <c r="AF1808" s="210"/>
      <c r="AG1808" s="210" t="s">
        <v>652</v>
      </c>
      <c r="AH1808" s="210"/>
      <c r="AI1808" s="210"/>
      <c r="AJ1808" s="210"/>
      <c r="AK1808" s="210"/>
      <c r="AL1808" s="210"/>
      <c r="AM1808" s="210"/>
      <c r="AN1808" s="210"/>
      <c r="AO1808" s="210"/>
      <c r="AP1808" s="210"/>
      <c r="AQ1808" s="210"/>
      <c r="AR1808" s="210"/>
      <c r="AS1808" s="210"/>
      <c r="AT1808" s="210"/>
      <c r="AU1808" s="210"/>
      <c r="AV1808" s="210"/>
      <c r="AW1808" s="210"/>
      <c r="AX1808" s="210"/>
      <c r="AY1808" s="210"/>
      <c r="AZ1808" s="210"/>
      <c r="BA1808" s="210"/>
      <c r="BB1808" s="210"/>
      <c r="BC1808" s="210"/>
      <c r="BD1808" s="210"/>
      <c r="BE1808" s="210"/>
      <c r="BF1808" s="210"/>
      <c r="BG1808" s="210"/>
      <c r="BH1808" s="210"/>
    </row>
    <row r="1809" spans="1:60" outlineLevel="2" x14ac:dyDescent="0.2">
      <c r="A1809" s="217"/>
      <c r="B1809" s="218"/>
      <c r="C1809" s="257" t="s">
        <v>2027</v>
      </c>
      <c r="D1809" s="244"/>
      <c r="E1809" s="244"/>
      <c r="F1809" s="244"/>
      <c r="G1809" s="244"/>
      <c r="H1809" s="220"/>
      <c r="I1809" s="220"/>
      <c r="J1809" s="220"/>
      <c r="K1809" s="220"/>
      <c r="L1809" s="220"/>
      <c r="M1809" s="220"/>
      <c r="N1809" s="219"/>
      <c r="O1809" s="219"/>
      <c r="P1809" s="219"/>
      <c r="Q1809" s="219"/>
      <c r="R1809" s="220"/>
      <c r="S1809" s="220"/>
      <c r="T1809" s="220"/>
      <c r="U1809" s="220"/>
      <c r="V1809" s="220"/>
      <c r="W1809" s="220"/>
      <c r="X1809" s="220"/>
      <c r="Y1809" s="220"/>
      <c r="Z1809" s="210"/>
      <c r="AA1809" s="210"/>
      <c r="AB1809" s="210"/>
      <c r="AC1809" s="210"/>
      <c r="AD1809" s="210"/>
      <c r="AE1809" s="210"/>
      <c r="AF1809" s="210"/>
      <c r="AG1809" s="210" t="s">
        <v>369</v>
      </c>
      <c r="AH1809" s="210"/>
      <c r="AI1809" s="210"/>
      <c r="AJ1809" s="210"/>
      <c r="AK1809" s="210"/>
      <c r="AL1809" s="210"/>
      <c r="AM1809" s="210"/>
      <c r="AN1809" s="210"/>
      <c r="AO1809" s="210"/>
      <c r="AP1809" s="210"/>
      <c r="AQ1809" s="210"/>
      <c r="AR1809" s="210"/>
      <c r="AS1809" s="210"/>
      <c r="AT1809" s="210"/>
      <c r="AU1809" s="210"/>
      <c r="AV1809" s="210"/>
      <c r="AW1809" s="210"/>
      <c r="AX1809" s="210"/>
      <c r="AY1809" s="210"/>
      <c r="AZ1809" s="210"/>
      <c r="BA1809" s="210"/>
      <c r="BB1809" s="210"/>
      <c r="BC1809" s="210"/>
      <c r="BD1809" s="210"/>
      <c r="BE1809" s="210"/>
      <c r="BF1809" s="210"/>
      <c r="BG1809" s="210"/>
      <c r="BH1809" s="210"/>
    </row>
    <row r="1810" spans="1:60" outlineLevel="2" x14ac:dyDescent="0.2">
      <c r="A1810" s="217"/>
      <c r="B1810" s="218"/>
      <c r="C1810" s="256" t="s">
        <v>2038</v>
      </c>
      <c r="D1810" s="221"/>
      <c r="E1810" s="222">
        <v>245.41</v>
      </c>
      <c r="F1810" s="220"/>
      <c r="G1810" s="220"/>
      <c r="H1810" s="220"/>
      <c r="I1810" s="220"/>
      <c r="J1810" s="220"/>
      <c r="K1810" s="220"/>
      <c r="L1810" s="220"/>
      <c r="M1810" s="220"/>
      <c r="N1810" s="219"/>
      <c r="O1810" s="219"/>
      <c r="P1810" s="219"/>
      <c r="Q1810" s="219"/>
      <c r="R1810" s="220"/>
      <c r="S1810" s="220"/>
      <c r="T1810" s="220"/>
      <c r="U1810" s="220"/>
      <c r="V1810" s="220"/>
      <c r="W1810" s="220"/>
      <c r="X1810" s="220"/>
      <c r="Y1810" s="220"/>
      <c r="Z1810" s="210"/>
      <c r="AA1810" s="210"/>
      <c r="AB1810" s="210"/>
      <c r="AC1810" s="210"/>
      <c r="AD1810" s="210"/>
      <c r="AE1810" s="210"/>
      <c r="AF1810" s="210"/>
      <c r="AG1810" s="210" t="s">
        <v>331</v>
      </c>
      <c r="AH1810" s="210">
        <v>0</v>
      </c>
      <c r="AI1810" s="210"/>
      <c r="AJ1810" s="210"/>
      <c r="AK1810" s="210"/>
      <c r="AL1810" s="210"/>
      <c r="AM1810" s="210"/>
      <c r="AN1810" s="210"/>
      <c r="AO1810" s="210"/>
      <c r="AP1810" s="210"/>
      <c r="AQ1810" s="210"/>
      <c r="AR1810" s="210"/>
      <c r="AS1810" s="210"/>
      <c r="AT1810" s="210"/>
      <c r="AU1810" s="210"/>
      <c r="AV1810" s="210"/>
      <c r="AW1810" s="210"/>
      <c r="AX1810" s="210"/>
      <c r="AY1810" s="210"/>
      <c r="AZ1810" s="210"/>
      <c r="BA1810" s="210"/>
      <c r="BB1810" s="210"/>
      <c r="BC1810" s="210"/>
      <c r="BD1810" s="210"/>
      <c r="BE1810" s="210"/>
      <c r="BF1810" s="210"/>
      <c r="BG1810" s="210"/>
      <c r="BH1810" s="210"/>
    </row>
    <row r="1811" spans="1:60" outlineLevel="3" x14ac:dyDescent="0.2">
      <c r="A1811" s="217"/>
      <c r="B1811" s="218"/>
      <c r="C1811" s="260" t="s">
        <v>2039</v>
      </c>
      <c r="D1811" s="223"/>
      <c r="E1811" s="224">
        <v>7.3623000000000003</v>
      </c>
      <c r="F1811" s="220"/>
      <c r="G1811" s="220"/>
      <c r="H1811" s="220"/>
      <c r="I1811" s="220"/>
      <c r="J1811" s="220"/>
      <c r="K1811" s="220"/>
      <c r="L1811" s="220"/>
      <c r="M1811" s="220"/>
      <c r="N1811" s="219"/>
      <c r="O1811" s="219"/>
      <c r="P1811" s="219"/>
      <c r="Q1811" s="219"/>
      <c r="R1811" s="220"/>
      <c r="S1811" s="220"/>
      <c r="T1811" s="220"/>
      <c r="U1811" s="220"/>
      <c r="V1811" s="220"/>
      <c r="W1811" s="220"/>
      <c r="X1811" s="220"/>
      <c r="Y1811" s="220"/>
      <c r="Z1811" s="210"/>
      <c r="AA1811" s="210"/>
      <c r="AB1811" s="210"/>
      <c r="AC1811" s="210"/>
      <c r="AD1811" s="210"/>
      <c r="AE1811" s="210"/>
      <c r="AF1811" s="210"/>
      <c r="AG1811" s="210" t="s">
        <v>331</v>
      </c>
      <c r="AH1811" s="210">
        <v>4</v>
      </c>
      <c r="AI1811" s="210"/>
      <c r="AJ1811" s="210"/>
      <c r="AK1811" s="210"/>
      <c r="AL1811" s="210"/>
      <c r="AM1811" s="210"/>
      <c r="AN1811" s="210"/>
      <c r="AO1811" s="210"/>
      <c r="AP1811" s="210"/>
      <c r="AQ1811" s="210"/>
      <c r="AR1811" s="210"/>
      <c r="AS1811" s="210"/>
      <c r="AT1811" s="210"/>
      <c r="AU1811" s="210"/>
      <c r="AV1811" s="210"/>
      <c r="AW1811" s="210"/>
      <c r="AX1811" s="210"/>
      <c r="AY1811" s="210"/>
      <c r="AZ1811" s="210"/>
      <c r="BA1811" s="210"/>
      <c r="BB1811" s="210"/>
      <c r="BC1811" s="210"/>
      <c r="BD1811" s="210"/>
      <c r="BE1811" s="210"/>
      <c r="BF1811" s="210"/>
      <c r="BG1811" s="210"/>
      <c r="BH1811" s="210"/>
    </row>
    <row r="1812" spans="1:60" outlineLevel="1" x14ac:dyDescent="0.2">
      <c r="A1812" s="235">
        <v>362</v>
      </c>
      <c r="B1812" s="236" t="s">
        <v>2040</v>
      </c>
      <c r="C1812" s="254" t="s">
        <v>2041</v>
      </c>
      <c r="D1812" s="237" t="s">
        <v>365</v>
      </c>
      <c r="E1812" s="238">
        <v>8.4907599999999999</v>
      </c>
      <c r="F1812" s="239"/>
      <c r="G1812" s="240">
        <f>ROUND(E1812*F1812,2)</f>
        <v>0</v>
      </c>
      <c r="H1812" s="239"/>
      <c r="I1812" s="240">
        <f>ROUND(E1812*H1812,2)</f>
        <v>0</v>
      </c>
      <c r="J1812" s="239"/>
      <c r="K1812" s="240">
        <f>ROUND(E1812*J1812,2)</f>
        <v>0</v>
      </c>
      <c r="L1812" s="240">
        <v>21</v>
      </c>
      <c r="M1812" s="240">
        <f>G1812*(1+L1812/100)</f>
        <v>0</v>
      </c>
      <c r="N1812" s="238">
        <v>0</v>
      </c>
      <c r="O1812" s="238">
        <f>ROUND(E1812*N1812,2)</f>
        <v>0</v>
      </c>
      <c r="P1812" s="238">
        <v>0</v>
      </c>
      <c r="Q1812" s="238">
        <f>ROUND(E1812*P1812,2)</f>
        <v>0</v>
      </c>
      <c r="R1812" s="240" t="s">
        <v>2008</v>
      </c>
      <c r="S1812" s="240" t="s">
        <v>324</v>
      </c>
      <c r="T1812" s="241" t="s">
        <v>324</v>
      </c>
      <c r="U1812" s="220">
        <v>1.2649999999999999</v>
      </c>
      <c r="V1812" s="220">
        <f>ROUND(E1812*U1812,2)</f>
        <v>10.74</v>
      </c>
      <c r="W1812" s="220"/>
      <c r="X1812" s="220" t="s">
        <v>1303</v>
      </c>
      <c r="Y1812" s="220" t="s">
        <v>651</v>
      </c>
      <c r="Z1812" s="210"/>
      <c r="AA1812" s="210"/>
      <c r="AB1812" s="210"/>
      <c r="AC1812" s="210"/>
      <c r="AD1812" s="210"/>
      <c r="AE1812" s="210"/>
      <c r="AF1812" s="210"/>
      <c r="AG1812" s="210" t="s">
        <v>1476</v>
      </c>
      <c r="AH1812" s="210"/>
      <c r="AI1812" s="210"/>
      <c r="AJ1812" s="210"/>
      <c r="AK1812" s="210"/>
      <c r="AL1812" s="210"/>
      <c r="AM1812" s="210"/>
      <c r="AN1812" s="210"/>
      <c r="AO1812" s="210"/>
      <c r="AP1812" s="210"/>
      <c r="AQ1812" s="210"/>
      <c r="AR1812" s="210"/>
      <c r="AS1812" s="210"/>
      <c r="AT1812" s="210"/>
      <c r="AU1812" s="210"/>
      <c r="AV1812" s="210"/>
      <c r="AW1812" s="210"/>
      <c r="AX1812" s="210"/>
      <c r="AY1812" s="210"/>
      <c r="AZ1812" s="210"/>
      <c r="BA1812" s="210"/>
      <c r="BB1812" s="210"/>
      <c r="BC1812" s="210"/>
      <c r="BD1812" s="210"/>
      <c r="BE1812" s="210"/>
      <c r="BF1812" s="210"/>
      <c r="BG1812" s="210"/>
      <c r="BH1812" s="210"/>
    </row>
    <row r="1813" spans="1:60" outlineLevel="2" x14ac:dyDescent="0.2">
      <c r="A1813" s="217"/>
      <c r="B1813" s="218"/>
      <c r="C1813" s="255" t="s">
        <v>1477</v>
      </c>
      <c r="D1813" s="243"/>
      <c r="E1813" s="243"/>
      <c r="F1813" s="243"/>
      <c r="G1813" s="243"/>
      <c r="H1813" s="220"/>
      <c r="I1813" s="220"/>
      <c r="J1813" s="220"/>
      <c r="K1813" s="220"/>
      <c r="L1813" s="220"/>
      <c r="M1813" s="220"/>
      <c r="N1813" s="219"/>
      <c r="O1813" s="219"/>
      <c r="P1813" s="219"/>
      <c r="Q1813" s="219"/>
      <c r="R1813" s="220"/>
      <c r="S1813" s="220"/>
      <c r="T1813" s="220"/>
      <c r="U1813" s="220"/>
      <c r="V1813" s="220"/>
      <c r="W1813" s="220"/>
      <c r="X1813" s="220"/>
      <c r="Y1813" s="220"/>
      <c r="Z1813" s="210"/>
      <c r="AA1813" s="210"/>
      <c r="AB1813" s="210"/>
      <c r="AC1813" s="210"/>
      <c r="AD1813" s="210"/>
      <c r="AE1813" s="210"/>
      <c r="AF1813" s="210"/>
      <c r="AG1813" s="210" t="s">
        <v>329</v>
      </c>
      <c r="AH1813" s="210"/>
      <c r="AI1813" s="210"/>
      <c r="AJ1813" s="210"/>
      <c r="AK1813" s="210"/>
      <c r="AL1813" s="210"/>
      <c r="AM1813" s="210"/>
      <c r="AN1813" s="210"/>
      <c r="AO1813" s="210"/>
      <c r="AP1813" s="210"/>
      <c r="AQ1813" s="210"/>
      <c r="AR1813" s="210"/>
      <c r="AS1813" s="210"/>
      <c r="AT1813" s="210"/>
      <c r="AU1813" s="210"/>
      <c r="AV1813" s="210"/>
      <c r="AW1813" s="210"/>
      <c r="AX1813" s="210"/>
      <c r="AY1813" s="210"/>
      <c r="AZ1813" s="210"/>
      <c r="BA1813" s="210"/>
      <c r="BB1813" s="210"/>
      <c r="BC1813" s="210"/>
      <c r="BD1813" s="210"/>
      <c r="BE1813" s="210"/>
      <c r="BF1813" s="210"/>
      <c r="BG1813" s="210"/>
      <c r="BH1813" s="210"/>
    </row>
    <row r="1814" spans="1:60" outlineLevel="2" x14ac:dyDescent="0.2">
      <c r="A1814" s="217"/>
      <c r="B1814" s="218"/>
      <c r="C1814" s="256" t="s">
        <v>1306</v>
      </c>
      <c r="D1814" s="221"/>
      <c r="E1814" s="222"/>
      <c r="F1814" s="220"/>
      <c r="G1814" s="220"/>
      <c r="H1814" s="220"/>
      <c r="I1814" s="220"/>
      <c r="J1814" s="220"/>
      <c r="K1814" s="220"/>
      <c r="L1814" s="220"/>
      <c r="M1814" s="220"/>
      <c r="N1814" s="219"/>
      <c r="O1814" s="219"/>
      <c r="P1814" s="219"/>
      <c r="Q1814" s="219"/>
      <c r="R1814" s="220"/>
      <c r="S1814" s="220"/>
      <c r="T1814" s="220"/>
      <c r="U1814" s="220"/>
      <c r="V1814" s="220"/>
      <c r="W1814" s="220"/>
      <c r="X1814" s="220"/>
      <c r="Y1814" s="220"/>
      <c r="Z1814" s="210"/>
      <c r="AA1814" s="210"/>
      <c r="AB1814" s="210"/>
      <c r="AC1814" s="210"/>
      <c r="AD1814" s="210"/>
      <c r="AE1814" s="210"/>
      <c r="AF1814" s="210"/>
      <c r="AG1814" s="210" t="s">
        <v>331</v>
      </c>
      <c r="AH1814" s="210">
        <v>0</v>
      </c>
      <c r="AI1814" s="210"/>
      <c r="AJ1814" s="210"/>
      <c r="AK1814" s="210"/>
      <c r="AL1814" s="210"/>
      <c r="AM1814" s="210"/>
      <c r="AN1814" s="210"/>
      <c r="AO1814" s="210"/>
      <c r="AP1814" s="210"/>
      <c r="AQ1814" s="210"/>
      <c r="AR1814" s="210"/>
      <c r="AS1814" s="210"/>
      <c r="AT1814" s="210"/>
      <c r="AU1814" s="210"/>
      <c r="AV1814" s="210"/>
      <c r="AW1814" s="210"/>
      <c r="AX1814" s="210"/>
      <c r="AY1814" s="210"/>
      <c r="AZ1814" s="210"/>
      <c r="BA1814" s="210"/>
      <c r="BB1814" s="210"/>
      <c r="BC1814" s="210"/>
      <c r="BD1814" s="210"/>
      <c r="BE1814" s="210"/>
      <c r="BF1814" s="210"/>
      <c r="BG1814" s="210"/>
      <c r="BH1814" s="210"/>
    </row>
    <row r="1815" spans="1:60" outlineLevel="3" x14ac:dyDescent="0.2">
      <c r="A1815" s="217"/>
      <c r="B1815" s="218"/>
      <c r="C1815" s="256" t="s">
        <v>2042</v>
      </c>
      <c r="D1815" s="221"/>
      <c r="E1815" s="222"/>
      <c r="F1815" s="220"/>
      <c r="G1815" s="220"/>
      <c r="H1815" s="220"/>
      <c r="I1815" s="220"/>
      <c r="J1815" s="220"/>
      <c r="K1815" s="220"/>
      <c r="L1815" s="220"/>
      <c r="M1815" s="220"/>
      <c r="N1815" s="219"/>
      <c r="O1815" s="219"/>
      <c r="P1815" s="219"/>
      <c r="Q1815" s="219"/>
      <c r="R1815" s="220"/>
      <c r="S1815" s="220"/>
      <c r="T1815" s="220"/>
      <c r="U1815" s="220"/>
      <c r="V1815" s="220"/>
      <c r="W1815" s="220"/>
      <c r="X1815" s="220"/>
      <c r="Y1815" s="220"/>
      <c r="Z1815" s="210"/>
      <c r="AA1815" s="210"/>
      <c r="AB1815" s="210"/>
      <c r="AC1815" s="210"/>
      <c r="AD1815" s="210"/>
      <c r="AE1815" s="210"/>
      <c r="AF1815" s="210"/>
      <c r="AG1815" s="210" t="s">
        <v>331</v>
      </c>
      <c r="AH1815" s="210">
        <v>0</v>
      </c>
      <c r="AI1815" s="210"/>
      <c r="AJ1815" s="210"/>
      <c r="AK1815" s="210"/>
      <c r="AL1815" s="210"/>
      <c r="AM1815" s="210"/>
      <c r="AN1815" s="210"/>
      <c r="AO1815" s="210"/>
      <c r="AP1815" s="210"/>
      <c r="AQ1815" s="210"/>
      <c r="AR1815" s="210"/>
      <c r="AS1815" s="210"/>
      <c r="AT1815" s="210"/>
      <c r="AU1815" s="210"/>
      <c r="AV1815" s="210"/>
      <c r="AW1815" s="210"/>
      <c r="AX1815" s="210"/>
      <c r="AY1815" s="210"/>
      <c r="AZ1815" s="210"/>
      <c r="BA1815" s="210"/>
      <c r="BB1815" s="210"/>
      <c r="BC1815" s="210"/>
      <c r="BD1815" s="210"/>
      <c r="BE1815" s="210"/>
      <c r="BF1815" s="210"/>
      <c r="BG1815" s="210"/>
      <c r="BH1815" s="210"/>
    </row>
    <row r="1816" spans="1:60" outlineLevel="3" x14ac:dyDescent="0.2">
      <c r="A1816" s="217"/>
      <c r="B1816" s="218"/>
      <c r="C1816" s="256" t="s">
        <v>2043</v>
      </c>
      <c r="D1816" s="221"/>
      <c r="E1816" s="222">
        <v>8.4907599999999999</v>
      </c>
      <c r="F1816" s="220"/>
      <c r="G1816" s="220"/>
      <c r="H1816" s="220"/>
      <c r="I1816" s="220"/>
      <c r="J1816" s="220"/>
      <c r="K1816" s="220"/>
      <c r="L1816" s="220"/>
      <c r="M1816" s="220"/>
      <c r="N1816" s="219"/>
      <c r="O1816" s="219"/>
      <c r="P1816" s="219"/>
      <c r="Q1816" s="219"/>
      <c r="R1816" s="220"/>
      <c r="S1816" s="220"/>
      <c r="T1816" s="220"/>
      <c r="U1816" s="220"/>
      <c r="V1816" s="220"/>
      <c r="W1816" s="220"/>
      <c r="X1816" s="220"/>
      <c r="Y1816" s="220"/>
      <c r="Z1816" s="210"/>
      <c r="AA1816" s="210"/>
      <c r="AB1816" s="210"/>
      <c r="AC1816" s="210"/>
      <c r="AD1816" s="210"/>
      <c r="AE1816" s="210"/>
      <c r="AF1816" s="210"/>
      <c r="AG1816" s="210" t="s">
        <v>331</v>
      </c>
      <c r="AH1816" s="210">
        <v>0</v>
      </c>
      <c r="AI1816" s="210"/>
      <c r="AJ1816" s="210"/>
      <c r="AK1816" s="210"/>
      <c r="AL1816" s="210"/>
      <c r="AM1816" s="210"/>
      <c r="AN1816" s="210"/>
      <c r="AO1816" s="210"/>
      <c r="AP1816" s="210"/>
      <c r="AQ1816" s="210"/>
      <c r="AR1816" s="210"/>
      <c r="AS1816" s="210"/>
      <c r="AT1816" s="210"/>
      <c r="AU1816" s="210"/>
      <c r="AV1816" s="210"/>
      <c r="AW1816" s="210"/>
      <c r="AX1816" s="210"/>
      <c r="AY1816" s="210"/>
      <c r="AZ1816" s="210"/>
      <c r="BA1816" s="210"/>
      <c r="BB1816" s="210"/>
      <c r="BC1816" s="210"/>
      <c r="BD1816" s="210"/>
      <c r="BE1816" s="210"/>
      <c r="BF1816" s="210"/>
      <c r="BG1816" s="210"/>
      <c r="BH1816" s="210"/>
    </row>
    <row r="1817" spans="1:60" x14ac:dyDescent="0.2">
      <c r="A1817" s="228" t="s">
        <v>318</v>
      </c>
      <c r="B1817" s="229" t="s">
        <v>271</v>
      </c>
      <c r="C1817" s="253" t="s">
        <v>272</v>
      </c>
      <c r="D1817" s="230"/>
      <c r="E1817" s="231"/>
      <c r="F1817" s="232"/>
      <c r="G1817" s="232">
        <f>SUMIF(AG1818:AG1832,"&lt;&gt;NOR",G1818:G1832)</f>
        <v>0</v>
      </c>
      <c r="H1817" s="232"/>
      <c r="I1817" s="232">
        <f>SUM(I1818:I1832)</f>
        <v>0</v>
      </c>
      <c r="J1817" s="232"/>
      <c r="K1817" s="232">
        <f>SUM(K1818:K1832)</f>
        <v>0</v>
      </c>
      <c r="L1817" s="232"/>
      <c r="M1817" s="232">
        <f>SUM(M1818:M1832)</f>
        <v>0</v>
      </c>
      <c r="N1817" s="231"/>
      <c r="O1817" s="231">
        <f>SUM(O1818:O1832)</f>
        <v>0.23</v>
      </c>
      <c r="P1817" s="231"/>
      <c r="Q1817" s="231">
        <f>SUM(Q1818:Q1832)</f>
        <v>0</v>
      </c>
      <c r="R1817" s="232"/>
      <c r="S1817" s="232"/>
      <c r="T1817" s="233"/>
      <c r="U1817" s="227"/>
      <c r="V1817" s="227">
        <f>SUM(V1818:V1832)</f>
        <v>7.4700000000000006</v>
      </c>
      <c r="W1817" s="227"/>
      <c r="X1817" s="227"/>
      <c r="Y1817" s="227"/>
      <c r="AG1817" t="s">
        <v>319</v>
      </c>
    </row>
    <row r="1818" spans="1:60" ht="22.5" outlineLevel="1" x14ac:dyDescent="0.2">
      <c r="A1818" s="235">
        <v>363</v>
      </c>
      <c r="B1818" s="236" t="s">
        <v>2044</v>
      </c>
      <c r="C1818" s="254" t="s">
        <v>2045</v>
      </c>
      <c r="D1818" s="237" t="s">
        <v>392</v>
      </c>
      <c r="E1818" s="238">
        <v>6.75</v>
      </c>
      <c r="F1818" s="239"/>
      <c r="G1818" s="240">
        <f>ROUND(E1818*F1818,2)</f>
        <v>0</v>
      </c>
      <c r="H1818" s="239"/>
      <c r="I1818" s="240">
        <f>ROUND(E1818*H1818,2)</f>
        <v>0</v>
      </c>
      <c r="J1818" s="239"/>
      <c r="K1818" s="240">
        <f>ROUND(E1818*J1818,2)</f>
        <v>0</v>
      </c>
      <c r="L1818" s="240">
        <v>21</v>
      </c>
      <c r="M1818" s="240">
        <f>G1818*(1+L1818/100)</f>
        <v>0</v>
      </c>
      <c r="N1818" s="238">
        <v>0.02</v>
      </c>
      <c r="O1818" s="238">
        <f>ROUND(E1818*N1818,2)</f>
        <v>0.14000000000000001</v>
      </c>
      <c r="P1818" s="238">
        <v>0</v>
      </c>
      <c r="Q1818" s="238">
        <f>ROUND(E1818*P1818,2)</f>
        <v>0</v>
      </c>
      <c r="R1818" s="240" t="s">
        <v>2046</v>
      </c>
      <c r="S1818" s="240" t="s">
        <v>324</v>
      </c>
      <c r="T1818" s="241" t="s">
        <v>324</v>
      </c>
      <c r="U1818" s="220">
        <v>0.05</v>
      </c>
      <c r="V1818" s="220">
        <f>ROUND(E1818*U1818,2)</f>
        <v>0.34</v>
      </c>
      <c r="W1818" s="220"/>
      <c r="X1818" s="220" t="s">
        <v>325</v>
      </c>
      <c r="Y1818" s="220" t="s">
        <v>651</v>
      </c>
      <c r="Z1818" s="210"/>
      <c r="AA1818" s="210"/>
      <c r="AB1818" s="210"/>
      <c r="AC1818" s="210"/>
      <c r="AD1818" s="210"/>
      <c r="AE1818" s="210"/>
      <c r="AF1818" s="210"/>
      <c r="AG1818" s="210" t="s">
        <v>335</v>
      </c>
      <c r="AH1818" s="210"/>
      <c r="AI1818" s="210"/>
      <c r="AJ1818" s="210"/>
      <c r="AK1818" s="210"/>
      <c r="AL1818" s="210"/>
      <c r="AM1818" s="210"/>
      <c r="AN1818" s="210"/>
      <c r="AO1818" s="210"/>
      <c r="AP1818" s="210"/>
      <c r="AQ1818" s="210"/>
      <c r="AR1818" s="210"/>
      <c r="AS1818" s="210"/>
      <c r="AT1818" s="210"/>
      <c r="AU1818" s="210"/>
      <c r="AV1818" s="210"/>
      <c r="AW1818" s="210"/>
      <c r="AX1818" s="210"/>
      <c r="AY1818" s="210"/>
      <c r="AZ1818" s="210"/>
      <c r="BA1818" s="210"/>
      <c r="BB1818" s="210"/>
      <c r="BC1818" s="210"/>
      <c r="BD1818" s="210"/>
      <c r="BE1818" s="210"/>
      <c r="BF1818" s="210"/>
      <c r="BG1818" s="210"/>
      <c r="BH1818" s="210"/>
    </row>
    <row r="1819" spans="1:60" outlineLevel="2" x14ac:dyDescent="0.2">
      <c r="A1819" s="217"/>
      <c r="B1819" s="218"/>
      <c r="C1819" s="257" t="s">
        <v>653</v>
      </c>
      <c r="D1819" s="244"/>
      <c r="E1819" s="244"/>
      <c r="F1819" s="244"/>
      <c r="G1819" s="244"/>
      <c r="H1819" s="220"/>
      <c r="I1819" s="220"/>
      <c r="J1819" s="220"/>
      <c r="K1819" s="220"/>
      <c r="L1819" s="220"/>
      <c r="M1819" s="220"/>
      <c r="N1819" s="219"/>
      <c r="O1819" s="219"/>
      <c r="P1819" s="219"/>
      <c r="Q1819" s="219"/>
      <c r="R1819" s="220"/>
      <c r="S1819" s="220"/>
      <c r="T1819" s="220"/>
      <c r="U1819" s="220"/>
      <c r="V1819" s="220"/>
      <c r="W1819" s="220"/>
      <c r="X1819" s="220"/>
      <c r="Y1819" s="220"/>
      <c r="Z1819" s="210"/>
      <c r="AA1819" s="210"/>
      <c r="AB1819" s="210"/>
      <c r="AC1819" s="210"/>
      <c r="AD1819" s="210"/>
      <c r="AE1819" s="210"/>
      <c r="AF1819" s="210"/>
      <c r="AG1819" s="210" t="s">
        <v>369</v>
      </c>
      <c r="AH1819" s="210"/>
      <c r="AI1819" s="210"/>
      <c r="AJ1819" s="210"/>
      <c r="AK1819" s="210"/>
      <c r="AL1819" s="210"/>
      <c r="AM1819" s="210"/>
      <c r="AN1819" s="210"/>
      <c r="AO1819" s="210"/>
      <c r="AP1819" s="210"/>
      <c r="AQ1819" s="210"/>
      <c r="AR1819" s="210"/>
      <c r="AS1819" s="210"/>
      <c r="AT1819" s="210"/>
      <c r="AU1819" s="210"/>
      <c r="AV1819" s="210"/>
      <c r="AW1819" s="210"/>
      <c r="AX1819" s="210"/>
      <c r="AY1819" s="210"/>
      <c r="AZ1819" s="210"/>
      <c r="BA1819" s="210"/>
      <c r="BB1819" s="210"/>
      <c r="BC1819" s="210"/>
      <c r="BD1819" s="210"/>
      <c r="BE1819" s="210"/>
      <c r="BF1819" s="210"/>
      <c r="BG1819" s="210"/>
      <c r="BH1819" s="210"/>
    </row>
    <row r="1820" spans="1:60" outlineLevel="2" x14ac:dyDescent="0.2">
      <c r="A1820" s="217"/>
      <c r="B1820" s="218"/>
      <c r="C1820" s="256" t="s">
        <v>2047</v>
      </c>
      <c r="D1820" s="221"/>
      <c r="E1820" s="222">
        <v>6.75</v>
      </c>
      <c r="F1820" s="220"/>
      <c r="G1820" s="220"/>
      <c r="H1820" s="220"/>
      <c r="I1820" s="220"/>
      <c r="J1820" s="220"/>
      <c r="K1820" s="220"/>
      <c r="L1820" s="220"/>
      <c r="M1820" s="220"/>
      <c r="N1820" s="219"/>
      <c r="O1820" s="219"/>
      <c r="P1820" s="219"/>
      <c r="Q1820" s="219"/>
      <c r="R1820" s="220"/>
      <c r="S1820" s="220"/>
      <c r="T1820" s="220"/>
      <c r="U1820" s="220"/>
      <c r="V1820" s="220"/>
      <c r="W1820" s="220"/>
      <c r="X1820" s="220"/>
      <c r="Y1820" s="220"/>
      <c r="Z1820" s="210"/>
      <c r="AA1820" s="210"/>
      <c r="AB1820" s="210"/>
      <c r="AC1820" s="210"/>
      <c r="AD1820" s="210"/>
      <c r="AE1820" s="210"/>
      <c r="AF1820" s="210"/>
      <c r="AG1820" s="210" t="s">
        <v>331</v>
      </c>
      <c r="AH1820" s="210">
        <v>0</v>
      </c>
      <c r="AI1820" s="210"/>
      <c r="AJ1820" s="210"/>
      <c r="AK1820" s="210"/>
      <c r="AL1820" s="210"/>
      <c r="AM1820" s="210"/>
      <c r="AN1820" s="210"/>
      <c r="AO1820" s="210"/>
      <c r="AP1820" s="210"/>
      <c r="AQ1820" s="210"/>
      <c r="AR1820" s="210"/>
      <c r="AS1820" s="210"/>
      <c r="AT1820" s="210"/>
      <c r="AU1820" s="210"/>
      <c r="AV1820" s="210"/>
      <c r="AW1820" s="210"/>
      <c r="AX1820" s="210"/>
      <c r="AY1820" s="210"/>
      <c r="AZ1820" s="210"/>
      <c r="BA1820" s="210"/>
      <c r="BB1820" s="210"/>
      <c r="BC1820" s="210"/>
      <c r="BD1820" s="210"/>
      <c r="BE1820" s="210"/>
      <c r="BF1820" s="210"/>
      <c r="BG1820" s="210"/>
      <c r="BH1820" s="210"/>
    </row>
    <row r="1821" spans="1:60" ht="22.5" outlineLevel="1" x14ac:dyDescent="0.2">
      <c r="A1821" s="235">
        <v>364</v>
      </c>
      <c r="B1821" s="236" t="s">
        <v>2048</v>
      </c>
      <c r="C1821" s="254" t="s">
        <v>2049</v>
      </c>
      <c r="D1821" s="237" t="s">
        <v>392</v>
      </c>
      <c r="E1821" s="238">
        <v>6.45</v>
      </c>
      <c r="F1821" s="239"/>
      <c r="G1821" s="240">
        <f>ROUND(E1821*F1821,2)</f>
        <v>0</v>
      </c>
      <c r="H1821" s="239"/>
      <c r="I1821" s="240">
        <f>ROUND(E1821*H1821,2)</f>
        <v>0</v>
      </c>
      <c r="J1821" s="239"/>
      <c r="K1821" s="240">
        <f>ROUND(E1821*J1821,2)</f>
        <v>0</v>
      </c>
      <c r="L1821" s="240">
        <v>21</v>
      </c>
      <c r="M1821" s="240">
        <f>G1821*(1+L1821/100)</f>
        <v>0</v>
      </c>
      <c r="N1821" s="238">
        <v>1.01E-2</v>
      </c>
      <c r="O1821" s="238">
        <f>ROUND(E1821*N1821,2)</f>
        <v>7.0000000000000007E-2</v>
      </c>
      <c r="P1821" s="238">
        <v>0</v>
      </c>
      <c r="Q1821" s="238">
        <f>ROUND(E1821*P1821,2)</f>
        <v>0</v>
      </c>
      <c r="R1821" s="240" t="s">
        <v>2046</v>
      </c>
      <c r="S1821" s="240" t="s">
        <v>324</v>
      </c>
      <c r="T1821" s="241" t="s">
        <v>324</v>
      </c>
      <c r="U1821" s="220">
        <v>0.1</v>
      </c>
      <c r="V1821" s="220">
        <f>ROUND(E1821*U1821,2)</f>
        <v>0.65</v>
      </c>
      <c r="W1821" s="220"/>
      <c r="X1821" s="220" t="s">
        <v>325</v>
      </c>
      <c r="Y1821" s="220" t="s">
        <v>651</v>
      </c>
      <c r="Z1821" s="210"/>
      <c r="AA1821" s="210"/>
      <c r="AB1821" s="210"/>
      <c r="AC1821" s="210"/>
      <c r="AD1821" s="210"/>
      <c r="AE1821" s="210"/>
      <c r="AF1821" s="210"/>
      <c r="AG1821" s="210" t="s">
        <v>335</v>
      </c>
      <c r="AH1821" s="210"/>
      <c r="AI1821" s="210"/>
      <c r="AJ1821" s="210"/>
      <c r="AK1821" s="210"/>
      <c r="AL1821" s="210"/>
      <c r="AM1821" s="210"/>
      <c r="AN1821" s="210"/>
      <c r="AO1821" s="210"/>
      <c r="AP1821" s="210"/>
      <c r="AQ1821" s="210"/>
      <c r="AR1821" s="210"/>
      <c r="AS1821" s="210"/>
      <c r="AT1821" s="210"/>
      <c r="AU1821" s="210"/>
      <c r="AV1821" s="210"/>
      <c r="AW1821" s="210"/>
      <c r="AX1821" s="210"/>
      <c r="AY1821" s="210"/>
      <c r="AZ1821" s="210"/>
      <c r="BA1821" s="210"/>
      <c r="BB1821" s="210"/>
      <c r="BC1821" s="210"/>
      <c r="BD1821" s="210"/>
      <c r="BE1821" s="210"/>
      <c r="BF1821" s="210"/>
      <c r="BG1821" s="210"/>
      <c r="BH1821" s="210"/>
    </row>
    <row r="1822" spans="1:60" outlineLevel="2" x14ac:dyDescent="0.2">
      <c r="A1822" s="217"/>
      <c r="B1822" s="218"/>
      <c r="C1822" s="257" t="s">
        <v>653</v>
      </c>
      <c r="D1822" s="244"/>
      <c r="E1822" s="244"/>
      <c r="F1822" s="244"/>
      <c r="G1822" s="244"/>
      <c r="H1822" s="220"/>
      <c r="I1822" s="220"/>
      <c r="J1822" s="220"/>
      <c r="K1822" s="220"/>
      <c r="L1822" s="220"/>
      <c r="M1822" s="220"/>
      <c r="N1822" s="219"/>
      <c r="O1822" s="219"/>
      <c r="P1822" s="219"/>
      <c r="Q1822" s="219"/>
      <c r="R1822" s="220"/>
      <c r="S1822" s="220"/>
      <c r="T1822" s="220"/>
      <c r="U1822" s="220"/>
      <c r="V1822" s="220"/>
      <c r="W1822" s="220"/>
      <c r="X1822" s="220"/>
      <c r="Y1822" s="220"/>
      <c r="Z1822" s="210"/>
      <c r="AA1822" s="210"/>
      <c r="AB1822" s="210"/>
      <c r="AC1822" s="210"/>
      <c r="AD1822" s="210"/>
      <c r="AE1822" s="210"/>
      <c r="AF1822" s="210"/>
      <c r="AG1822" s="210" t="s">
        <v>369</v>
      </c>
      <c r="AH1822" s="210"/>
      <c r="AI1822" s="210"/>
      <c r="AJ1822" s="210"/>
      <c r="AK1822" s="210"/>
      <c r="AL1822" s="210"/>
      <c r="AM1822" s="210"/>
      <c r="AN1822" s="210"/>
      <c r="AO1822" s="210"/>
      <c r="AP1822" s="210"/>
      <c r="AQ1822" s="210"/>
      <c r="AR1822" s="210"/>
      <c r="AS1822" s="210"/>
      <c r="AT1822" s="210"/>
      <c r="AU1822" s="210"/>
      <c r="AV1822" s="210"/>
      <c r="AW1822" s="210"/>
      <c r="AX1822" s="210"/>
      <c r="AY1822" s="210"/>
      <c r="AZ1822" s="210"/>
      <c r="BA1822" s="210"/>
      <c r="BB1822" s="210"/>
      <c r="BC1822" s="210"/>
      <c r="BD1822" s="210"/>
      <c r="BE1822" s="210"/>
      <c r="BF1822" s="210"/>
      <c r="BG1822" s="210"/>
      <c r="BH1822" s="210"/>
    </row>
    <row r="1823" spans="1:60" outlineLevel="2" x14ac:dyDescent="0.2">
      <c r="A1823" s="217"/>
      <c r="B1823" s="218"/>
      <c r="C1823" s="256" t="s">
        <v>2050</v>
      </c>
      <c r="D1823" s="221"/>
      <c r="E1823" s="222">
        <v>6.45</v>
      </c>
      <c r="F1823" s="220"/>
      <c r="G1823" s="220"/>
      <c r="H1823" s="220"/>
      <c r="I1823" s="220"/>
      <c r="J1823" s="220"/>
      <c r="K1823" s="220"/>
      <c r="L1823" s="220"/>
      <c r="M1823" s="220"/>
      <c r="N1823" s="219"/>
      <c r="O1823" s="219"/>
      <c r="P1823" s="219"/>
      <c r="Q1823" s="219"/>
      <c r="R1823" s="220"/>
      <c r="S1823" s="220"/>
      <c r="T1823" s="220"/>
      <c r="U1823" s="220"/>
      <c r="V1823" s="220"/>
      <c r="W1823" s="220"/>
      <c r="X1823" s="220"/>
      <c r="Y1823" s="220"/>
      <c r="Z1823" s="210"/>
      <c r="AA1823" s="210"/>
      <c r="AB1823" s="210"/>
      <c r="AC1823" s="210"/>
      <c r="AD1823" s="210"/>
      <c r="AE1823" s="210"/>
      <c r="AF1823" s="210"/>
      <c r="AG1823" s="210" t="s">
        <v>331</v>
      </c>
      <c r="AH1823" s="210">
        <v>0</v>
      </c>
      <c r="AI1823" s="210"/>
      <c r="AJ1823" s="210"/>
      <c r="AK1823" s="210"/>
      <c r="AL1823" s="210"/>
      <c r="AM1823" s="210"/>
      <c r="AN1823" s="210"/>
      <c r="AO1823" s="210"/>
      <c r="AP1823" s="210"/>
      <c r="AQ1823" s="210"/>
      <c r="AR1823" s="210"/>
      <c r="AS1823" s="210"/>
      <c r="AT1823" s="210"/>
      <c r="AU1823" s="210"/>
      <c r="AV1823" s="210"/>
      <c r="AW1823" s="210"/>
      <c r="AX1823" s="210"/>
      <c r="AY1823" s="210"/>
      <c r="AZ1823" s="210"/>
      <c r="BA1823" s="210"/>
      <c r="BB1823" s="210"/>
      <c r="BC1823" s="210"/>
      <c r="BD1823" s="210"/>
      <c r="BE1823" s="210"/>
      <c r="BF1823" s="210"/>
      <c r="BG1823" s="210"/>
      <c r="BH1823" s="210"/>
    </row>
    <row r="1824" spans="1:60" outlineLevel="1" x14ac:dyDescent="0.2">
      <c r="A1824" s="235">
        <v>365</v>
      </c>
      <c r="B1824" s="236" t="s">
        <v>2051</v>
      </c>
      <c r="C1824" s="254" t="s">
        <v>2052</v>
      </c>
      <c r="D1824" s="237" t="s">
        <v>2053</v>
      </c>
      <c r="E1824" s="238">
        <v>31.2</v>
      </c>
      <c r="F1824" s="239"/>
      <c r="G1824" s="240">
        <f>ROUND(E1824*F1824,2)</f>
        <v>0</v>
      </c>
      <c r="H1824" s="239"/>
      <c r="I1824" s="240">
        <f>ROUND(E1824*H1824,2)</f>
        <v>0</v>
      </c>
      <c r="J1824" s="239"/>
      <c r="K1824" s="240">
        <f>ROUND(E1824*J1824,2)</f>
        <v>0</v>
      </c>
      <c r="L1824" s="240">
        <v>21</v>
      </c>
      <c r="M1824" s="240">
        <f>G1824*(1+L1824/100)</f>
        <v>0</v>
      </c>
      <c r="N1824" s="238">
        <v>6.8999999999999997E-4</v>
      </c>
      <c r="O1824" s="238">
        <f>ROUND(E1824*N1824,2)</f>
        <v>0.02</v>
      </c>
      <c r="P1824" s="238">
        <v>0</v>
      </c>
      <c r="Q1824" s="238">
        <f>ROUND(E1824*P1824,2)</f>
        <v>0</v>
      </c>
      <c r="R1824" s="240" t="s">
        <v>2046</v>
      </c>
      <c r="S1824" s="240" t="s">
        <v>324</v>
      </c>
      <c r="T1824" s="241" t="s">
        <v>324</v>
      </c>
      <c r="U1824" s="220">
        <v>0.2</v>
      </c>
      <c r="V1824" s="220">
        <f>ROUND(E1824*U1824,2)</f>
        <v>6.24</v>
      </c>
      <c r="W1824" s="220"/>
      <c r="X1824" s="220" t="s">
        <v>325</v>
      </c>
      <c r="Y1824" s="220" t="s">
        <v>651</v>
      </c>
      <c r="Z1824" s="210"/>
      <c r="AA1824" s="210"/>
      <c r="AB1824" s="210"/>
      <c r="AC1824" s="210"/>
      <c r="AD1824" s="210"/>
      <c r="AE1824" s="210"/>
      <c r="AF1824" s="210"/>
      <c r="AG1824" s="210" t="s">
        <v>335</v>
      </c>
      <c r="AH1824" s="210"/>
      <c r="AI1824" s="210"/>
      <c r="AJ1824" s="210"/>
      <c r="AK1824" s="210"/>
      <c r="AL1824" s="210"/>
      <c r="AM1824" s="210"/>
      <c r="AN1824" s="210"/>
      <c r="AO1824" s="210"/>
      <c r="AP1824" s="210"/>
      <c r="AQ1824" s="210"/>
      <c r="AR1824" s="210"/>
      <c r="AS1824" s="210"/>
      <c r="AT1824" s="210"/>
      <c r="AU1824" s="210"/>
      <c r="AV1824" s="210"/>
      <c r="AW1824" s="210"/>
      <c r="AX1824" s="210"/>
      <c r="AY1824" s="210"/>
      <c r="AZ1824" s="210"/>
      <c r="BA1824" s="210"/>
      <c r="BB1824" s="210"/>
      <c r="BC1824" s="210"/>
      <c r="BD1824" s="210"/>
      <c r="BE1824" s="210"/>
      <c r="BF1824" s="210"/>
      <c r="BG1824" s="210"/>
      <c r="BH1824" s="210"/>
    </row>
    <row r="1825" spans="1:60" outlineLevel="2" x14ac:dyDescent="0.2">
      <c r="A1825" s="217"/>
      <c r="B1825" s="218"/>
      <c r="C1825" s="257" t="s">
        <v>653</v>
      </c>
      <c r="D1825" s="244"/>
      <c r="E1825" s="244"/>
      <c r="F1825" s="244"/>
      <c r="G1825" s="244"/>
      <c r="H1825" s="220"/>
      <c r="I1825" s="220"/>
      <c r="J1825" s="220"/>
      <c r="K1825" s="220"/>
      <c r="L1825" s="220"/>
      <c r="M1825" s="220"/>
      <c r="N1825" s="219"/>
      <c r="O1825" s="219"/>
      <c r="P1825" s="219"/>
      <c r="Q1825" s="219"/>
      <c r="R1825" s="220"/>
      <c r="S1825" s="220"/>
      <c r="T1825" s="220"/>
      <c r="U1825" s="220"/>
      <c r="V1825" s="220"/>
      <c r="W1825" s="220"/>
      <c r="X1825" s="220"/>
      <c r="Y1825" s="220"/>
      <c r="Z1825" s="210"/>
      <c r="AA1825" s="210"/>
      <c r="AB1825" s="210"/>
      <c r="AC1825" s="210"/>
      <c r="AD1825" s="210"/>
      <c r="AE1825" s="210"/>
      <c r="AF1825" s="210"/>
      <c r="AG1825" s="210" t="s">
        <v>369</v>
      </c>
      <c r="AH1825" s="210"/>
      <c r="AI1825" s="210"/>
      <c r="AJ1825" s="210"/>
      <c r="AK1825" s="210"/>
      <c r="AL1825" s="210"/>
      <c r="AM1825" s="210"/>
      <c r="AN1825" s="210"/>
      <c r="AO1825" s="210"/>
      <c r="AP1825" s="210"/>
      <c r="AQ1825" s="210"/>
      <c r="AR1825" s="210"/>
      <c r="AS1825" s="210"/>
      <c r="AT1825" s="210"/>
      <c r="AU1825" s="210"/>
      <c r="AV1825" s="210"/>
      <c r="AW1825" s="210"/>
      <c r="AX1825" s="210"/>
      <c r="AY1825" s="210"/>
      <c r="AZ1825" s="210"/>
      <c r="BA1825" s="210"/>
      <c r="BB1825" s="210"/>
      <c r="BC1825" s="210"/>
      <c r="BD1825" s="210"/>
      <c r="BE1825" s="210"/>
      <c r="BF1825" s="210"/>
      <c r="BG1825" s="210"/>
      <c r="BH1825" s="210"/>
    </row>
    <row r="1826" spans="1:60" outlineLevel="2" x14ac:dyDescent="0.2">
      <c r="A1826" s="217"/>
      <c r="B1826" s="218"/>
      <c r="C1826" s="256" t="s">
        <v>2054</v>
      </c>
      <c r="D1826" s="221"/>
      <c r="E1826" s="222">
        <v>15.4</v>
      </c>
      <c r="F1826" s="220"/>
      <c r="G1826" s="220"/>
      <c r="H1826" s="220"/>
      <c r="I1826" s="220"/>
      <c r="J1826" s="220"/>
      <c r="K1826" s="220"/>
      <c r="L1826" s="220"/>
      <c r="M1826" s="220"/>
      <c r="N1826" s="219"/>
      <c r="O1826" s="219"/>
      <c r="P1826" s="219"/>
      <c r="Q1826" s="219"/>
      <c r="R1826" s="220"/>
      <c r="S1826" s="220"/>
      <c r="T1826" s="220"/>
      <c r="U1826" s="220"/>
      <c r="V1826" s="220"/>
      <c r="W1826" s="220"/>
      <c r="X1826" s="220"/>
      <c r="Y1826" s="220"/>
      <c r="Z1826" s="210"/>
      <c r="AA1826" s="210"/>
      <c r="AB1826" s="210"/>
      <c r="AC1826" s="210"/>
      <c r="AD1826" s="210"/>
      <c r="AE1826" s="210"/>
      <c r="AF1826" s="210"/>
      <c r="AG1826" s="210" t="s">
        <v>331</v>
      </c>
      <c r="AH1826" s="210">
        <v>0</v>
      </c>
      <c r="AI1826" s="210"/>
      <c r="AJ1826" s="210"/>
      <c r="AK1826" s="210"/>
      <c r="AL1826" s="210"/>
      <c r="AM1826" s="210"/>
      <c r="AN1826" s="210"/>
      <c r="AO1826" s="210"/>
      <c r="AP1826" s="210"/>
      <c r="AQ1826" s="210"/>
      <c r="AR1826" s="210"/>
      <c r="AS1826" s="210"/>
      <c r="AT1826" s="210"/>
      <c r="AU1826" s="210"/>
      <c r="AV1826" s="210"/>
      <c r="AW1826" s="210"/>
      <c r="AX1826" s="210"/>
      <c r="AY1826" s="210"/>
      <c r="AZ1826" s="210"/>
      <c r="BA1826" s="210"/>
      <c r="BB1826" s="210"/>
      <c r="BC1826" s="210"/>
      <c r="BD1826" s="210"/>
      <c r="BE1826" s="210"/>
      <c r="BF1826" s="210"/>
      <c r="BG1826" s="210"/>
      <c r="BH1826" s="210"/>
    </row>
    <row r="1827" spans="1:60" outlineLevel="3" x14ac:dyDescent="0.2">
      <c r="A1827" s="217"/>
      <c r="B1827" s="218"/>
      <c r="C1827" s="256" t="s">
        <v>2055</v>
      </c>
      <c r="D1827" s="221"/>
      <c r="E1827" s="222">
        <v>15.8</v>
      </c>
      <c r="F1827" s="220"/>
      <c r="G1827" s="220"/>
      <c r="H1827" s="220"/>
      <c r="I1827" s="220"/>
      <c r="J1827" s="220"/>
      <c r="K1827" s="220"/>
      <c r="L1827" s="220"/>
      <c r="M1827" s="220"/>
      <c r="N1827" s="219"/>
      <c r="O1827" s="219"/>
      <c r="P1827" s="219"/>
      <c r="Q1827" s="219"/>
      <c r="R1827" s="220"/>
      <c r="S1827" s="220"/>
      <c r="T1827" s="220"/>
      <c r="U1827" s="220"/>
      <c r="V1827" s="220"/>
      <c r="W1827" s="220"/>
      <c r="X1827" s="220"/>
      <c r="Y1827" s="220"/>
      <c r="Z1827" s="210"/>
      <c r="AA1827" s="210"/>
      <c r="AB1827" s="210"/>
      <c r="AC1827" s="210"/>
      <c r="AD1827" s="210"/>
      <c r="AE1827" s="210"/>
      <c r="AF1827" s="210"/>
      <c r="AG1827" s="210" t="s">
        <v>331</v>
      </c>
      <c r="AH1827" s="210">
        <v>0</v>
      </c>
      <c r="AI1827" s="210"/>
      <c r="AJ1827" s="210"/>
      <c r="AK1827" s="210"/>
      <c r="AL1827" s="210"/>
      <c r="AM1827" s="210"/>
      <c r="AN1827" s="210"/>
      <c r="AO1827" s="210"/>
      <c r="AP1827" s="210"/>
      <c r="AQ1827" s="210"/>
      <c r="AR1827" s="210"/>
      <c r="AS1827" s="210"/>
      <c r="AT1827" s="210"/>
      <c r="AU1827" s="210"/>
      <c r="AV1827" s="210"/>
      <c r="AW1827" s="210"/>
      <c r="AX1827" s="210"/>
      <c r="AY1827" s="210"/>
      <c r="AZ1827" s="210"/>
      <c r="BA1827" s="210"/>
      <c r="BB1827" s="210"/>
      <c r="BC1827" s="210"/>
      <c r="BD1827" s="210"/>
      <c r="BE1827" s="210"/>
      <c r="BF1827" s="210"/>
      <c r="BG1827" s="210"/>
      <c r="BH1827" s="210"/>
    </row>
    <row r="1828" spans="1:60" outlineLevel="1" x14ac:dyDescent="0.2">
      <c r="A1828" s="235">
        <v>366</v>
      </c>
      <c r="B1828" s="236" t="s">
        <v>2056</v>
      </c>
      <c r="C1828" s="254" t="s">
        <v>2057</v>
      </c>
      <c r="D1828" s="237" t="s">
        <v>365</v>
      </c>
      <c r="E1828" s="238">
        <v>0.22167000000000001</v>
      </c>
      <c r="F1828" s="239"/>
      <c r="G1828" s="240">
        <f>ROUND(E1828*F1828,2)</f>
        <v>0</v>
      </c>
      <c r="H1828" s="239"/>
      <c r="I1828" s="240">
        <f>ROUND(E1828*H1828,2)</f>
        <v>0</v>
      </c>
      <c r="J1828" s="239"/>
      <c r="K1828" s="240">
        <f>ROUND(E1828*J1828,2)</f>
        <v>0</v>
      </c>
      <c r="L1828" s="240">
        <v>21</v>
      </c>
      <c r="M1828" s="240">
        <f>G1828*(1+L1828/100)</f>
        <v>0</v>
      </c>
      <c r="N1828" s="238">
        <v>0</v>
      </c>
      <c r="O1828" s="238">
        <f>ROUND(E1828*N1828,2)</f>
        <v>0</v>
      </c>
      <c r="P1828" s="238">
        <v>0</v>
      </c>
      <c r="Q1828" s="238">
        <f>ROUND(E1828*P1828,2)</f>
        <v>0</v>
      </c>
      <c r="R1828" s="240" t="s">
        <v>2046</v>
      </c>
      <c r="S1828" s="240" t="s">
        <v>324</v>
      </c>
      <c r="T1828" s="241" t="s">
        <v>324</v>
      </c>
      <c r="U1828" s="220">
        <v>1.1020000000000001</v>
      </c>
      <c r="V1828" s="220">
        <f>ROUND(E1828*U1828,2)</f>
        <v>0.24</v>
      </c>
      <c r="W1828" s="220"/>
      <c r="X1828" s="220" t="s">
        <v>1303</v>
      </c>
      <c r="Y1828" s="220" t="s">
        <v>651</v>
      </c>
      <c r="Z1828" s="210"/>
      <c r="AA1828" s="210"/>
      <c r="AB1828" s="210"/>
      <c r="AC1828" s="210"/>
      <c r="AD1828" s="210"/>
      <c r="AE1828" s="210"/>
      <c r="AF1828" s="210"/>
      <c r="AG1828" s="210" t="s">
        <v>1476</v>
      </c>
      <c r="AH1828" s="210"/>
      <c r="AI1828" s="210"/>
      <c r="AJ1828" s="210"/>
      <c r="AK1828" s="210"/>
      <c r="AL1828" s="210"/>
      <c r="AM1828" s="210"/>
      <c r="AN1828" s="210"/>
      <c r="AO1828" s="210"/>
      <c r="AP1828" s="210"/>
      <c r="AQ1828" s="210"/>
      <c r="AR1828" s="210"/>
      <c r="AS1828" s="210"/>
      <c r="AT1828" s="210"/>
      <c r="AU1828" s="210"/>
      <c r="AV1828" s="210"/>
      <c r="AW1828" s="210"/>
      <c r="AX1828" s="210"/>
      <c r="AY1828" s="210"/>
      <c r="AZ1828" s="210"/>
      <c r="BA1828" s="210"/>
      <c r="BB1828" s="210"/>
      <c r="BC1828" s="210"/>
      <c r="BD1828" s="210"/>
      <c r="BE1828" s="210"/>
      <c r="BF1828" s="210"/>
      <c r="BG1828" s="210"/>
      <c r="BH1828" s="210"/>
    </row>
    <row r="1829" spans="1:60" outlineLevel="2" x14ac:dyDescent="0.2">
      <c r="A1829" s="217"/>
      <c r="B1829" s="218"/>
      <c r="C1829" s="255" t="s">
        <v>2058</v>
      </c>
      <c r="D1829" s="243"/>
      <c r="E1829" s="243"/>
      <c r="F1829" s="243"/>
      <c r="G1829" s="243"/>
      <c r="H1829" s="220"/>
      <c r="I1829" s="220"/>
      <c r="J1829" s="220"/>
      <c r="K1829" s="220"/>
      <c r="L1829" s="220"/>
      <c r="M1829" s="220"/>
      <c r="N1829" s="219"/>
      <c r="O1829" s="219"/>
      <c r="P1829" s="219"/>
      <c r="Q1829" s="219"/>
      <c r="R1829" s="220"/>
      <c r="S1829" s="220"/>
      <c r="T1829" s="220"/>
      <c r="U1829" s="220"/>
      <c r="V1829" s="220"/>
      <c r="W1829" s="220"/>
      <c r="X1829" s="220"/>
      <c r="Y1829" s="220"/>
      <c r="Z1829" s="210"/>
      <c r="AA1829" s="210"/>
      <c r="AB1829" s="210"/>
      <c r="AC1829" s="210"/>
      <c r="AD1829" s="210"/>
      <c r="AE1829" s="210"/>
      <c r="AF1829" s="210"/>
      <c r="AG1829" s="210" t="s">
        <v>329</v>
      </c>
      <c r="AH1829" s="210"/>
      <c r="AI1829" s="210"/>
      <c r="AJ1829" s="210"/>
      <c r="AK1829" s="210"/>
      <c r="AL1829" s="210"/>
      <c r="AM1829" s="210"/>
      <c r="AN1829" s="210"/>
      <c r="AO1829" s="210"/>
      <c r="AP1829" s="210"/>
      <c r="AQ1829" s="210"/>
      <c r="AR1829" s="210"/>
      <c r="AS1829" s="210"/>
      <c r="AT1829" s="210"/>
      <c r="AU1829" s="210"/>
      <c r="AV1829" s="210"/>
      <c r="AW1829" s="210"/>
      <c r="AX1829" s="210"/>
      <c r="AY1829" s="210"/>
      <c r="AZ1829" s="210"/>
      <c r="BA1829" s="210"/>
      <c r="BB1829" s="210"/>
      <c r="BC1829" s="210"/>
      <c r="BD1829" s="210"/>
      <c r="BE1829" s="210"/>
      <c r="BF1829" s="210"/>
      <c r="BG1829" s="210"/>
      <c r="BH1829" s="210"/>
    </row>
    <row r="1830" spans="1:60" outlineLevel="2" x14ac:dyDescent="0.2">
      <c r="A1830" s="217"/>
      <c r="B1830" s="218"/>
      <c r="C1830" s="256" t="s">
        <v>1306</v>
      </c>
      <c r="D1830" s="221"/>
      <c r="E1830" s="222"/>
      <c r="F1830" s="220"/>
      <c r="G1830" s="220"/>
      <c r="H1830" s="220"/>
      <c r="I1830" s="220"/>
      <c r="J1830" s="220"/>
      <c r="K1830" s="220"/>
      <c r="L1830" s="220"/>
      <c r="M1830" s="220"/>
      <c r="N1830" s="219"/>
      <c r="O1830" s="219"/>
      <c r="P1830" s="219"/>
      <c r="Q1830" s="219"/>
      <c r="R1830" s="220"/>
      <c r="S1830" s="220"/>
      <c r="T1830" s="220"/>
      <c r="U1830" s="220"/>
      <c r="V1830" s="220"/>
      <c r="W1830" s="220"/>
      <c r="X1830" s="220"/>
      <c r="Y1830" s="220"/>
      <c r="Z1830" s="210"/>
      <c r="AA1830" s="210"/>
      <c r="AB1830" s="210"/>
      <c r="AC1830" s="210"/>
      <c r="AD1830" s="210"/>
      <c r="AE1830" s="210"/>
      <c r="AF1830" s="210"/>
      <c r="AG1830" s="210" t="s">
        <v>331</v>
      </c>
      <c r="AH1830" s="210">
        <v>0</v>
      </c>
      <c r="AI1830" s="210"/>
      <c r="AJ1830" s="210"/>
      <c r="AK1830" s="210"/>
      <c r="AL1830" s="210"/>
      <c r="AM1830" s="210"/>
      <c r="AN1830" s="210"/>
      <c r="AO1830" s="210"/>
      <c r="AP1830" s="210"/>
      <c r="AQ1830" s="210"/>
      <c r="AR1830" s="210"/>
      <c r="AS1830" s="210"/>
      <c r="AT1830" s="210"/>
      <c r="AU1830" s="210"/>
      <c r="AV1830" s="210"/>
      <c r="AW1830" s="210"/>
      <c r="AX1830" s="210"/>
      <c r="AY1830" s="210"/>
      <c r="AZ1830" s="210"/>
      <c r="BA1830" s="210"/>
      <c r="BB1830" s="210"/>
      <c r="BC1830" s="210"/>
      <c r="BD1830" s="210"/>
      <c r="BE1830" s="210"/>
      <c r="BF1830" s="210"/>
      <c r="BG1830" s="210"/>
      <c r="BH1830" s="210"/>
    </row>
    <row r="1831" spans="1:60" outlineLevel="3" x14ac:dyDescent="0.2">
      <c r="A1831" s="217"/>
      <c r="B1831" s="218"/>
      <c r="C1831" s="256" t="s">
        <v>2059</v>
      </c>
      <c r="D1831" s="221"/>
      <c r="E1831" s="222"/>
      <c r="F1831" s="220"/>
      <c r="G1831" s="220"/>
      <c r="H1831" s="220"/>
      <c r="I1831" s="220"/>
      <c r="J1831" s="220"/>
      <c r="K1831" s="220"/>
      <c r="L1831" s="220"/>
      <c r="M1831" s="220"/>
      <c r="N1831" s="219"/>
      <c r="O1831" s="219"/>
      <c r="P1831" s="219"/>
      <c r="Q1831" s="219"/>
      <c r="R1831" s="220"/>
      <c r="S1831" s="220"/>
      <c r="T1831" s="220"/>
      <c r="U1831" s="220"/>
      <c r="V1831" s="220"/>
      <c r="W1831" s="220"/>
      <c r="X1831" s="220"/>
      <c r="Y1831" s="220"/>
      <c r="Z1831" s="210"/>
      <c r="AA1831" s="210"/>
      <c r="AB1831" s="210"/>
      <c r="AC1831" s="210"/>
      <c r="AD1831" s="210"/>
      <c r="AE1831" s="210"/>
      <c r="AF1831" s="210"/>
      <c r="AG1831" s="210" t="s">
        <v>331</v>
      </c>
      <c r="AH1831" s="210">
        <v>0</v>
      </c>
      <c r="AI1831" s="210"/>
      <c r="AJ1831" s="210"/>
      <c r="AK1831" s="210"/>
      <c r="AL1831" s="210"/>
      <c r="AM1831" s="210"/>
      <c r="AN1831" s="210"/>
      <c r="AO1831" s="210"/>
      <c r="AP1831" s="210"/>
      <c r="AQ1831" s="210"/>
      <c r="AR1831" s="210"/>
      <c r="AS1831" s="210"/>
      <c r="AT1831" s="210"/>
      <c r="AU1831" s="210"/>
      <c r="AV1831" s="210"/>
      <c r="AW1831" s="210"/>
      <c r="AX1831" s="210"/>
      <c r="AY1831" s="210"/>
      <c r="AZ1831" s="210"/>
      <c r="BA1831" s="210"/>
      <c r="BB1831" s="210"/>
      <c r="BC1831" s="210"/>
      <c r="BD1831" s="210"/>
      <c r="BE1831" s="210"/>
      <c r="BF1831" s="210"/>
      <c r="BG1831" s="210"/>
      <c r="BH1831" s="210"/>
    </row>
    <row r="1832" spans="1:60" outlineLevel="3" x14ac:dyDescent="0.2">
      <c r="A1832" s="217"/>
      <c r="B1832" s="218"/>
      <c r="C1832" s="256" t="s">
        <v>2060</v>
      </c>
      <c r="D1832" s="221"/>
      <c r="E1832" s="222">
        <v>0.22167000000000001</v>
      </c>
      <c r="F1832" s="220"/>
      <c r="G1832" s="220"/>
      <c r="H1832" s="220"/>
      <c r="I1832" s="220"/>
      <c r="J1832" s="220"/>
      <c r="K1832" s="220"/>
      <c r="L1832" s="220"/>
      <c r="M1832" s="220"/>
      <c r="N1832" s="219"/>
      <c r="O1832" s="219"/>
      <c r="P1832" s="219"/>
      <c r="Q1832" s="219"/>
      <c r="R1832" s="220"/>
      <c r="S1832" s="220"/>
      <c r="T1832" s="220"/>
      <c r="U1832" s="220"/>
      <c r="V1832" s="220"/>
      <c r="W1832" s="220"/>
      <c r="X1832" s="220"/>
      <c r="Y1832" s="220"/>
      <c r="Z1832" s="210"/>
      <c r="AA1832" s="210"/>
      <c r="AB1832" s="210"/>
      <c r="AC1832" s="210"/>
      <c r="AD1832" s="210"/>
      <c r="AE1832" s="210"/>
      <c r="AF1832" s="210"/>
      <c r="AG1832" s="210" t="s">
        <v>331</v>
      </c>
      <c r="AH1832" s="210">
        <v>0</v>
      </c>
      <c r="AI1832" s="210"/>
      <c r="AJ1832" s="210"/>
      <c r="AK1832" s="210"/>
      <c r="AL1832" s="210"/>
      <c r="AM1832" s="210"/>
      <c r="AN1832" s="210"/>
      <c r="AO1832" s="210"/>
      <c r="AP1832" s="210"/>
      <c r="AQ1832" s="210"/>
      <c r="AR1832" s="210"/>
      <c r="AS1832" s="210"/>
      <c r="AT1832" s="210"/>
      <c r="AU1832" s="210"/>
      <c r="AV1832" s="210"/>
      <c r="AW1832" s="210"/>
      <c r="AX1832" s="210"/>
      <c r="AY1832" s="210"/>
      <c r="AZ1832" s="210"/>
      <c r="BA1832" s="210"/>
      <c r="BB1832" s="210"/>
      <c r="BC1832" s="210"/>
      <c r="BD1832" s="210"/>
      <c r="BE1832" s="210"/>
      <c r="BF1832" s="210"/>
      <c r="BG1832" s="210"/>
      <c r="BH1832" s="210"/>
    </row>
    <row r="1833" spans="1:60" x14ac:dyDescent="0.2">
      <c r="A1833" s="228" t="s">
        <v>318</v>
      </c>
      <c r="B1833" s="229" t="s">
        <v>273</v>
      </c>
      <c r="C1833" s="253" t="s">
        <v>274</v>
      </c>
      <c r="D1833" s="230"/>
      <c r="E1833" s="231"/>
      <c r="F1833" s="232"/>
      <c r="G1833" s="232">
        <f>SUMIF(AG1834:AG1856,"&lt;&gt;NOR",G1834:G1856)</f>
        <v>0</v>
      </c>
      <c r="H1833" s="232"/>
      <c r="I1833" s="232">
        <f>SUM(I1834:I1856)</f>
        <v>0</v>
      </c>
      <c r="J1833" s="232"/>
      <c r="K1833" s="232">
        <f>SUM(K1834:K1856)</f>
        <v>0</v>
      </c>
      <c r="L1833" s="232"/>
      <c r="M1833" s="232">
        <f>SUM(M1834:M1856)</f>
        <v>0</v>
      </c>
      <c r="N1833" s="231"/>
      <c r="O1833" s="231">
        <f>SUM(O1834:O1856)</f>
        <v>6.98</v>
      </c>
      <c r="P1833" s="231"/>
      <c r="Q1833" s="231">
        <f>SUM(Q1834:Q1856)</f>
        <v>0</v>
      </c>
      <c r="R1833" s="232"/>
      <c r="S1833" s="232"/>
      <c r="T1833" s="233"/>
      <c r="U1833" s="227"/>
      <c r="V1833" s="227">
        <f>SUM(V1834:V1856)</f>
        <v>822.8900000000001</v>
      </c>
      <c r="W1833" s="227"/>
      <c r="X1833" s="227"/>
      <c r="Y1833" s="227"/>
      <c r="AG1833" t="s">
        <v>319</v>
      </c>
    </row>
    <row r="1834" spans="1:60" ht="22.5" outlineLevel="1" x14ac:dyDescent="0.2">
      <c r="A1834" s="235">
        <v>367</v>
      </c>
      <c r="B1834" s="236" t="s">
        <v>2061</v>
      </c>
      <c r="C1834" s="254" t="s">
        <v>2062</v>
      </c>
      <c r="D1834" s="237" t="s">
        <v>392</v>
      </c>
      <c r="E1834" s="238">
        <v>360.21</v>
      </c>
      <c r="F1834" s="239"/>
      <c r="G1834" s="240">
        <f>ROUND(E1834*F1834,2)</f>
        <v>0</v>
      </c>
      <c r="H1834" s="239"/>
      <c r="I1834" s="240">
        <f>ROUND(E1834*H1834,2)</f>
        <v>0</v>
      </c>
      <c r="J1834" s="239"/>
      <c r="K1834" s="240">
        <f>ROUND(E1834*J1834,2)</f>
        <v>0</v>
      </c>
      <c r="L1834" s="240">
        <v>21</v>
      </c>
      <c r="M1834" s="240">
        <f>G1834*(1+L1834/100)</f>
        <v>0</v>
      </c>
      <c r="N1834" s="238">
        <v>6.0800000000000003E-3</v>
      </c>
      <c r="O1834" s="238">
        <f>ROUND(E1834*N1834,2)</f>
        <v>2.19</v>
      </c>
      <c r="P1834" s="238">
        <v>0</v>
      </c>
      <c r="Q1834" s="238">
        <f>ROUND(E1834*P1834,2)</f>
        <v>0</v>
      </c>
      <c r="R1834" s="240" t="s">
        <v>2008</v>
      </c>
      <c r="S1834" s="240" t="s">
        <v>324</v>
      </c>
      <c r="T1834" s="241" t="s">
        <v>324</v>
      </c>
      <c r="U1834" s="220">
        <v>2.2599999999999998</v>
      </c>
      <c r="V1834" s="220">
        <f>ROUND(E1834*U1834,2)</f>
        <v>814.07</v>
      </c>
      <c r="W1834" s="220"/>
      <c r="X1834" s="220" t="s">
        <v>325</v>
      </c>
      <c r="Y1834" s="220" t="s">
        <v>651</v>
      </c>
      <c r="Z1834" s="210"/>
      <c r="AA1834" s="210"/>
      <c r="AB1834" s="210"/>
      <c r="AC1834" s="210"/>
      <c r="AD1834" s="210"/>
      <c r="AE1834" s="210"/>
      <c r="AF1834" s="210"/>
      <c r="AG1834" s="210" t="s">
        <v>335</v>
      </c>
      <c r="AH1834" s="210"/>
      <c r="AI1834" s="210"/>
      <c r="AJ1834" s="210"/>
      <c r="AK1834" s="210"/>
      <c r="AL1834" s="210"/>
      <c r="AM1834" s="210"/>
      <c r="AN1834" s="210"/>
      <c r="AO1834" s="210"/>
      <c r="AP1834" s="210"/>
      <c r="AQ1834" s="210"/>
      <c r="AR1834" s="210"/>
      <c r="AS1834" s="210"/>
      <c r="AT1834" s="210"/>
      <c r="AU1834" s="210"/>
      <c r="AV1834" s="210"/>
      <c r="AW1834" s="210"/>
      <c r="AX1834" s="210"/>
      <c r="AY1834" s="210"/>
      <c r="AZ1834" s="210"/>
      <c r="BA1834" s="210"/>
      <c r="BB1834" s="210"/>
      <c r="BC1834" s="210"/>
      <c r="BD1834" s="210"/>
      <c r="BE1834" s="210"/>
      <c r="BF1834" s="210"/>
      <c r="BG1834" s="210"/>
      <c r="BH1834" s="210"/>
    </row>
    <row r="1835" spans="1:60" outlineLevel="2" x14ac:dyDescent="0.2">
      <c r="A1835" s="217"/>
      <c r="B1835" s="218"/>
      <c r="C1835" s="257" t="s">
        <v>2063</v>
      </c>
      <c r="D1835" s="244"/>
      <c r="E1835" s="244"/>
      <c r="F1835" s="244"/>
      <c r="G1835" s="244"/>
      <c r="H1835" s="220"/>
      <c r="I1835" s="220"/>
      <c r="J1835" s="220"/>
      <c r="K1835" s="220"/>
      <c r="L1835" s="220"/>
      <c r="M1835" s="220"/>
      <c r="N1835" s="219"/>
      <c r="O1835" s="219"/>
      <c r="P1835" s="219"/>
      <c r="Q1835" s="219"/>
      <c r="R1835" s="220"/>
      <c r="S1835" s="220"/>
      <c r="T1835" s="220"/>
      <c r="U1835" s="220"/>
      <c r="V1835" s="220"/>
      <c r="W1835" s="220"/>
      <c r="X1835" s="220"/>
      <c r="Y1835" s="220"/>
      <c r="Z1835" s="210"/>
      <c r="AA1835" s="210"/>
      <c r="AB1835" s="210"/>
      <c r="AC1835" s="210"/>
      <c r="AD1835" s="210"/>
      <c r="AE1835" s="210"/>
      <c r="AF1835" s="210"/>
      <c r="AG1835" s="210" t="s">
        <v>369</v>
      </c>
      <c r="AH1835" s="210"/>
      <c r="AI1835" s="210"/>
      <c r="AJ1835" s="210"/>
      <c r="AK1835" s="210"/>
      <c r="AL1835" s="210"/>
      <c r="AM1835" s="210"/>
      <c r="AN1835" s="210"/>
      <c r="AO1835" s="210"/>
      <c r="AP1835" s="210"/>
      <c r="AQ1835" s="210"/>
      <c r="AR1835" s="210"/>
      <c r="AS1835" s="210"/>
      <c r="AT1835" s="210"/>
      <c r="AU1835" s="210"/>
      <c r="AV1835" s="210"/>
      <c r="AW1835" s="210"/>
      <c r="AX1835" s="210"/>
      <c r="AY1835" s="210"/>
      <c r="AZ1835" s="210"/>
      <c r="BA1835" s="210"/>
      <c r="BB1835" s="210"/>
      <c r="BC1835" s="210"/>
      <c r="BD1835" s="210"/>
      <c r="BE1835" s="210"/>
      <c r="BF1835" s="210"/>
      <c r="BG1835" s="210"/>
      <c r="BH1835" s="210"/>
    </row>
    <row r="1836" spans="1:60" outlineLevel="2" x14ac:dyDescent="0.2">
      <c r="A1836" s="217"/>
      <c r="B1836" s="218"/>
      <c r="C1836" s="256" t="s">
        <v>2064</v>
      </c>
      <c r="D1836" s="221"/>
      <c r="E1836" s="222">
        <v>41.74</v>
      </c>
      <c r="F1836" s="220"/>
      <c r="G1836" s="220"/>
      <c r="H1836" s="220"/>
      <c r="I1836" s="220"/>
      <c r="J1836" s="220"/>
      <c r="K1836" s="220"/>
      <c r="L1836" s="220"/>
      <c r="M1836" s="220"/>
      <c r="N1836" s="219"/>
      <c r="O1836" s="219"/>
      <c r="P1836" s="219"/>
      <c r="Q1836" s="219"/>
      <c r="R1836" s="220"/>
      <c r="S1836" s="220"/>
      <c r="T1836" s="220"/>
      <c r="U1836" s="220"/>
      <c r="V1836" s="220"/>
      <c r="W1836" s="220"/>
      <c r="X1836" s="220"/>
      <c r="Y1836" s="220"/>
      <c r="Z1836" s="210"/>
      <c r="AA1836" s="210"/>
      <c r="AB1836" s="210"/>
      <c r="AC1836" s="210"/>
      <c r="AD1836" s="210"/>
      <c r="AE1836" s="210"/>
      <c r="AF1836" s="210"/>
      <c r="AG1836" s="210" t="s">
        <v>331</v>
      </c>
      <c r="AH1836" s="210">
        <v>0</v>
      </c>
      <c r="AI1836" s="210"/>
      <c r="AJ1836" s="210"/>
      <c r="AK1836" s="210"/>
      <c r="AL1836" s="210"/>
      <c r="AM1836" s="210"/>
      <c r="AN1836" s="210"/>
      <c r="AO1836" s="210"/>
      <c r="AP1836" s="210"/>
      <c r="AQ1836" s="210"/>
      <c r="AR1836" s="210"/>
      <c r="AS1836" s="210"/>
      <c r="AT1836" s="210"/>
      <c r="AU1836" s="210"/>
      <c r="AV1836" s="210"/>
      <c r="AW1836" s="210"/>
      <c r="AX1836" s="210"/>
      <c r="AY1836" s="210"/>
      <c r="AZ1836" s="210"/>
      <c r="BA1836" s="210"/>
      <c r="BB1836" s="210"/>
      <c r="BC1836" s="210"/>
      <c r="BD1836" s="210"/>
      <c r="BE1836" s="210"/>
      <c r="BF1836" s="210"/>
      <c r="BG1836" s="210"/>
      <c r="BH1836" s="210"/>
    </row>
    <row r="1837" spans="1:60" outlineLevel="3" x14ac:dyDescent="0.2">
      <c r="A1837" s="217"/>
      <c r="B1837" s="218"/>
      <c r="C1837" s="256" t="s">
        <v>2065</v>
      </c>
      <c r="D1837" s="221"/>
      <c r="E1837" s="222">
        <v>22.29</v>
      </c>
      <c r="F1837" s="220"/>
      <c r="G1837" s="220"/>
      <c r="H1837" s="220"/>
      <c r="I1837" s="220"/>
      <c r="J1837" s="220"/>
      <c r="K1837" s="220"/>
      <c r="L1837" s="220"/>
      <c r="M1837" s="220"/>
      <c r="N1837" s="219"/>
      <c r="O1837" s="219"/>
      <c r="P1837" s="219"/>
      <c r="Q1837" s="219"/>
      <c r="R1837" s="220"/>
      <c r="S1837" s="220"/>
      <c r="T1837" s="220"/>
      <c r="U1837" s="220"/>
      <c r="V1837" s="220"/>
      <c r="W1837" s="220"/>
      <c r="X1837" s="220"/>
      <c r="Y1837" s="220"/>
      <c r="Z1837" s="210"/>
      <c r="AA1837" s="210"/>
      <c r="AB1837" s="210"/>
      <c r="AC1837" s="210"/>
      <c r="AD1837" s="210"/>
      <c r="AE1837" s="210"/>
      <c r="AF1837" s="210"/>
      <c r="AG1837" s="210" t="s">
        <v>331</v>
      </c>
      <c r="AH1837" s="210">
        <v>0</v>
      </c>
      <c r="AI1837" s="210"/>
      <c r="AJ1837" s="210"/>
      <c r="AK1837" s="210"/>
      <c r="AL1837" s="210"/>
      <c r="AM1837" s="210"/>
      <c r="AN1837" s="210"/>
      <c r="AO1837" s="210"/>
      <c r="AP1837" s="210"/>
      <c r="AQ1837" s="210"/>
      <c r="AR1837" s="210"/>
      <c r="AS1837" s="210"/>
      <c r="AT1837" s="210"/>
      <c r="AU1837" s="210"/>
      <c r="AV1837" s="210"/>
      <c r="AW1837" s="210"/>
      <c r="AX1837" s="210"/>
      <c r="AY1837" s="210"/>
      <c r="AZ1837" s="210"/>
      <c r="BA1837" s="210"/>
      <c r="BB1837" s="210"/>
      <c r="BC1837" s="210"/>
      <c r="BD1837" s="210"/>
      <c r="BE1837" s="210"/>
      <c r="BF1837" s="210"/>
      <c r="BG1837" s="210"/>
      <c r="BH1837" s="210"/>
    </row>
    <row r="1838" spans="1:60" outlineLevel="3" x14ac:dyDescent="0.2">
      <c r="A1838" s="217"/>
      <c r="B1838" s="218"/>
      <c r="C1838" s="256" t="s">
        <v>2066</v>
      </c>
      <c r="D1838" s="221"/>
      <c r="E1838" s="222">
        <v>29.78</v>
      </c>
      <c r="F1838" s="220"/>
      <c r="G1838" s="220"/>
      <c r="H1838" s="220"/>
      <c r="I1838" s="220"/>
      <c r="J1838" s="220"/>
      <c r="K1838" s="220"/>
      <c r="L1838" s="220"/>
      <c r="M1838" s="220"/>
      <c r="N1838" s="219"/>
      <c r="O1838" s="219"/>
      <c r="P1838" s="219"/>
      <c r="Q1838" s="219"/>
      <c r="R1838" s="220"/>
      <c r="S1838" s="220"/>
      <c r="T1838" s="220"/>
      <c r="U1838" s="220"/>
      <c r="V1838" s="220"/>
      <c r="W1838" s="220"/>
      <c r="X1838" s="220"/>
      <c r="Y1838" s="220"/>
      <c r="Z1838" s="210"/>
      <c r="AA1838" s="210"/>
      <c r="AB1838" s="210"/>
      <c r="AC1838" s="210"/>
      <c r="AD1838" s="210"/>
      <c r="AE1838" s="210"/>
      <c r="AF1838" s="210"/>
      <c r="AG1838" s="210" t="s">
        <v>331</v>
      </c>
      <c r="AH1838" s="210">
        <v>0</v>
      </c>
      <c r="AI1838" s="210"/>
      <c r="AJ1838" s="210"/>
      <c r="AK1838" s="210"/>
      <c r="AL1838" s="210"/>
      <c r="AM1838" s="210"/>
      <c r="AN1838" s="210"/>
      <c r="AO1838" s="210"/>
      <c r="AP1838" s="210"/>
      <c r="AQ1838" s="210"/>
      <c r="AR1838" s="210"/>
      <c r="AS1838" s="210"/>
      <c r="AT1838" s="210"/>
      <c r="AU1838" s="210"/>
      <c r="AV1838" s="210"/>
      <c r="AW1838" s="210"/>
      <c r="AX1838" s="210"/>
      <c r="AY1838" s="210"/>
      <c r="AZ1838" s="210"/>
      <c r="BA1838" s="210"/>
      <c r="BB1838" s="210"/>
      <c r="BC1838" s="210"/>
      <c r="BD1838" s="210"/>
      <c r="BE1838" s="210"/>
      <c r="BF1838" s="210"/>
      <c r="BG1838" s="210"/>
      <c r="BH1838" s="210"/>
    </row>
    <row r="1839" spans="1:60" outlineLevel="3" x14ac:dyDescent="0.2">
      <c r="A1839" s="217"/>
      <c r="B1839" s="218"/>
      <c r="C1839" s="256" t="s">
        <v>2067</v>
      </c>
      <c r="D1839" s="221"/>
      <c r="E1839" s="222">
        <v>17.89</v>
      </c>
      <c r="F1839" s="220"/>
      <c r="G1839" s="220"/>
      <c r="H1839" s="220"/>
      <c r="I1839" s="220"/>
      <c r="J1839" s="220"/>
      <c r="K1839" s="220"/>
      <c r="L1839" s="220"/>
      <c r="M1839" s="220"/>
      <c r="N1839" s="219"/>
      <c r="O1839" s="219"/>
      <c r="P1839" s="219"/>
      <c r="Q1839" s="219"/>
      <c r="R1839" s="220"/>
      <c r="S1839" s="220"/>
      <c r="T1839" s="220"/>
      <c r="U1839" s="220"/>
      <c r="V1839" s="220"/>
      <c r="W1839" s="220"/>
      <c r="X1839" s="220"/>
      <c r="Y1839" s="220"/>
      <c r="Z1839" s="210"/>
      <c r="AA1839" s="210"/>
      <c r="AB1839" s="210"/>
      <c r="AC1839" s="210"/>
      <c r="AD1839" s="210"/>
      <c r="AE1839" s="210"/>
      <c r="AF1839" s="210"/>
      <c r="AG1839" s="210" t="s">
        <v>331</v>
      </c>
      <c r="AH1839" s="210">
        <v>0</v>
      </c>
      <c r="AI1839" s="210"/>
      <c r="AJ1839" s="210"/>
      <c r="AK1839" s="210"/>
      <c r="AL1839" s="210"/>
      <c r="AM1839" s="210"/>
      <c r="AN1839" s="210"/>
      <c r="AO1839" s="210"/>
      <c r="AP1839" s="210"/>
      <c r="AQ1839" s="210"/>
      <c r="AR1839" s="210"/>
      <c r="AS1839" s="210"/>
      <c r="AT1839" s="210"/>
      <c r="AU1839" s="210"/>
      <c r="AV1839" s="210"/>
      <c r="AW1839" s="210"/>
      <c r="AX1839" s="210"/>
      <c r="AY1839" s="210"/>
      <c r="AZ1839" s="210"/>
      <c r="BA1839" s="210"/>
      <c r="BB1839" s="210"/>
      <c r="BC1839" s="210"/>
      <c r="BD1839" s="210"/>
      <c r="BE1839" s="210"/>
      <c r="BF1839" s="210"/>
      <c r="BG1839" s="210"/>
      <c r="BH1839" s="210"/>
    </row>
    <row r="1840" spans="1:60" outlineLevel="3" x14ac:dyDescent="0.2">
      <c r="A1840" s="217"/>
      <c r="B1840" s="218"/>
      <c r="C1840" s="256" t="s">
        <v>2068</v>
      </c>
      <c r="D1840" s="221"/>
      <c r="E1840" s="222">
        <v>42.26</v>
      </c>
      <c r="F1840" s="220"/>
      <c r="G1840" s="220"/>
      <c r="H1840" s="220"/>
      <c r="I1840" s="220"/>
      <c r="J1840" s="220"/>
      <c r="K1840" s="220"/>
      <c r="L1840" s="220"/>
      <c r="M1840" s="220"/>
      <c r="N1840" s="219"/>
      <c r="O1840" s="219"/>
      <c r="P1840" s="219"/>
      <c r="Q1840" s="219"/>
      <c r="R1840" s="220"/>
      <c r="S1840" s="220"/>
      <c r="T1840" s="220"/>
      <c r="U1840" s="220"/>
      <c r="V1840" s="220"/>
      <c r="W1840" s="220"/>
      <c r="X1840" s="220"/>
      <c r="Y1840" s="220"/>
      <c r="Z1840" s="210"/>
      <c r="AA1840" s="210"/>
      <c r="AB1840" s="210"/>
      <c r="AC1840" s="210"/>
      <c r="AD1840" s="210"/>
      <c r="AE1840" s="210"/>
      <c r="AF1840" s="210"/>
      <c r="AG1840" s="210" t="s">
        <v>331</v>
      </c>
      <c r="AH1840" s="210">
        <v>0</v>
      </c>
      <c r="AI1840" s="210"/>
      <c r="AJ1840" s="210"/>
      <c r="AK1840" s="210"/>
      <c r="AL1840" s="210"/>
      <c r="AM1840" s="210"/>
      <c r="AN1840" s="210"/>
      <c r="AO1840" s="210"/>
      <c r="AP1840" s="210"/>
      <c r="AQ1840" s="210"/>
      <c r="AR1840" s="210"/>
      <c r="AS1840" s="210"/>
      <c r="AT1840" s="210"/>
      <c r="AU1840" s="210"/>
      <c r="AV1840" s="210"/>
      <c r="AW1840" s="210"/>
      <c r="AX1840" s="210"/>
      <c r="AY1840" s="210"/>
      <c r="AZ1840" s="210"/>
      <c r="BA1840" s="210"/>
      <c r="BB1840" s="210"/>
      <c r="BC1840" s="210"/>
      <c r="BD1840" s="210"/>
      <c r="BE1840" s="210"/>
      <c r="BF1840" s="210"/>
      <c r="BG1840" s="210"/>
      <c r="BH1840" s="210"/>
    </row>
    <row r="1841" spans="1:60" outlineLevel="3" x14ac:dyDescent="0.2">
      <c r="A1841" s="217"/>
      <c r="B1841" s="218"/>
      <c r="C1841" s="256" t="s">
        <v>2069</v>
      </c>
      <c r="D1841" s="221"/>
      <c r="E1841" s="222">
        <v>18.600000000000001</v>
      </c>
      <c r="F1841" s="220"/>
      <c r="G1841" s="220"/>
      <c r="H1841" s="220"/>
      <c r="I1841" s="220"/>
      <c r="J1841" s="220"/>
      <c r="K1841" s="220"/>
      <c r="L1841" s="220"/>
      <c r="M1841" s="220"/>
      <c r="N1841" s="219"/>
      <c r="O1841" s="219"/>
      <c r="P1841" s="219"/>
      <c r="Q1841" s="219"/>
      <c r="R1841" s="220"/>
      <c r="S1841" s="220"/>
      <c r="T1841" s="220"/>
      <c r="U1841" s="220"/>
      <c r="V1841" s="220"/>
      <c r="W1841" s="220"/>
      <c r="X1841" s="220"/>
      <c r="Y1841" s="220"/>
      <c r="Z1841" s="210"/>
      <c r="AA1841" s="210"/>
      <c r="AB1841" s="210"/>
      <c r="AC1841" s="210"/>
      <c r="AD1841" s="210"/>
      <c r="AE1841" s="210"/>
      <c r="AF1841" s="210"/>
      <c r="AG1841" s="210" t="s">
        <v>331</v>
      </c>
      <c r="AH1841" s="210">
        <v>0</v>
      </c>
      <c r="AI1841" s="210"/>
      <c r="AJ1841" s="210"/>
      <c r="AK1841" s="210"/>
      <c r="AL1841" s="210"/>
      <c r="AM1841" s="210"/>
      <c r="AN1841" s="210"/>
      <c r="AO1841" s="210"/>
      <c r="AP1841" s="210"/>
      <c r="AQ1841" s="210"/>
      <c r="AR1841" s="210"/>
      <c r="AS1841" s="210"/>
      <c r="AT1841" s="210"/>
      <c r="AU1841" s="210"/>
      <c r="AV1841" s="210"/>
      <c r="AW1841" s="210"/>
      <c r="AX1841" s="210"/>
      <c r="AY1841" s="210"/>
      <c r="AZ1841" s="210"/>
      <c r="BA1841" s="210"/>
      <c r="BB1841" s="210"/>
      <c r="BC1841" s="210"/>
      <c r="BD1841" s="210"/>
      <c r="BE1841" s="210"/>
      <c r="BF1841" s="210"/>
      <c r="BG1841" s="210"/>
      <c r="BH1841" s="210"/>
    </row>
    <row r="1842" spans="1:60" outlineLevel="3" x14ac:dyDescent="0.2">
      <c r="A1842" s="217"/>
      <c r="B1842" s="218"/>
      <c r="C1842" s="256" t="s">
        <v>2070</v>
      </c>
      <c r="D1842" s="221"/>
      <c r="E1842" s="222">
        <v>17.04</v>
      </c>
      <c r="F1842" s="220"/>
      <c r="G1842" s="220"/>
      <c r="H1842" s="220"/>
      <c r="I1842" s="220"/>
      <c r="J1842" s="220"/>
      <c r="K1842" s="220"/>
      <c r="L1842" s="220"/>
      <c r="M1842" s="220"/>
      <c r="N1842" s="219"/>
      <c r="O1842" s="219"/>
      <c r="P1842" s="219"/>
      <c r="Q1842" s="219"/>
      <c r="R1842" s="220"/>
      <c r="S1842" s="220"/>
      <c r="T1842" s="220"/>
      <c r="U1842" s="220"/>
      <c r="V1842" s="220"/>
      <c r="W1842" s="220"/>
      <c r="X1842" s="220"/>
      <c r="Y1842" s="220"/>
      <c r="Z1842" s="210"/>
      <c r="AA1842" s="210"/>
      <c r="AB1842" s="210"/>
      <c r="AC1842" s="210"/>
      <c r="AD1842" s="210"/>
      <c r="AE1842" s="210"/>
      <c r="AF1842" s="210"/>
      <c r="AG1842" s="210" t="s">
        <v>331</v>
      </c>
      <c r="AH1842" s="210">
        <v>0</v>
      </c>
      <c r="AI1842" s="210"/>
      <c r="AJ1842" s="210"/>
      <c r="AK1842" s="210"/>
      <c r="AL1842" s="210"/>
      <c r="AM1842" s="210"/>
      <c r="AN1842" s="210"/>
      <c r="AO1842" s="210"/>
      <c r="AP1842" s="210"/>
      <c r="AQ1842" s="210"/>
      <c r="AR1842" s="210"/>
      <c r="AS1842" s="210"/>
      <c r="AT1842" s="210"/>
      <c r="AU1842" s="210"/>
      <c r="AV1842" s="210"/>
      <c r="AW1842" s="210"/>
      <c r="AX1842" s="210"/>
      <c r="AY1842" s="210"/>
      <c r="AZ1842" s="210"/>
      <c r="BA1842" s="210"/>
      <c r="BB1842" s="210"/>
      <c r="BC1842" s="210"/>
      <c r="BD1842" s="210"/>
      <c r="BE1842" s="210"/>
      <c r="BF1842" s="210"/>
      <c r="BG1842" s="210"/>
      <c r="BH1842" s="210"/>
    </row>
    <row r="1843" spans="1:60" outlineLevel="3" x14ac:dyDescent="0.2">
      <c r="A1843" s="217"/>
      <c r="B1843" s="218"/>
      <c r="C1843" s="256" t="s">
        <v>2071</v>
      </c>
      <c r="D1843" s="221"/>
      <c r="E1843" s="222">
        <v>38.1</v>
      </c>
      <c r="F1843" s="220"/>
      <c r="G1843" s="220"/>
      <c r="H1843" s="220"/>
      <c r="I1843" s="220"/>
      <c r="J1843" s="220"/>
      <c r="K1843" s="220"/>
      <c r="L1843" s="220"/>
      <c r="M1843" s="220"/>
      <c r="N1843" s="219"/>
      <c r="O1843" s="219"/>
      <c r="P1843" s="219"/>
      <c r="Q1843" s="219"/>
      <c r="R1843" s="220"/>
      <c r="S1843" s="220"/>
      <c r="T1843" s="220"/>
      <c r="U1843" s="220"/>
      <c r="V1843" s="220"/>
      <c r="W1843" s="220"/>
      <c r="X1843" s="220"/>
      <c r="Y1843" s="220"/>
      <c r="Z1843" s="210"/>
      <c r="AA1843" s="210"/>
      <c r="AB1843" s="210"/>
      <c r="AC1843" s="210"/>
      <c r="AD1843" s="210"/>
      <c r="AE1843" s="210"/>
      <c r="AF1843" s="210"/>
      <c r="AG1843" s="210" t="s">
        <v>331</v>
      </c>
      <c r="AH1843" s="210">
        <v>0</v>
      </c>
      <c r="AI1843" s="210"/>
      <c r="AJ1843" s="210"/>
      <c r="AK1843" s="210"/>
      <c r="AL1843" s="210"/>
      <c r="AM1843" s="210"/>
      <c r="AN1843" s="210"/>
      <c r="AO1843" s="210"/>
      <c r="AP1843" s="210"/>
      <c r="AQ1843" s="210"/>
      <c r="AR1843" s="210"/>
      <c r="AS1843" s="210"/>
      <c r="AT1843" s="210"/>
      <c r="AU1843" s="210"/>
      <c r="AV1843" s="210"/>
      <c r="AW1843" s="210"/>
      <c r="AX1843" s="210"/>
      <c r="AY1843" s="210"/>
      <c r="AZ1843" s="210"/>
      <c r="BA1843" s="210"/>
      <c r="BB1843" s="210"/>
      <c r="BC1843" s="210"/>
      <c r="BD1843" s="210"/>
      <c r="BE1843" s="210"/>
      <c r="BF1843" s="210"/>
      <c r="BG1843" s="210"/>
      <c r="BH1843" s="210"/>
    </row>
    <row r="1844" spans="1:60" outlineLevel="3" x14ac:dyDescent="0.2">
      <c r="A1844" s="217"/>
      <c r="B1844" s="218"/>
      <c r="C1844" s="256" t="s">
        <v>2072</v>
      </c>
      <c r="D1844" s="221"/>
      <c r="E1844" s="222">
        <v>18.11</v>
      </c>
      <c r="F1844" s="220"/>
      <c r="G1844" s="220"/>
      <c r="H1844" s="220"/>
      <c r="I1844" s="220"/>
      <c r="J1844" s="220"/>
      <c r="K1844" s="220"/>
      <c r="L1844" s="220"/>
      <c r="M1844" s="220"/>
      <c r="N1844" s="219"/>
      <c r="O1844" s="219"/>
      <c r="P1844" s="219"/>
      <c r="Q1844" s="219"/>
      <c r="R1844" s="220"/>
      <c r="S1844" s="220"/>
      <c r="T1844" s="220"/>
      <c r="U1844" s="220"/>
      <c r="V1844" s="220"/>
      <c r="W1844" s="220"/>
      <c r="X1844" s="220"/>
      <c r="Y1844" s="220"/>
      <c r="Z1844" s="210"/>
      <c r="AA1844" s="210"/>
      <c r="AB1844" s="210"/>
      <c r="AC1844" s="210"/>
      <c r="AD1844" s="210"/>
      <c r="AE1844" s="210"/>
      <c r="AF1844" s="210"/>
      <c r="AG1844" s="210" t="s">
        <v>331</v>
      </c>
      <c r="AH1844" s="210">
        <v>0</v>
      </c>
      <c r="AI1844" s="210"/>
      <c r="AJ1844" s="210"/>
      <c r="AK1844" s="210"/>
      <c r="AL1844" s="210"/>
      <c r="AM1844" s="210"/>
      <c r="AN1844" s="210"/>
      <c r="AO1844" s="210"/>
      <c r="AP1844" s="210"/>
      <c r="AQ1844" s="210"/>
      <c r="AR1844" s="210"/>
      <c r="AS1844" s="210"/>
      <c r="AT1844" s="210"/>
      <c r="AU1844" s="210"/>
      <c r="AV1844" s="210"/>
      <c r="AW1844" s="210"/>
      <c r="AX1844" s="210"/>
      <c r="AY1844" s="210"/>
      <c r="AZ1844" s="210"/>
      <c r="BA1844" s="210"/>
      <c r="BB1844" s="210"/>
      <c r="BC1844" s="210"/>
      <c r="BD1844" s="210"/>
      <c r="BE1844" s="210"/>
      <c r="BF1844" s="210"/>
      <c r="BG1844" s="210"/>
      <c r="BH1844" s="210"/>
    </row>
    <row r="1845" spans="1:60" outlineLevel="3" x14ac:dyDescent="0.2">
      <c r="A1845" s="217"/>
      <c r="B1845" s="218"/>
      <c r="C1845" s="256" t="s">
        <v>2073</v>
      </c>
      <c r="D1845" s="221"/>
      <c r="E1845" s="222">
        <v>40.299999999999997</v>
      </c>
      <c r="F1845" s="220"/>
      <c r="G1845" s="220"/>
      <c r="H1845" s="220"/>
      <c r="I1845" s="220"/>
      <c r="J1845" s="220"/>
      <c r="K1845" s="220"/>
      <c r="L1845" s="220"/>
      <c r="M1845" s="220"/>
      <c r="N1845" s="219"/>
      <c r="O1845" s="219"/>
      <c r="P1845" s="219"/>
      <c r="Q1845" s="219"/>
      <c r="R1845" s="220"/>
      <c r="S1845" s="220"/>
      <c r="T1845" s="220"/>
      <c r="U1845" s="220"/>
      <c r="V1845" s="220"/>
      <c r="W1845" s="220"/>
      <c r="X1845" s="220"/>
      <c r="Y1845" s="220"/>
      <c r="Z1845" s="210"/>
      <c r="AA1845" s="210"/>
      <c r="AB1845" s="210"/>
      <c r="AC1845" s="210"/>
      <c r="AD1845" s="210"/>
      <c r="AE1845" s="210"/>
      <c r="AF1845" s="210"/>
      <c r="AG1845" s="210" t="s">
        <v>331</v>
      </c>
      <c r="AH1845" s="210">
        <v>0</v>
      </c>
      <c r="AI1845" s="210"/>
      <c r="AJ1845" s="210"/>
      <c r="AK1845" s="210"/>
      <c r="AL1845" s="210"/>
      <c r="AM1845" s="210"/>
      <c r="AN1845" s="210"/>
      <c r="AO1845" s="210"/>
      <c r="AP1845" s="210"/>
      <c r="AQ1845" s="210"/>
      <c r="AR1845" s="210"/>
      <c r="AS1845" s="210"/>
      <c r="AT1845" s="210"/>
      <c r="AU1845" s="210"/>
      <c r="AV1845" s="210"/>
      <c r="AW1845" s="210"/>
      <c r="AX1845" s="210"/>
      <c r="AY1845" s="210"/>
      <c r="AZ1845" s="210"/>
      <c r="BA1845" s="210"/>
      <c r="BB1845" s="210"/>
      <c r="BC1845" s="210"/>
      <c r="BD1845" s="210"/>
      <c r="BE1845" s="210"/>
      <c r="BF1845" s="210"/>
      <c r="BG1845" s="210"/>
      <c r="BH1845" s="210"/>
    </row>
    <row r="1846" spans="1:60" outlineLevel="3" x14ac:dyDescent="0.2">
      <c r="A1846" s="217"/>
      <c r="B1846" s="218"/>
      <c r="C1846" s="256" t="s">
        <v>2074</v>
      </c>
      <c r="D1846" s="221"/>
      <c r="E1846" s="222">
        <v>17.16</v>
      </c>
      <c r="F1846" s="220"/>
      <c r="G1846" s="220"/>
      <c r="H1846" s="220"/>
      <c r="I1846" s="220"/>
      <c r="J1846" s="220"/>
      <c r="K1846" s="220"/>
      <c r="L1846" s="220"/>
      <c r="M1846" s="220"/>
      <c r="N1846" s="219"/>
      <c r="O1846" s="219"/>
      <c r="P1846" s="219"/>
      <c r="Q1846" s="219"/>
      <c r="R1846" s="220"/>
      <c r="S1846" s="220"/>
      <c r="T1846" s="220"/>
      <c r="U1846" s="220"/>
      <c r="V1846" s="220"/>
      <c r="W1846" s="220"/>
      <c r="X1846" s="220"/>
      <c r="Y1846" s="220"/>
      <c r="Z1846" s="210"/>
      <c r="AA1846" s="210"/>
      <c r="AB1846" s="210"/>
      <c r="AC1846" s="210"/>
      <c r="AD1846" s="210"/>
      <c r="AE1846" s="210"/>
      <c r="AF1846" s="210"/>
      <c r="AG1846" s="210" t="s">
        <v>331</v>
      </c>
      <c r="AH1846" s="210">
        <v>0</v>
      </c>
      <c r="AI1846" s="210"/>
      <c r="AJ1846" s="210"/>
      <c r="AK1846" s="210"/>
      <c r="AL1846" s="210"/>
      <c r="AM1846" s="210"/>
      <c r="AN1846" s="210"/>
      <c r="AO1846" s="210"/>
      <c r="AP1846" s="210"/>
      <c r="AQ1846" s="210"/>
      <c r="AR1846" s="210"/>
      <c r="AS1846" s="210"/>
      <c r="AT1846" s="210"/>
      <c r="AU1846" s="210"/>
      <c r="AV1846" s="210"/>
      <c r="AW1846" s="210"/>
      <c r="AX1846" s="210"/>
      <c r="AY1846" s="210"/>
      <c r="AZ1846" s="210"/>
      <c r="BA1846" s="210"/>
      <c r="BB1846" s="210"/>
      <c r="BC1846" s="210"/>
      <c r="BD1846" s="210"/>
      <c r="BE1846" s="210"/>
      <c r="BF1846" s="210"/>
      <c r="BG1846" s="210"/>
      <c r="BH1846" s="210"/>
    </row>
    <row r="1847" spans="1:60" outlineLevel="3" x14ac:dyDescent="0.2">
      <c r="A1847" s="217"/>
      <c r="B1847" s="218"/>
      <c r="C1847" s="256" t="s">
        <v>2075</v>
      </c>
      <c r="D1847" s="221"/>
      <c r="E1847" s="222">
        <v>18.72</v>
      </c>
      <c r="F1847" s="220"/>
      <c r="G1847" s="220"/>
      <c r="H1847" s="220"/>
      <c r="I1847" s="220"/>
      <c r="J1847" s="220"/>
      <c r="K1847" s="220"/>
      <c r="L1847" s="220"/>
      <c r="M1847" s="220"/>
      <c r="N1847" s="219"/>
      <c r="O1847" s="219"/>
      <c r="P1847" s="219"/>
      <c r="Q1847" s="219"/>
      <c r="R1847" s="220"/>
      <c r="S1847" s="220"/>
      <c r="T1847" s="220"/>
      <c r="U1847" s="220"/>
      <c r="V1847" s="220"/>
      <c r="W1847" s="220"/>
      <c r="X1847" s="220"/>
      <c r="Y1847" s="220"/>
      <c r="Z1847" s="210"/>
      <c r="AA1847" s="210"/>
      <c r="AB1847" s="210"/>
      <c r="AC1847" s="210"/>
      <c r="AD1847" s="210"/>
      <c r="AE1847" s="210"/>
      <c r="AF1847" s="210"/>
      <c r="AG1847" s="210" t="s">
        <v>331</v>
      </c>
      <c r="AH1847" s="210">
        <v>0</v>
      </c>
      <c r="AI1847" s="210"/>
      <c r="AJ1847" s="210"/>
      <c r="AK1847" s="210"/>
      <c r="AL1847" s="210"/>
      <c r="AM1847" s="210"/>
      <c r="AN1847" s="210"/>
      <c r="AO1847" s="210"/>
      <c r="AP1847" s="210"/>
      <c r="AQ1847" s="210"/>
      <c r="AR1847" s="210"/>
      <c r="AS1847" s="210"/>
      <c r="AT1847" s="210"/>
      <c r="AU1847" s="210"/>
      <c r="AV1847" s="210"/>
      <c r="AW1847" s="210"/>
      <c r="AX1847" s="210"/>
      <c r="AY1847" s="210"/>
      <c r="AZ1847" s="210"/>
      <c r="BA1847" s="210"/>
      <c r="BB1847" s="210"/>
      <c r="BC1847" s="210"/>
      <c r="BD1847" s="210"/>
      <c r="BE1847" s="210"/>
      <c r="BF1847" s="210"/>
      <c r="BG1847" s="210"/>
      <c r="BH1847" s="210"/>
    </row>
    <row r="1848" spans="1:60" outlineLevel="3" x14ac:dyDescent="0.2">
      <c r="A1848" s="217"/>
      <c r="B1848" s="218"/>
      <c r="C1848" s="256" t="s">
        <v>2076</v>
      </c>
      <c r="D1848" s="221"/>
      <c r="E1848" s="222">
        <v>38.22</v>
      </c>
      <c r="F1848" s="220"/>
      <c r="G1848" s="220"/>
      <c r="H1848" s="220"/>
      <c r="I1848" s="220"/>
      <c r="J1848" s="220"/>
      <c r="K1848" s="220"/>
      <c r="L1848" s="220"/>
      <c r="M1848" s="220"/>
      <c r="N1848" s="219"/>
      <c r="O1848" s="219"/>
      <c r="P1848" s="219"/>
      <c r="Q1848" s="219"/>
      <c r="R1848" s="220"/>
      <c r="S1848" s="220"/>
      <c r="T1848" s="220"/>
      <c r="U1848" s="220"/>
      <c r="V1848" s="220"/>
      <c r="W1848" s="220"/>
      <c r="X1848" s="220"/>
      <c r="Y1848" s="220"/>
      <c r="Z1848" s="210"/>
      <c r="AA1848" s="210"/>
      <c r="AB1848" s="210"/>
      <c r="AC1848" s="210"/>
      <c r="AD1848" s="210"/>
      <c r="AE1848" s="210"/>
      <c r="AF1848" s="210"/>
      <c r="AG1848" s="210" t="s">
        <v>331</v>
      </c>
      <c r="AH1848" s="210">
        <v>0</v>
      </c>
      <c r="AI1848" s="210"/>
      <c r="AJ1848" s="210"/>
      <c r="AK1848" s="210"/>
      <c r="AL1848" s="210"/>
      <c r="AM1848" s="210"/>
      <c r="AN1848" s="210"/>
      <c r="AO1848" s="210"/>
      <c r="AP1848" s="210"/>
      <c r="AQ1848" s="210"/>
      <c r="AR1848" s="210"/>
      <c r="AS1848" s="210"/>
      <c r="AT1848" s="210"/>
      <c r="AU1848" s="210"/>
      <c r="AV1848" s="210"/>
      <c r="AW1848" s="210"/>
      <c r="AX1848" s="210"/>
      <c r="AY1848" s="210"/>
      <c r="AZ1848" s="210"/>
      <c r="BA1848" s="210"/>
      <c r="BB1848" s="210"/>
      <c r="BC1848" s="210"/>
      <c r="BD1848" s="210"/>
      <c r="BE1848" s="210"/>
      <c r="BF1848" s="210"/>
      <c r="BG1848" s="210"/>
      <c r="BH1848" s="210"/>
    </row>
    <row r="1849" spans="1:60" outlineLevel="1" x14ac:dyDescent="0.2">
      <c r="A1849" s="235">
        <v>368</v>
      </c>
      <c r="B1849" s="236" t="s">
        <v>2077</v>
      </c>
      <c r="C1849" s="254" t="s">
        <v>2078</v>
      </c>
      <c r="D1849" s="237" t="s">
        <v>392</v>
      </c>
      <c r="E1849" s="238">
        <v>371.0163</v>
      </c>
      <c r="F1849" s="239"/>
      <c r="G1849" s="240">
        <f>ROUND(E1849*F1849,2)</f>
        <v>0</v>
      </c>
      <c r="H1849" s="239"/>
      <c r="I1849" s="240">
        <f>ROUND(E1849*H1849,2)</f>
        <v>0</v>
      </c>
      <c r="J1849" s="239"/>
      <c r="K1849" s="240">
        <f>ROUND(E1849*J1849,2)</f>
        <v>0</v>
      </c>
      <c r="L1849" s="240">
        <v>21</v>
      </c>
      <c r="M1849" s="240">
        <f>G1849*(1+L1849/100)</f>
        <v>0</v>
      </c>
      <c r="N1849" s="238">
        <v>1.29E-2</v>
      </c>
      <c r="O1849" s="238">
        <f>ROUND(E1849*N1849,2)</f>
        <v>4.79</v>
      </c>
      <c r="P1849" s="238">
        <v>0</v>
      </c>
      <c r="Q1849" s="238">
        <f>ROUND(E1849*P1849,2)</f>
        <v>0</v>
      </c>
      <c r="R1849" s="240" t="s">
        <v>385</v>
      </c>
      <c r="S1849" s="240" t="s">
        <v>324</v>
      </c>
      <c r="T1849" s="241" t="s">
        <v>324</v>
      </c>
      <c r="U1849" s="220">
        <v>0</v>
      </c>
      <c r="V1849" s="220">
        <f>ROUND(E1849*U1849,2)</f>
        <v>0</v>
      </c>
      <c r="W1849" s="220"/>
      <c r="X1849" s="220" t="s">
        <v>386</v>
      </c>
      <c r="Y1849" s="220" t="s">
        <v>651</v>
      </c>
      <c r="Z1849" s="210"/>
      <c r="AA1849" s="210"/>
      <c r="AB1849" s="210"/>
      <c r="AC1849" s="210"/>
      <c r="AD1849" s="210"/>
      <c r="AE1849" s="210"/>
      <c r="AF1849" s="210"/>
      <c r="AG1849" s="210" t="s">
        <v>652</v>
      </c>
      <c r="AH1849" s="210"/>
      <c r="AI1849" s="210"/>
      <c r="AJ1849" s="210"/>
      <c r="AK1849" s="210"/>
      <c r="AL1849" s="210"/>
      <c r="AM1849" s="210"/>
      <c r="AN1849" s="210"/>
      <c r="AO1849" s="210"/>
      <c r="AP1849" s="210"/>
      <c r="AQ1849" s="210"/>
      <c r="AR1849" s="210"/>
      <c r="AS1849" s="210"/>
      <c r="AT1849" s="210"/>
      <c r="AU1849" s="210"/>
      <c r="AV1849" s="210"/>
      <c r="AW1849" s="210"/>
      <c r="AX1849" s="210"/>
      <c r="AY1849" s="210"/>
      <c r="AZ1849" s="210"/>
      <c r="BA1849" s="210"/>
      <c r="BB1849" s="210"/>
      <c r="BC1849" s="210"/>
      <c r="BD1849" s="210"/>
      <c r="BE1849" s="210"/>
      <c r="BF1849" s="210"/>
      <c r="BG1849" s="210"/>
      <c r="BH1849" s="210"/>
    </row>
    <row r="1850" spans="1:60" outlineLevel="2" x14ac:dyDescent="0.2">
      <c r="A1850" s="217"/>
      <c r="B1850" s="218"/>
      <c r="C1850" s="257" t="s">
        <v>2079</v>
      </c>
      <c r="D1850" s="244"/>
      <c r="E1850" s="244"/>
      <c r="F1850" s="244"/>
      <c r="G1850" s="244"/>
      <c r="H1850" s="220"/>
      <c r="I1850" s="220"/>
      <c r="J1850" s="220"/>
      <c r="K1850" s="220"/>
      <c r="L1850" s="220"/>
      <c r="M1850" s="220"/>
      <c r="N1850" s="219"/>
      <c r="O1850" s="219"/>
      <c r="P1850" s="219"/>
      <c r="Q1850" s="219"/>
      <c r="R1850" s="220"/>
      <c r="S1850" s="220"/>
      <c r="T1850" s="220"/>
      <c r="U1850" s="220"/>
      <c r="V1850" s="220"/>
      <c r="W1850" s="220"/>
      <c r="X1850" s="220"/>
      <c r="Y1850" s="220"/>
      <c r="Z1850" s="210"/>
      <c r="AA1850" s="210"/>
      <c r="AB1850" s="210"/>
      <c r="AC1850" s="210"/>
      <c r="AD1850" s="210"/>
      <c r="AE1850" s="210"/>
      <c r="AF1850" s="210"/>
      <c r="AG1850" s="210" t="s">
        <v>369</v>
      </c>
      <c r="AH1850" s="210"/>
      <c r="AI1850" s="210"/>
      <c r="AJ1850" s="210"/>
      <c r="AK1850" s="210"/>
      <c r="AL1850" s="210"/>
      <c r="AM1850" s="210"/>
      <c r="AN1850" s="210"/>
      <c r="AO1850" s="210"/>
      <c r="AP1850" s="210"/>
      <c r="AQ1850" s="210"/>
      <c r="AR1850" s="210"/>
      <c r="AS1850" s="210"/>
      <c r="AT1850" s="210"/>
      <c r="AU1850" s="210"/>
      <c r="AV1850" s="210"/>
      <c r="AW1850" s="210"/>
      <c r="AX1850" s="210"/>
      <c r="AY1850" s="210"/>
      <c r="AZ1850" s="210"/>
      <c r="BA1850" s="210"/>
      <c r="BB1850" s="210"/>
      <c r="BC1850" s="210"/>
      <c r="BD1850" s="210"/>
      <c r="BE1850" s="210"/>
      <c r="BF1850" s="210"/>
      <c r="BG1850" s="210"/>
      <c r="BH1850" s="210"/>
    </row>
    <row r="1851" spans="1:60" outlineLevel="2" x14ac:dyDescent="0.2">
      <c r="A1851" s="217"/>
      <c r="B1851" s="218"/>
      <c r="C1851" s="256" t="s">
        <v>2080</v>
      </c>
      <c r="D1851" s="221"/>
      <c r="E1851" s="222">
        <v>360.21</v>
      </c>
      <c r="F1851" s="220"/>
      <c r="G1851" s="220"/>
      <c r="H1851" s="220"/>
      <c r="I1851" s="220"/>
      <c r="J1851" s="220"/>
      <c r="K1851" s="220"/>
      <c r="L1851" s="220"/>
      <c r="M1851" s="220"/>
      <c r="N1851" s="219"/>
      <c r="O1851" s="219"/>
      <c r="P1851" s="219"/>
      <c r="Q1851" s="219"/>
      <c r="R1851" s="220"/>
      <c r="S1851" s="220"/>
      <c r="T1851" s="220"/>
      <c r="U1851" s="220"/>
      <c r="V1851" s="220"/>
      <c r="W1851" s="220"/>
      <c r="X1851" s="220"/>
      <c r="Y1851" s="220"/>
      <c r="Z1851" s="210"/>
      <c r="AA1851" s="210"/>
      <c r="AB1851" s="210"/>
      <c r="AC1851" s="210"/>
      <c r="AD1851" s="210"/>
      <c r="AE1851" s="210"/>
      <c r="AF1851" s="210"/>
      <c r="AG1851" s="210" t="s">
        <v>331</v>
      </c>
      <c r="AH1851" s="210">
        <v>0</v>
      </c>
      <c r="AI1851" s="210"/>
      <c r="AJ1851" s="210"/>
      <c r="AK1851" s="210"/>
      <c r="AL1851" s="210"/>
      <c r="AM1851" s="210"/>
      <c r="AN1851" s="210"/>
      <c r="AO1851" s="210"/>
      <c r="AP1851" s="210"/>
      <c r="AQ1851" s="210"/>
      <c r="AR1851" s="210"/>
      <c r="AS1851" s="210"/>
      <c r="AT1851" s="210"/>
      <c r="AU1851" s="210"/>
      <c r="AV1851" s="210"/>
      <c r="AW1851" s="210"/>
      <c r="AX1851" s="210"/>
      <c r="AY1851" s="210"/>
      <c r="AZ1851" s="210"/>
      <c r="BA1851" s="210"/>
      <c r="BB1851" s="210"/>
      <c r="BC1851" s="210"/>
      <c r="BD1851" s="210"/>
      <c r="BE1851" s="210"/>
      <c r="BF1851" s="210"/>
      <c r="BG1851" s="210"/>
      <c r="BH1851" s="210"/>
    </row>
    <row r="1852" spans="1:60" outlineLevel="3" x14ac:dyDescent="0.2">
      <c r="A1852" s="217"/>
      <c r="B1852" s="218"/>
      <c r="C1852" s="260" t="s">
        <v>2039</v>
      </c>
      <c r="D1852" s="223"/>
      <c r="E1852" s="224">
        <v>10.8063</v>
      </c>
      <c r="F1852" s="220"/>
      <c r="G1852" s="220"/>
      <c r="H1852" s="220"/>
      <c r="I1852" s="220"/>
      <c r="J1852" s="220"/>
      <c r="K1852" s="220"/>
      <c r="L1852" s="220"/>
      <c r="M1852" s="220"/>
      <c r="N1852" s="219"/>
      <c r="O1852" s="219"/>
      <c r="P1852" s="219"/>
      <c r="Q1852" s="219"/>
      <c r="R1852" s="220"/>
      <c r="S1852" s="220"/>
      <c r="T1852" s="220"/>
      <c r="U1852" s="220"/>
      <c r="V1852" s="220"/>
      <c r="W1852" s="220"/>
      <c r="X1852" s="220"/>
      <c r="Y1852" s="220"/>
      <c r="Z1852" s="210"/>
      <c r="AA1852" s="210"/>
      <c r="AB1852" s="210"/>
      <c r="AC1852" s="210"/>
      <c r="AD1852" s="210"/>
      <c r="AE1852" s="210"/>
      <c r="AF1852" s="210"/>
      <c r="AG1852" s="210" t="s">
        <v>331</v>
      </c>
      <c r="AH1852" s="210">
        <v>4</v>
      </c>
      <c r="AI1852" s="210"/>
      <c r="AJ1852" s="210"/>
      <c r="AK1852" s="210"/>
      <c r="AL1852" s="210"/>
      <c r="AM1852" s="210"/>
      <c r="AN1852" s="210"/>
      <c r="AO1852" s="210"/>
      <c r="AP1852" s="210"/>
      <c r="AQ1852" s="210"/>
      <c r="AR1852" s="210"/>
      <c r="AS1852" s="210"/>
      <c r="AT1852" s="210"/>
      <c r="AU1852" s="210"/>
      <c r="AV1852" s="210"/>
      <c r="AW1852" s="210"/>
      <c r="AX1852" s="210"/>
      <c r="AY1852" s="210"/>
      <c r="AZ1852" s="210"/>
      <c r="BA1852" s="210"/>
      <c r="BB1852" s="210"/>
      <c r="BC1852" s="210"/>
      <c r="BD1852" s="210"/>
      <c r="BE1852" s="210"/>
      <c r="BF1852" s="210"/>
      <c r="BG1852" s="210"/>
      <c r="BH1852" s="210"/>
    </row>
    <row r="1853" spans="1:60" outlineLevel="1" x14ac:dyDescent="0.2">
      <c r="A1853" s="235">
        <v>369</v>
      </c>
      <c r="B1853" s="236" t="s">
        <v>2081</v>
      </c>
      <c r="C1853" s="254" t="s">
        <v>2082</v>
      </c>
      <c r="D1853" s="237" t="s">
        <v>365</v>
      </c>
      <c r="E1853" s="238">
        <v>6.9761899999999999</v>
      </c>
      <c r="F1853" s="239"/>
      <c r="G1853" s="240">
        <f>ROUND(E1853*F1853,2)</f>
        <v>0</v>
      </c>
      <c r="H1853" s="239"/>
      <c r="I1853" s="240">
        <f>ROUND(E1853*H1853,2)</f>
        <v>0</v>
      </c>
      <c r="J1853" s="239"/>
      <c r="K1853" s="240">
        <f>ROUND(E1853*J1853,2)</f>
        <v>0</v>
      </c>
      <c r="L1853" s="240">
        <v>21</v>
      </c>
      <c r="M1853" s="240">
        <f>G1853*(1+L1853/100)</f>
        <v>0</v>
      </c>
      <c r="N1853" s="238">
        <v>0</v>
      </c>
      <c r="O1853" s="238">
        <f>ROUND(E1853*N1853,2)</f>
        <v>0</v>
      </c>
      <c r="P1853" s="238">
        <v>0</v>
      </c>
      <c r="Q1853" s="238">
        <f>ROUND(E1853*P1853,2)</f>
        <v>0</v>
      </c>
      <c r="R1853" s="240" t="s">
        <v>2008</v>
      </c>
      <c r="S1853" s="240" t="s">
        <v>324</v>
      </c>
      <c r="T1853" s="241" t="s">
        <v>324</v>
      </c>
      <c r="U1853" s="220">
        <v>1.2649999999999999</v>
      </c>
      <c r="V1853" s="220">
        <f>ROUND(E1853*U1853,2)</f>
        <v>8.82</v>
      </c>
      <c r="W1853" s="220"/>
      <c r="X1853" s="220" t="s">
        <v>1303</v>
      </c>
      <c r="Y1853" s="220" t="s">
        <v>651</v>
      </c>
      <c r="Z1853" s="210"/>
      <c r="AA1853" s="210"/>
      <c r="AB1853" s="210"/>
      <c r="AC1853" s="210"/>
      <c r="AD1853" s="210"/>
      <c r="AE1853" s="210"/>
      <c r="AF1853" s="210"/>
      <c r="AG1853" s="210" t="s">
        <v>1476</v>
      </c>
      <c r="AH1853" s="210"/>
      <c r="AI1853" s="210"/>
      <c r="AJ1853" s="210"/>
      <c r="AK1853" s="210"/>
      <c r="AL1853" s="210"/>
      <c r="AM1853" s="210"/>
      <c r="AN1853" s="210"/>
      <c r="AO1853" s="210"/>
      <c r="AP1853" s="210"/>
      <c r="AQ1853" s="210"/>
      <c r="AR1853" s="210"/>
      <c r="AS1853" s="210"/>
      <c r="AT1853" s="210"/>
      <c r="AU1853" s="210"/>
      <c r="AV1853" s="210"/>
      <c r="AW1853" s="210"/>
      <c r="AX1853" s="210"/>
      <c r="AY1853" s="210"/>
      <c r="AZ1853" s="210"/>
      <c r="BA1853" s="210"/>
      <c r="BB1853" s="210"/>
      <c r="BC1853" s="210"/>
      <c r="BD1853" s="210"/>
      <c r="BE1853" s="210"/>
      <c r="BF1853" s="210"/>
      <c r="BG1853" s="210"/>
      <c r="BH1853" s="210"/>
    </row>
    <row r="1854" spans="1:60" outlineLevel="2" x14ac:dyDescent="0.2">
      <c r="A1854" s="217"/>
      <c r="B1854" s="218"/>
      <c r="C1854" s="256" t="s">
        <v>1306</v>
      </c>
      <c r="D1854" s="221"/>
      <c r="E1854" s="222"/>
      <c r="F1854" s="220"/>
      <c r="G1854" s="220"/>
      <c r="H1854" s="220"/>
      <c r="I1854" s="220"/>
      <c r="J1854" s="220"/>
      <c r="K1854" s="220"/>
      <c r="L1854" s="220"/>
      <c r="M1854" s="220"/>
      <c r="N1854" s="219"/>
      <c r="O1854" s="219"/>
      <c r="P1854" s="219"/>
      <c r="Q1854" s="219"/>
      <c r="R1854" s="220"/>
      <c r="S1854" s="220"/>
      <c r="T1854" s="220"/>
      <c r="U1854" s="220"/>
      <c r="V1854" s="220"/>
      <c r="W1854" s="220"/>
      <c r="X1854" s="220"/>
      <c r="Y1854" s="220"/>
      <c r="Z1854" s="210"/>
      <c r="AA1854" s="210"/>
      <c r="AB1854" s="210"/>
      <c r="AC1854" s="210"/>
      <c r="AD1854" s="210"/>
      <c r="AE1854" s="210"/>
      <c r="AF1854" s="210"/>
      <c r="AG1854" s="210" t="s">
        <v>331</v>
      </c>
      <c r="AH1854" s="210">
        <v>0</v>
      </c>
      <c r="AI1854" s="210"/>
      <c r="AJ1854" s="210"/>
      <c r="AK1854" s="210"/>
      <c r="AL1854" s="210"/>
      <c r="AM1854" s="210"/>
      <c r="AN1854" s="210"/>
      <c r="AO1854" s="210"/>
      <c r="AP1854" s="210"/>
      <c r="AQ1854" s="210"/>
      <c r="AR1854" s="210"/>
      <c r="AS1854" s="210"/>
      <c r="AT1854" s="210"/>
      <c r="AU1854" s="210"/>
      <c r="AV1854" s="210"/>
      <c r="AW1854" s="210"/>
      <c r="AX1854" s="210"/>
      <c r="AY1854" s="210"/>
      <c r="AZ1854" s="210"/>
      <c r="BA1854" s="210"/>
      <c r="BB1854" s="210"/>
      <c r="BC1854" s="210"/>
      <c r="BD1854" s="210"/>
      <c r="BE1854" s="210"/>
      <c r="BF1854" s="210"/>
      <c r="BG1854" s="210"/>
      <c r="BH1854" s="210"/>
    </row>
    <row r="1855" spans="1:60" outlineLevel="3" x14ac:dyDescent="0.2">
      <c r="A1855" s="217"/>
      <c r="B1855" s="218"/>
      <c r="C1855" s="256" t="s">
        <v>2083</v>
      </c>
      <c r="D1855" s="221"/>
      <c r="E1855" s="222"/>
      <c r="F1855" s="220"/>
      <c r="G1855" s="220"/>
      <c r="H1855" s="220"/>
      <c r="I1855" s="220"/>
      <c r="J1855" s="220"/>
      <c r="K1855" s="220"/>
      <c r="L1855" s="220"/>
      <c r="M1855" s="220"/>
      <c r="N1855" s="219"/>
      <c r="O1855" s="219"/>
      <c r="P1855" s="219"/>
      <c r="Q1855" s="219"/>
      <c r="R1855" s="220"/>
      <c r="S1855" s="220"/>
      <c r="T1855" s="220"/>
      <c r="U1855" s="220"/>
      <c r="V1855" s="220"/>
      <c r="W1855" s="220"/>
      <c r="X1855" s="220"/>
      <c r="Y1855" s="220"/>
      <c r="Z1855" s="210"/>
      <c r="AA1855" s="210"/>
      <c r="AB1855" s="210"/>
      <c r="AC1855" s="210"/>
      <c r="AD1855" s="210"/>
      <c r="AE1855" s="210"/>
      <c r="AF1855" s="210"/>
      <c r="AG1855" s="210" t="s">
        <v>331</v>
      </c>
      <c r="AH1855" s="210">
        <v>0</v>
      </c>
      <c r="AI1855" s="210"/>
      <c r="AJ1855" s="210"/>
      <c r="AK1855" s="210"/>
      <c r="AL1855" s="210"/>
      <c r="AM1855" s="210"/>
      <c r="AN1855" s="210"/>
      <c r="AO1855" s="210"/>
      <c r="AP1855" s="210"/>
      <c r="AQ1855" s="210"/>
      <c r="AR1855" s="210"/>
      <c r="AS1855" s="210"/>
      <c r="AT1855" s="210"/>
      <c r="AU1855" s="210"/>
      <c r="AV1855" s="210"/>
      <c r="AW1855" s="210"/>
      <c r="AX1855" s="210"/>
      <c r="AY1855" s="210"/>
      <c r="AZ1855" s="210"/>
      <c r="BA1855" s="210"/>
      <c r="BB1855" s="210"/>
      <c r="BC1855" s="210"/>
      <c r="BD1855" s="210"/>
      <c r="BE1855" s="210"/>
      <c r="BF1855" s="210"/>
      <c r="BG1855" s="210"/>
      <c r="BH1855" s="210"/>
    </row>
    <row r="1856" spans="1:60" outlineLevel="3" x14ac:dyDescent="0.2">
      <c r="A1856" s="217"/>
      <c r="B1856" s="218"/>
      <c r="C1856" s="256" t="s">
        <v>2084</v>
      </c>
      <c r="D1856" s="221"/>
      <c r="E1856" s="222">
        <v>6.9761899999999999</v>
      </c>
      <c r="F1856" s="220"/>
      <c r="G1856" s="220"/>
      <c r="H1856" s="220"/>
      <c r="I1856" s="220"/>
      <c r="J1856" s="220"/>
      <c r="K1856" s="220"/>
      <c r="L1856" s="220"/>
      <c r="M1856" s="220"/>
      <c r="N1856" s="219"/>
      <c r="O1856" s="219"/>
      <c r="P1856" s="219"/>
      <c r="Q1856" s="219"/>
      <c r="R1856" s="220"/>
      <c r="S1856" s="220"/>
      <c r="T1856" s="220"/>
      <c r="U1856" s="220"/>
      <c r="V1856" s="220"/>
      <c r="W1856" s="220"/>
      <c r="X1856" s="220"/>
      <c r="Y1856" s="220"/>
      <c r="Z1856" s="210"/>
      <c r="AA1856" s="210"/>
      <c r="AB1856" s="210"/>
      <c r="AC1856" s="210"/>
      <c r="AD1856" s="210"/>
      <c r="AE1856" s="210"/>
      <c r="AF1856" s="210"/>
      <c r="AG1856" s="210" t="s">
        <v>331</v>
      </c>
      <c r="AH1856" s="210">
        <v>0</v>
      </c>
      <c r="AI1856" s="210"/>
      <c r="AJ1856" s="210"/>
      <c r="AK1856" s="210"/>
      <c r="AL1856" s="210"/>
      <c r="AM1856" s="210"/>
      <c r="AN1856" s="210"/>
      <c r="AO1856" s="210"/>
      <c r="AP1856" s="210"/>
      <c r="AQ1856" s="210"/>
      <c r="AR1856" s="210"/>
      <c r="AS1856" s="210"/>
      <c r="AT1856" s="210"/>
      <c r="AU1856" s="210"/>
      <c r="AV1856" s="210"/>
      <c r="AW1856" s="210"/>
      <c r="AX1856" s="210"/>
      <c r="AY1856" s="210"/>
      <c r="AZ1856" s="210"/>
      <c r="BA1856" s="210"/>
      <c r="BB1856" s="210"/>
      <c r="BC1856" s="210"/>
      <c r="BD1856" s="210"/>
      <c r="BE1856" s="210"/>
      <c r="BF1856" s="210"/>
      <c r="BG1856" s="210"/>
      <c r="BH1856" s="210"/>
    </row>
    <row r="1857" spans="1:60" x14ac:dyDescent="0.2">
      <c r="A1857" s="228" t="s">
        <v>318</v>
      </c>
      <c r="B1857" s="229" t="s">
        <v>275</v>
      </c>
      <c r="C1857" s="253" t="s">
        <v>276</v>
      </c>
      <c r="D1857" s="230"/>
      <c r="E1857" s="231"/>
      <c r="F1857" s="232"/>
      <c r="G1857" s="232">
        <f>SUMIF(AG1858:AG1867,"&lt;&gt;NOR",G1858:G1867)</f>
        <v>0</v>
      </c>
      <c r="H1857" s="232"/>
      <c r="I1857" s="232">
        <f>SUM(I1858:I1867)</f>
        <v>0</v>
      </c>
      <c r="J1857" s="232"/>
      <c r="K1857" s="232">
        <f>SUM(K1858:K1867)</f>
        <v>0</v>
      </c>
      <c r="L1857" s="232"/>
      <c r="M1857" s="232">
        <f>SUM(M1858:M1867)</f>
        <v>0</v>
      </c>
      <c r="N1857" s="231"/>
      <c r="O1857" s="231">
        <f>SUM(O1858:O1867)</f>
        <v>0.79</v>
      </c>
      <c r="P1857" s="231"/>
      <c r="Q1857" s="231">
        <f>SUM(Q1858:Q1867)</f>
        <v>0</v>
      </c>
      <c r="R1857" s="232"/>
      <c r="S1857" s="232"/>
      <c r="T1857" s="233"/>
      <c r="U1857" s="227"/>
      <c r="V1857" s="227">
        <f>SUM(V1858:V1867)</f>
        <v>9.64</v>
      </c>
      <c r="W1857" s="227"/>
      <c r="X1857" s="227"/>
      <c r="Y1857" s="227"/>
      <c r="AG1857" t="s">
        <v>319</v>
      </c>
    </row>
    <row r="1858" spans="1:60" ht="22.5" outlineLevel="1" x14ac:dyDescent="0.2">
      <c r="A1858" s="235">
        <v>370</v>
      </c>
      <c r="B1858" s="236" t="s">
        <v>2085</v>
      </c>
      <c r="C1858" s="254" t="s">
        <v>2086</v>
      </c>
      <c r="D1858" s="237" t="s">
        <v>392</v>
      </c>
      <c r="E1858" s="238">
        <v>6.3</v>
      </c>
      <c r="F1858" s="239"/>
      <c r="G1858" s="240">
        <f>ROUND(E1858*F1858,2)</f>
        <v>0</v>
      </c>
      <c r="H1858" s="239"/>
      <c r="I1858" s="240">
        <f>ROUND(E1858*H1858,2)</f>
        <v>0</v>
      </c>
      <c r="J1858" s="239"/>
      <c r="K1858" s="240">
        <f>ROUND(E1858*J1858,2)</f>
        <v>0</v>
      </c>
      <c r="L1858" s="240">
        <v>21</v>
      </c>
      <c r="M1858" s="240">
        <f>G1858*(1+L1858/100)</f>
        <v>0</v>
      </c>
      <c r="N1858" s="238">
        <v>7.1900000000000006E-2</v>
      </c>
      <c r="O1858" s="238">
        <f>ROUND(E1858*N1858,2)</f>
        <v>0.45</v>
      </c>
      <c r="P1858" s="238">
        <v>0</v>
      </c>
      <c r="Q1858" s="238">
        <f>ROUND(E1858*P1858,2)</f>
        <v>0</v>
      </c>
      <c r="R1858" s="240" t="s">
        <v>2087</v>
      </c>
      <c r="S1858" s="240" t="s">
        <v>324</v>
      </c>
      <c r="T1858" s="241" t="s">
        <v>324</v>
      </c>
      <c r="U1858" s="220">
        <v>1.353</v>
      </c>
      <c r="V1858" s="220">
        <f>ROUND(E1858*U1858,2)</f>
        <v>8.52</v>
      </c>
      <c r="W1858" s="220"/>
      <c r="X1858" s="220" t="s">
        <v>325</v>
      </c>
      <c r="Y1858" s="220" t="s">
        <v>651</v>
      </c>
      <c r="Z1858" s="210"/>
      <c r="AA1858" s="210"/>
      <c r="AB1858" s="210"/>
      <c r="AC1858" s="210"/>
      <c r="AD1858" s="210"/>
      <c r="AE1858" s="210"/>
      <c r="AF1858" s="210"/>
      <c r="AG1858" s="210" t="s">
        <v>335</v>
      </c>
      <c r="AH1858" s="210"/>
      <c r="AI1858" s="210"/>
      <c r="AJ1858" s="210"/>
      <c r="AK1858" s="210"/>
      <c r="AL1858" s="210"/>
      <c r="AM1858" s="210"/>
      <c r="AN1858" s="210"/>
      <c r="AO1858" s="210"/>
      <c r="AP1858" s="210"/>
      <c r="AQ1858" s="210"/>
      <c r="AR1858" s="210"/>
      <c r="AS1858" s="210"/>
      <c r="AT1858" s="210"/>
      <c r="AU1858" s="210"/>
      <c r="AV1858" s="210"/>
      <c r="AW1858" s="210"/>
      <c r="AX1858" s="210"/>
      <c r="AY1858" s="210"/>
      <c r="AZ1858" s="210"/>
      <c r="BA1858" s="210"/>
      <c r="BB1858" s="210"/>
      <c r="BC1858" s="210"/>
      <c r="BD1858" s="210"/>
      <c r="BE1858" s="210"/>
      <c r="BF1858" s="210"/>
      <c r="BG1858" s="210"/>
      <c r="BH1858" s="210"/>
    </row>
    <row r="1859" spans="1:60" outlineLevel="2" x14ac:dyDescent="0.2">
      <c r="A1859" s="217"/>
      <c r="B1859" s="218"/>
      <c r="C1859" s="257" t="s">
        <v>2088</v>
      </c>
      <c r="D1859" s="244"/>
      <c r="E1859" s="244"/>
      <c r="F1859" s="244"/>
      <c r="G1859" s="244"/>
      <c r="H1859" s="220"/>
      <c r="I1859" s="220"/>
      <c r="J1859" s="220"/>
      <c r="K1859" s="220"/>
      <c r="L1859" s="220"/>
      <c r="M1859" s="220"/>
      <c r="N1859" s="219"/>
      <c r="O1859" s="219"/>
      <c r="P1859" s="219"/>
      <c r="Q1859" s="219"/>
      <c r="R1859" s="220"/>
      <c r="S1859" s="220"/>
      <c r="T1859" s="220"/>
      <c r="U1859" s="220"/>
      <c r="V1859" s="220"/>
      <c r="W1859" s="220"/>
      <c r="X1859" s="220"/>
      <c r="Y1859" s="220"/>
      <c r="Z1859" s="210"/>
      <c r="AA1859" s="210"/>
      <c r="AB1859" s="210"/>
      <c r="AC1859" s="210"/>
      <c r="AD1859" s="210"/>
      <c r="AE1859" s="210"/>
      <c r="AF1859" s="210"/>
      <c r="AG1859" s="210" t="s">
        <v>369</v>
      </c>
      <c r="AH1859" s="210"/>
      <c r="AI1859" s="210"/>
      <c r="AJ1859" s="210"/>
      <c r="AK1859" s="210"/>
      <c r="AL1859" s="210"/>
      <c r="AM1859" s="210"/>
      <c r="AN1859" s="210"/>
      <c r="AO1859" s="210"/>
      <c r="AP1859" s="210"/>
      <c r="AQ1859" s="210"/>
      <c r="AR1859" s="210"/>
      <c r="AS1859" s="210"/>
      <c r="AT1859" s="210"/>
      <c r="AU1859" s="210"/>
      <c r="AV1859" s="210"/>
      <c r="AW1859" s="210"/>
      <c r="AX1859" s="210"/>
      <c r="AY1859" s="210"/>
      <c r="AZ1859" s="210"/>
      <c r="BA1859" s="210"/>
      <c r="BB1859" s="210"/>
      <c r="BC1859" s="210"/>
      <c r="BD1859" s="210"/>
      <c r="BE1859" s="210"/>
      <c r="BF1859" s="210"/>
      <c r="BG1859" s="210"/>
      <c r="BH1859" s="210"/>
    </row>
    <row r="1860" spans="1:60" outlineLevel="2" x14ac:dyDescent="0.2">
      <c r="A1860" s="217"/>
      <c r="B1860" s="218"/>
      <c r="C1860" s="256" t="s">
        <v>2089</v>
      </c>
      <c r="D1860" s="221"/>
      <c r="E1860" s="222">
        <v>6.3</v>
      </c>
      <c r="F1860" s="220"/>
      <c r="G1860" s="220"/>
      <c r="H1860" s="220"/>
      <c r="I1860" s="220"/>
      <c r="J1860" s="220"/>
      <c r="K1860" s="220"/>
      <c r="L1860" s="220"/>
      <c r="M1860" s="220"/>
      <c r="N1860" s="219"/>
      <c r="O1860" s="219"/>
      <c r="P1860" s="219"/>
      <c r="Q1860" s="219"/>
      <c r="R1860" s="220"/>
      <c r="S1860" s="220"/>
      <c r="T1860" s="220"/>
      <c r="U1860" s="220"/>
      <c r="V1860" s="220"/>
      <c r="W1860" s="220"/>
      <c r="X1860" s="220"/>
      <c r="Y1860" s="220"/>
      <c r="Z1860" s="210"/>
      <c r="AA1860" s="210"/>
      <c r="AB1860" s="210"/>
      <c r="AC1860" s="210"/>
      <c r="AD1860" s="210"/>
      <c r="AE1860" s="210"/>
      <c r="AF1860" s="210"/>
      <c r="AG1860" s="210" t="s">
        <v>331</v>
      </c>
      <c r="AH1860" s="210">
        <v>0</v>
      </c>
      <c r="AI1860" s="210"/>
      <c r="AJ1860" s="210"/>
      <c r="AK1860" s="210"/>
      <c r="AL1860" s="210"/>
      <c r="AM1860" s="210"/>
      <c r="AN1860" s="210"/>
      <c r="AO1860" s="210"/>
      <c r="AP1860" s="210"/>
      <c r="AQ1860" s="210"/>
      <c r="AR1860" s="210"/>
      <c r="AS1860" s="210"/>
      <c r="AT1860" s="210"/>
      <c r="AU1860" s="210"/>
      <c r="AV1860" s="210"/>
      <c r="AW1860" s="210"/>
      <c r="AX1860" s="210"/>
      <c r="AY1860" s="210"/>
      <c r="AZ1860" s="210"/>
      <c r="BA1860" s="210"/>
      <c r="BB1860" s="210"/>
      <c r="BC1860" s="210"/>
      <c r="BD1860" s="210"/>
      <c r="BE1860" s="210"/>
      <c r="BF1860" s="210"/>
      <c r="BG1860" s="210"/>
      <c r="BH1860" s="210"/>
    </row>
    <row r="1861" spans="1:60" outlineLevel="1" x14ac:dyDescent="0.2">
      <c r="A1861" s="235">
        <v>371</v>
      </c>
      <c r="B1861" s="236" t="s">
        <v>2090</v>
      </c>
      <c r="C1861" s="254" t="s">
        <v>2091</v>
      </c>
      <c r="D1861" s="237" t="s">
        <v>392</v>
      </c>
      <c r="E1861" s="238">
        <v>6.3</v>
      </c>
      <c r="F1861" s="239"/>
      <c r="G1861" s="240">
        <f>ROUND(E1861*F1861,2)</f>
        <v>0</v>
      </c>
      <c r="H1861" s="239"/>
      <c r="I1861" s="240">
        <f>ROUND(E1861*H1861,2)</f>
        <v>0</v>
      </c>
      <c r="J1861" s="239"/>
      <c r="K1861" s="240">
        <f>ROUND(E1861*J1861,2)</f>
        <v>0</v>
      </c>
      <c r="L1861" s="240">
        <v>21</v>
      </c>
      <c r="M1861" s="240">
        <f>G1861*(1+L1861/100)</f>
        <v>0</v>
      </c>
      <c r="N1861" s="238">
        <v>5.3999999999999999E-2</v>
      </c>
      <c r="O1861" s="238">
        <f>ROUND(E1861*N1861,2)</f>
        <v>0.34</v>
      </c>
      <c r="P1861" s="238">
        <v>0</v>
      </c>
      <c r="Q1861" s="238">
        <f>ROUND(E1861*P1861,2)</f>
        <v>0</v>
      </c>
      <c r="R1861" s="240" t="s">
        <v>385</v>
      </c>
      <c r="S1861" s="240" t="s">
        <v>324</v>
      </c>
      <c r="T1861" s="241" t="s">
        <v>324</v>
      </c>
      <c r="U1861" s="220">
        <v>0</v>
      </c>
      <c r="V1861" s="220">
        <f>ROUND(E1861*U1861,2)</f>
        <v>0</v>
      </c>
      <c r="W1861" s="220"/>
      <c r="X1861" s="220" t="s">
        <v>386</v>
      </c>
      <c r="Y1861" s="220" t="s">
        <v>651</v>
      </c>
      <c r="Z1861" s="210"/>
      <c r="AA1861" s="210"/>
      <c r="AB1861" s="210"/>
      <c r="AC1861" s="210"/>
      <c r="AD1861" s="210"/>
      <c r="AE1861" s="210"/>
      <c r="AF1861" s="210"/>
      <c r="AG1861" s="210" t="s">
        <v>652</v>
      </c>
      <c r="AH1861" s="210"/>
      <c r="AI1861" s="210"/>
      <c r="AJ1861" s="210"/>
      <c r="AK1861" s="210"/>
      <c r="AL1861" s="210"/>
      <c r="AM1861" s="210"/>
      <c r="AN1861" s="210"/>
      <c r="AO1861" s="210"/>
      <c r="AP1861" s="210"/>
      <c r="AQ1861" s="210"/>
      <c r="AR1861" s="210"/>
      <c r="AS1861" s="210"/>
      <c r="AT1861" s="210"/>
      <c r="AU1861" s="210"/>
      <c r="AV1861" s="210"/>
      <c r="AW1861" s="210"/>
      <c r="AX1861" s="210"/>
      <c r="AY1861" s="210"/>
      <c r="AZ1861" s="210"/>
      <c r="BA1861" s="210"/>
      <c r="BB1861" s="210"/>
      <c r="BC1861" s="210"/>
      <c r="BD1861" s="210"/>
      <c r="BE1861" s="210"/>
      <c r="BF1861" s="210"/>
      <c r="BG1861" s="210"/>
      <c r="BH1861" s="210"/>
    </row>
    <row r="1862" spans="1:60" outlineLevel="2" x14ac:dyDescent="0.2">
      <c r="A1862" s="217"/>
      <c r="B1862" s="218"/>
      <c r="C1862" s="257" t="s">
        <v>2092</v>
      </c>
      <c r="D1862" s="244"/>
      <c r="E1862" s="244"/>
      <c r="F1862" s="244"/>
      <c r="G1862" s="244"/>
      <c r="H1862" s="220"/>
      <c r="I1862" s="220"/>
      <c r="J1862" s="220"/>
      <c r="K1862" s="220"/>
      <c r="L1862" s="220"/>
      <c r="M1862" s="220"/>
      <c r="N1862" s="219"/>
      <c r="O1862" s="219"/>
      <c r="P1862" s="219"/>
      <c r="Q1862" s="219"/>
      <c r="R1862" s="220"/>
      <c r="S1862" s="220"/>
      <c r="T1862" s="220"/>
      <c r="U1862" s="220"/>
      <c r="V1862" s="220"/>
      <c r="W1862" s="220"/>
      <c r="X1862" s="220"/>
      <c r="Y1862" s="220"/>
      <c r="Z1862" s="210"/>
      <c r="AA1862" s="210"/>
      <c r="AB1862" s="210"/>
      <c r="AC1862" s="210"/>
      <c r="AD1862" s="210"/>
      <c r="AE1862" s="210"/>
      <c r="AF1862" s="210"/>
      <c r="AG1862" s="210" t="s">
        <v>369</v>
      </c>
      <c r="AH1862" s="210"/>
      <c r="AI1862" s="210"/>
      <c r="AJ1862" s="210"/>
      <c r="AK1862" s="210"/>
      <c r="AL1862" s="210"/>
      <c r="AM1862" s="210"/>
      <c r="AN1862" s="210"/>
      <c r="AO1862" s="210"/>
      <c r="AP1862" s="210"/>
      <c r="AQ1862" s="210"/>
      <c r="AR1862" s="210"/>
      <c r="AS1862" s="210"/>
      <c r="AT1862" s="210"/>
      <c r="AU1862" s="210"/>
      <c r="AV1862" s="210"/>
      <c r="AW1862" s="210"/>
      <c r="AX1862" s="210"/>
      <c r="AY1862" s="210"/>
      <c r="AZ1862" s="210"/>
      <c r="BA1862" s="210"/>
      <c r="BB1862" s="210"/>
      <c r="BC1862" s="210"/>
      <c r="BD1862" s="210"/>
      <c r="BE1862" s="210"/>
      <c r="BF1862" s="210"/>
      <c r="BG1862" s="210"/>
      <c r="BH1862" s="210"/>
    </row>
    <row r="1863" spans="1:60" outlineLevel="1" x14ac:dyDescent="0.2">
      <c r="A1863" s="235">
        <v>372</v>
      </c>
      <c r="B1863" s="236" t="s">
        <v>2093</v>
      </c>
      <c r="C1863" s="254" t="s">
        <v>2094</v>
      </c>
      <c r="D1863" s="237" t="s">
        <v>365</v>
      </c>
      <c r="E1863" s="238">
        <v>0.79317000000000004</v>
      </c>
      <c r="F1863" s="239"/>
      <c r="G1863" s="240">
        <f>ROUND(E1863*F1863,2)</f>
        <v>0</v>
      </c>
      <c r="H1863" s="239"/>
      <c r="I1863" s="240">
        <f>ROUND(E1863*H1863,2)</f>
        <v>0</v>
      </c>
      <c r="J1863" s="239"/>
      <c r="K1863" s="240">
        <f>ROUND(E1863*J1863,2)</f>
        <v>0</v>
      </c>
      <c r="L1863" s="240">
        <v>21</v>
      </c>
      <c r="M1863" s="240">
        <f>G1863*(1+L1863/100)</f>
        <v>0</v>
      </c>
      <c r="N1863" s="238">
        <v>0</v>
      </c>
      <c r="O1863" s="238">
        <f>ROUND(E1863*N1863,2)</f>
        <v>0</v>
      </c>
      <c r="P1863" s="238">
        <v>0</v>
      </c>
      <c r="Q1863" s="238">
        <f>ROUND(E1863*P1863,2)</f>
        <v>0</v>
      </c>
      <c r="R1863" s="240" t="s">
        <v>2087</v>
      </c>
      <c r="S1863" s="240" t="s">
        <v>324</v>
      </c>
      <c r="T1863" s="241" t="s">
        <v>324</v>
      </c>
      <c r="U1863" s="220">
        <v>1.411</v>
      </c>
      <c r="V1863" s="220">
        <f>ROUND(E1863*U1863,2)</f>
        <v>1.1200000000000001</v>
      </c>
      <c r="W1863" s="220"/>
      <c r="X1863" s="220" t="s">
        <v>1303</v>
      </c>
      <c r="Y1863" s="220" t="s">
        <v>651</v>
      </c>
      <c r="Z1863" s="210"/>
      <c r="AA1863" s="210"/>
      <c r="AB1863" s="210"/>
      <c r="AC1863" s="210"/>
      <c r="AD1863" s="210"/>
      <c r="AE1863" s="210"/>
      <c r="AF1863" s="210"/>
      <c r="AG1863" s="210" t="s">
        <v>1476</v>
      </c>
      <c r="AH1863" s="210"/>
      <c r="AI1863" s="210"/>
      <c r="AJ1863" s="210"/>
      <c r="AK1863" s="210"/>
      <c r="AL1863" s="210"/>
      <c r="AM1863" s="210"/>
      <c r="AN1863" s="210"/>
      <c r="AO1863" s="210"/>
      <c r="AP1863" s="210"/>
      <c r="AQ1863" s="210"/>
      <c r="AR1863" s="210"/>
      <c r="AS1863" s="210"/>
      <c r="AT1863" s="210"/>
      <c r="AU1863" s="210"/>
      <c r="AV1863" s="210"/>
      <c r="AW1863" s="210"/>
      <c r="AX1863" s="210"/>
      <c r="AY1863" s="210"/>
      <c r="AZ1863" s="210"/>
      <c r="BA1863" s="210"/>
      <c r="BB1863" s="210"/>
      <c r="BC1863" s="210"/>
      <c r="BD1863" s="210"/>
      <c r="BE1863" s="210"/>
      <c r="BF1863" s="210"/>
      <c r="BG1863" s="210"/>
      <c r="BH1863" s="210"/>
    </row>
    <row r="1864" spans="1:60" outlineLevel="2" x14ac:dyDescent="0.2">
      <c r="A1864" s="217"/>
      <c r="B1864" s="218"/>
      <c r="C1864" s="255" t="s">
        <v>1477</v>
      </c>
      <c r="D1864" s="243"/>
      <c r="E1864" s="243"/>
      <c r="F1864" s="243"/>
      <c r="G1864" s="243"/>
      <c r="H1864" s="220"/>
      <c r="I1864" s="220"/>
      <c r="J1864" s="220"/>
      <c r="K1864" s="220"/>
      <c r="L1864" s="220"/>
      <c r="M1864" s="220"/>
      <c r="N1864" s="219"/>
      <c r="O1864" s="219"/>
      <c r="P1864" s="219"/>
      <c r="Q1864" s="219"/>
      <c r="R1864" s="220"/>
      <c r="S1864" s="220"/>
      <c r="T1864" s="220"/>
      <c r="U1864" s="220"/>
      <c r="V1864" s="220"/>
      <c r="W1864" s="220"/>
      <c r="X1864" s="220"/>
      <c r="Y1864" s="220"/>
      <c r="Z1864" s="210"/>
      <c r="AA1864" s="210"/>
      <c r="AB1864" s="210"/>
      <c r="AC1864" s="210"/>
      <c r="AD1864" s="210"/>
      <c r="AE1864" s="210"/>
      <c r="AF1864" s="210"/>
      <c r="AG1864" s="210" t="s">
        <v>329</v>
      </c>
      <c r="AH1864" s="210"/>
      <c r="AI1864" s="210"/>
      <c r="AJ1864" s="210"/>
      <c r="AK1864" s="210"/>
      <c r="AL1864" s="210"/>
      <c r="AM1864" s="210"/>
      <c r="AN1864" s="210"/>
      <c r="AO1864" s="210"/>
      <c r="AP1864" s="210"/>
      <c r="AQ1864" s="210"/>
      <c r="AR1864" s="210"/>
      <c r="AS1864" s="210"/>
      <c r="AT1864" s="210"/>
      <c r="AU1864" s="210"/>
      <c r="AV1864" s="210"/>
      <c r="AW1864" s="210"/>
      <c r="AX1864" s="210"/>
      <c r="AY1864" s="210"/>
      <c r="AZ1864" s="210"/>
      <c r="BA1864" s="210"/>
      <c r="BB1864" s="210"/>
      <c r="BC1864" s="210"/>
      <c r="BD1864" s="210"/>
      <c r="BE1864" s="210"/>
      <c r="BF1864" s="210"/>
      <c r="BG1864" s="210"/>
      <c r="BH1864" s="210"/>
    </row>
    <row r="1865" spans="1:60" outlineLevel="2" x14ac:dyDescent="0.2">
      <c r="A1865" s="217"/>
      <c r="B1865" s="218"/>
      <c r="C1865" s="256" t="s">
        <v>1306</v>
      </c>
      <c r="D1865" s="221"/>
      <c r="E1865" s="222"/>
      <c r="F1865" s="220"/>
      <c r="G1865" s="220"/>
      <c r="H1865" s="220"/>
      <c r="I1865" s="220"/>
      <c r="J1865" s="220"/>
      <c r="K1865" s="220"/>
      <c r="L1865" s="220"/>
      <c r="M1865" s="220"/>
      <c r="N1865" s="219"/>
      <c r="O1865" s="219"/>
      <c r="P1865" s="219"/>
      <c r="Q1865" s="219"/>
      <c r="R1865" s="220"/>
      <c r="S1865" s="220"/>
      <c r="T1865" s="220"/>
      <c r="U1865" s="220"/>
      <c r="V1865" s="220"/>
      <c r="W1865" s="220"/>
      <c r="X1865" s="220"/>
      <c r="Y1865" s="220"/>
      <c r="Z1865" s="210"/>
      <c r="AA1865" s="210"/>
      <c r="AB1865" s="210"/>
      <c r="AC1865" s="210"/>
      <c r="AD1865" s="210"/>
      <c r="AE1865" s="210"/>
      <c r="AF1865" s="210"/>
      <c r="AG1865" s="210" t="s">
        <v>331</v>
      </c>
      <c r="AH1865" s="210">
        <v>0</v>
      </c>
      <c r="AI1865" s="210"/>
      <c r="AJ1865" s="210"/>
      <c r="AK1865" s="210"/>
      <c r="AL1865" s="210"/>
      <c r="AM1865" s="210"/>
      <c r="AN1865" s="210"/>
      <c r="AO1865" s="210"/>
      <c r="AP1865" s="210"/>
      <c r="AQ1865" s="210"/>
      <c r="AR1865" s="210"/>
      <c r="AS1865" s="210"/>
      <c r="AT1865" s="210"/>
      <c r="AU1865" s="210"/>
      <c r="AV1865" s="210"/>
      <c r="AW1865" s="210"/>
      <c r="AX1865" s="210"/>
      <c r="AY1865" s="210"/>
      <c r="AZ1865" s="210"/>
      <c r="BA1865" s="210"/>
      <c r="BB1865" s="210"/>
      <c r="BC1865" s="210"/>
      <c r="BD1865" s="210"/>
      <c r="BE1865" s="210"/>
      <c r="BF1865" s="210"/>
      <c r="BG1865" s="210"/>
      <c r="BH1865" s="210"/>
    </row>
    <row r="1866" spans="1:60" outlineLevel="3" x14ac:dyDescent="0.2">
      <c r="A1866" s="217"/>
      <c r="B1866" s="218"/>
      <c r="C1866" s="256" t="s">
        <v>2095</v>
      </c>
      <c r="D1866" s="221"/>
      <c r="E1866" s="222"/>
      <c r="F1866" s="220"/>
      <c r="G1866" s="220"/>
      <c r="H1866" s="220"/>
      <c r="I1866" s="220"/>
      <c r="J1866" s="220"/>
      <c r="K1866" s="220"/>
      <c r="L1866" s="220"/>
      <c r="M1866" s="220"/>
      <c r="N1866" s="219"/>
      <c r="O1866" s="219"/>
      <c r="P1866" s="219"/>
      <c r="Q1866" s="219"/>
      <c r="R1866" s="220"/>
      <c r="S1866" s="220"/>
      <c r="T1866" s="220"/>
      <c r="U1866" s="220"/>
      <c r="V1866" s="220"/>
      <c r="W1866" s="220"/>
      <c r="X1866" s="220"/>
      <c r="Y1866" s="220"/>
      <c r="Z1866" s="210"/>
      <c r="AA1866" s="210"/>
      <c r="AB1866" s="210"/>
      <c r="AC1866" s="210"/>
      <c r="AD1866" s="210"/>
      <c r="AE1866" s="210"/>
      <c r="AF1866" s="210"/>
      <c r="AG1866" s="210" t="s">
        <v>331</v>
      </c>
      <c r="AH1866" s="210">
        <v>0</v>
      </c>
      <c r="AI1866" s="210"/>
      <c r="AJ1866" s="210"/>
      <c r="AK1866" s="210"/>
      <c r="AL1866" s="210"/>
      <c r="AM1866" s="210"/>
      <c r="AN1866" s="210"/>
      <c r="AO1866" s="210"/>
      <c r="AP1866" s="210"/>
      <c r="AQ1866" s="210"/>
      <c r="AR1866" s="210"/>
      <c r="AS1866" s="210"/>
      <c r="AT1866" s="210"/>
      <c r="AU1866" s="210"/>
      <c r="AV1866" s="210"/>
      <c r="AW1866" s="210"/>
      <c r="AX1866" s="210"/>
      <c r="AY1866" s="210"/>
      <c r="AZ1866" s="210"/>
      <c r="BA1866" s="210"/>
      <c r="BB1866" s="210"/>
      <c r="BC1866" s="210"/>
      <c r="BD1866" s="210"/>
      <c r="BE1866" s="210"/>
      <c r="BF1866" s="210"/>
      <c r="BG1866" s="210"/>
      <c r="BH1866" s="210"/>
    </row>
    <row r="1867" spans="1:60" outlineLevel="3" x14ac:dyDescent="0.2">
      <c r="A1867" s="217"/>
      <c r="B1867" s="218"/>
      <c r="C1867" s="256" t="s">
        <v>2096</v>
      </c>
      <c r="D1867" s="221"/>
      <c r="E1867" s="222">
        <v>0.79317000000000004</v>
      </c>
      <c r="F1867" s="220"/>
      <c r="G1867" s="220"/>
      <c r="H1867" s="220"/>
      <c r="I1867" s="220"/>
      <c r="J1867" s="220"/>
      <c r="K1867" s="220"/>
      <c r="L1867" s="220"/>
      <c r="M1867" s="220"/>
      <c r="N1867" s="219"/>
      <c r="O1867" s="219"/>
      <c r="P1867" s="219"/>
      <c r="Q1867" s="219"/>
      <c r="R1867" s="220"/>
      <c r="S1867" s="220"/>
      <c r="T1867" s="220"/>
      <c r="U1867" s="220"/>
      <c r="V1867" s="220"/>
      <c r="W1867" s="220"/>
      <c r="X1867" s="220"/>
      <c r="Y1867" s="220"/>
      <c r="Z1867" s="210"/>
      <c r="AA1867" s="210"/>
      <c r="AB1867" s="210"/>
      <c r="AC1867" s="210"/>
      <c r="AD1867" s="210"/>
      <c r="AE1867" s="210"/>
      <c r="AF1867" s="210"/>
      <c r="AG1867" s="210" t="s">
        <v>331</v>
      </c>
      <c r="AH1867" s="210">
        <v>0</v>
      </c>
      <c r="AI1867" s="210"/>
      <c r="AJ1867" s="210"/>
      <c r="AK1867" s="210"/>
      <c r="AL1867" s="210"/>
      <c r="AM1867" s="210"/>
      <c r="AN1867" s="210"/>
      <c r="AO1867" s="210"/>
      <c r="AP1867" s="210"/>
      <c r="AQ1867" s="210"/>
      <c r="AR1867" s="210"/>
      <c r="AS1867" s="210"/>
      <c r="AT1867" s="210"/>
      <c r="AU1867" s="210"/>
      <c r="AV1867" s="210"/>
      <c r="AW1867" s="210"/>
      <c r="AX1867" s="210"/>
      <c r="AY1867" s="210"/>
      <c r="AZ1867" s="210"/>
      <c r="BA1867" s="210"/>
      <c r="BB1867" s="210"/>
      <c r="BC1867" s="210"/>
      <c r="BD1867" s="210"/>
      <c r="BE1867" s="210"/>
      <c r="BF1867" s="210"/>
      <c r="BG1867" s="210"/>
      <c r="BH1867" s="210"/>
    </row>
    <row r="1868" spans="1:60" x14ac:dyDescent="0.2">
      <c r="A1868" s="228" t="s">
        <v>318</v>
      </c>
      <c r="B1868" s="229" t="s">
        <v>277</v>
      </c>
      <c r="C1868" s="253" t="s">
        <v>278</v>
      </c>
      <c r="D1868" s="230"/>
      <c r="E1868" s="231"/>
      <c r="F1868" s="232"/>
      <c r="G1868" s="232">
        <f>SUMIF(AG1869:AG1879,"&lt;&gt;NOR",G1869:G1879)</f>
        <v>0</v>
      </c>
      <c r="H1868" s="232"/>
      <c r="I1868" s="232">
        <f>SUM(I1869:I1879)</f>
        <v>0</v>
      </c>
      <c r="J1868" s="232"/>
      <c r="K1868" s="232">
        <f>SUM(K1869:K1879)</f>
        <v>0</v>
      </c>
      <c r="L1868" s="232"/>
      <c r="M1868" s="232">
        <f>SUM(M1869:M1879)</f>
        <v>0</v>
      </c>
      <c r="N1868" s="231"/>
      <c r="O1868" s="231">
        <f>SUM(O1869:O1879)</f>
        <v>0.04</v>
      </c>
      <c r="P1868" s="231"/>
      <c r="Q1868" s="231">
        <f>SUM(Q1869:Q1879)</f>
        <v>0</v>
      </c>
      <c r="R1868" s="232"/>
      <c r="S1868" s="232"/>
      <c r="T1868" s="233"/>
      <c r="U1868" s="227"/>
      <c r="V1868" s="227">
        <f>SUM(V1869:V1879)</f>
        <v>41.34</v>
      </c>
      <c r="W1868" s="227"/>
      <c r="X1868" s="227"/>
      <c r="Y1868" s="227"/>
      <c r="AG1868" t="s">
        <v>319</v>
      </c>
    </row>
    <row r="1869" spans="1:60" outlineLevel="1" x14ac:dyDescent="0.2">
      <c r="A1869" s="235">
        <v>373</v>
      </c>
      <c r="B1869" s="236" t="s">
        <v>2097</v>
      </c>
      <c r="C1869" s="254" t="s">
        <v>2098</v>
      </c>
      <c r="D1869" s="237" t="s">
        <v>392</v>
      </c>
      <c r="E1869" s="238">
        <v>93.78</v>
      </c>
      <c r="F1869" s="239"/>
      <c r="G1869" s="240">
        <f>ROUND(E1869*F1869,2)</f>
        <v>0</v>
      </c>
      <c r="H1869" s="239"/>
      <c r="I1869" s="240">
        <f>ROUND(E1869*H1869,2)</f>
        <v>0</v>
      </c>
      <c r="J1869" s="239"/>
      <c r="K1869" s="240">
        <f>ROUND(E1869*J1869,2)</f>
        <v>0</v>
      </c>
      <c r="L1869" s="240">
        <v>21</v>
      </c>
      <c r="M1869" s="240">
        <f>G1869*(1+L1869/100)</f>
        <v>0</v>
      </c>
      <c r="N1869" s="238">
        <v>2.4000000000000001E-4</v>
      </c>
      <c r="O1869" s="238">
        <f>ROUND(E1869*N1869,2)</f>
        <v>0.02</v>
      </c>
      <c r="P1869" s="238">
        <v>0</v>
      </c>
      <c r="Q1869" s="238">
        <f>ROUND(E1869*P1869,2)</f>
        <v>0</v>
      </c>
      <c r="R1869" s="240" t="s">
        <v>2099</v>
      </c>
      <c r="S1869" s="240" t="s">
        <v>324</v>
      </c>
      <c r="T1869" s="241" t="s">
        <v>324</v>
      </c>
      <c r="U1869" s="220">
        <v>0.28999999999999998</v>
      </c>
      <c r="V1869" s="220">
        <f>ROUND(E1869*U1869,2)</f>
        <v>27.2</v>
      </c>
      <c r="W1869" s="220"/>
      <c r="X1869" s="220" t="s">
        <v>325</v>
      </c>
      <c r="Y1869" s="220" t="s">
        <v>326</v>
      </c>
      <c r="Z1869" s="210"/>
      <c r="AA1869" s="210"/>
      <c r="AB1869" s="210"/>
      <c r="AC1869" s="210"/>
      <c r="AD1869" s="210"/>
      <c r="AE1869" s="210"/>
      <c r="AF1869" s="210"/>
      <c r="AG1869" s="210" t="s">
        <v>327</v>
      </c>
      <c r="AH1869" s="210"/>
      <c r="AI1869" s="210"/>
      <c r="AJ1869" s="210"/>
      <c r="AK1869" s="210"/>
      <c r="AL1869" s="210"/>
      <c r="AM1869" s="210"/>
      <c r="AN1869" s="210"/>
      <c r="AO1869" s="210"/>
      <c r="AP1869" s="210"/>
      <c r="AQ1869" s="210"/>
      <c r="AR1869" s="210"/>
      <c r="AS1869" s="210"/>
      <c r="AT1869" s="210"/>
      <c r="AU1869" s="210"/>
      <c r="AV1869" s="210"/>
      <c r="AW1869" s="210"/>
      <c r="AX1869" s="210"/>
      <c r="AY1869" s="210"/>
      <c r="AZ1869" s="210"/>
      <c r="BA1869" s="210"/>
      <c r="BB1869" s="210"/>
      <c r="BC1869" s="210"/>
      <c r="BD1869" s="210"/>
      <c r="BE1869" s="210"/>
      <c r="BF1869" s="210"/>
      <c r="BG1869" s="210"/>
      <c r="BH1869" s="210"/>
    </row>
    <row r="1870" spans="1:60" outlineLevel="2" x14ac:dyDescent="0.2">
      <c r="A1870" s="217"/>
      <c r="B1870" s="218"/>
      <c r="C1870" s="256" t="s">
        <v>2100</v>
      </c>
      <c r="D1870" s="221"/>
      <c r="E1870" s="222"/>
      <c r="F1870" s="220"/>
      <c r="G1870" s="220"/>
      <c r="H1870" s="220"/>
      <c r="I1870" s="220"/>
      <c r="J1870" s="220"/>
      <c r="K1870" s="220"/>
      <c r="L1870" s="220"/>
      <c r="M1870" s="220"/>
      <c r="N1870" s="219"/>
      <c r="O1870" s="219"/>
      <c r="P1870" s="219"/>
      <c r="Q1870" s="219"/>
      <c r="R1870" s="220"/>
      <c r="S1870" s="220"/>
      <c r="T1870" s="220"/>
      <c r="U1870" s="220"/>
      <c r="V1870" s="220"/>
      <c r="W1870" s="220"/>
      <c r="X1870" s="220"/>
      <c r="Y1870" s="220"/>
      <c r="Z1870" s="210"/>
      <c r="AA1870" s="210"/>
      <c r="AB1870" s="210"/>
      <c r="AC1870" s="210"/>
      <c r="AD1870" s="210"/>
      <c r="AE1870" s="210"/>
      <c r="AF1870" s="210"/>
      <c r="AG1870" s="210" t="s">
        <v>331</v>
      </c>
      <c r="AH1870" s="210">
        <v>0</v>
      </c>
      <c r="AI1870" s="210"/>
      <c r="AJ1870" s="210"/>
      <c r="AK1870" s="210"/>
      <c r="AL1870" s="210"/>
      <c r="AM1870" s="210"/>
      <c r="AN1870" s="210"/>
      <c r="AO1870" s="210"/>
      <c r="AP1870" s="210"/>
      <c r="AQ1870" s="210"/>
      <c r="AR1870" s="210"/>
      <c r="AS1870" s="210"/>
      <c r="AT1870" s="210"/>
      <c r="AU1870" s="210"/>
      <c r="AV1870" s="210"/>
      <c r="AW1870" s="210"/>
      <c r="AX1870" s="210"/>
      <c r="AY1870" s="210"/>
      <c r="AZ1870" s="210"/>
      <c r="BA1870" s="210"/>
      <c r="BB1870" s="210"/>
      <c r="BC1870" s="210"/>
      <c r="BD1870" s="210"/>
      <c r="BE1870" s="210"/>
      <c r="BF1870" s="210"/>
      <c r="BG1870" s="210"/>
      <c r="BH1870" s="210"/>
    </row>
    <row r="1871" spans="1:60" outlineLevel="3" x14ac:dyDescent="0.2">
      <c r="A1871" s="217"/>
      <c r="B1871" s="218"/>
      <c r="C1871" s="256" t="s">
        <v>2101</v>
      </c>
      <c r="D1871" s="221"/>
      <c r="E1871" s="222">
        <v>88.74</v>
      </c>
      <c r="F1871" s="220"/>
      <c r="G1871" s="220"/>
      <c r="H1871" s="220"/>
      <c r="I1871" s="220"/>
      <c r="J1871" s="220"/>
      <c r="K1871" s="220"/>
      <c r="L1871" s="220"/>
      <c r="M1871" s="220"/>
      <c r="N1871" s="219"/>
      <c r="O1871" s="219"/>
      <c r="P1871" s="219"/>
      <c r="Q1871" s="219"/>
      <c r="R1871" s="220"/>
      <c r="S1871" s="220"/>
      <c r="T1871" s="220"/>
      <c r="U1871" s="220"/>
      <c r="V1871" s="220"/>
      <c r="W1871" s="220"/>
      <c r="X1871" s="220"/>
      <c r="Y1871" s="220"/>
      <c r="Z1871" s="210"/>
      <c r="AA1871" s="210"/>
      <c r="AB1871" s="210"/>
      <c r="AC1871" s="210"/>
      <c r="AD1871" s="210"/>
      <c r="AE1871" s="210"/>
      <c r="AF1871" s="210"/>
      <c r="AG1871" s="210" t="s">
        <v>331</v>
      </c>
      <c r="AH1871" s="210">
        <v>0</v>
      </c>
      <c r="AI1871" s="210"/>
      <c r="AJ1871" s="210"/>
      <c r="AK1871" s="210"/>
      <c r="AL1871" s="210"/>
      <c r="AM1871" s="210"/>
      <c r="AN1871" s="210"/>
      <c r="AO1871" s="210"/>
      <c r="AP1871" s="210"/>
      <c r="AQ1871" s="210"/>
      <c r="AR1871" s="210"/>
      <c r="AS1871" s="210"/>
      <c r="AT1871" s="210"/>
      <c r="AU1871" s="210"/>
      <c r="AV1871" s="210"/>
      <c r="AW1871" s="210"/>
      <c r="AX1871" s="210"/>
      <c r="AY1871" s="210"/>
      <c r="AZ1871" s="210"/>
      <c r="BA1871" s="210"/>
      <c r="BB1871" s="210"/>
      <c r="BC1871" s="210"/>
      <c r="BD1871" s="210"/>
      <c r="BE1871" s="210"/>
      <c r="BF1871" s="210"/>
      <c r="BG1871" s="210"/>
      <c r="BH1871" s="210"/>
    </row>
    <row r="1872" spans="1:60" outlineLevel="3" x14ac:dyDescent="0.2">
      <c r="A1872" s="217"/>
      <c r="B1872" s="218"/>
      <c r="C1872" s="256" t="s">
        <v>2102</v>
      </c>
      <c r="D1872" s="221"/>
      <c r="E1872" s="222">
        <v>5.04</v>
      </c>
      <c r="F1872" s="220"/>
      <c r="G1872" s="220"/>
      <c r="H1872" s="220"/>
      <c r="I1872" s="220"/>
      <c r="J1872" s="220"/>
      <c r="K1872" s="220"/>
      <c r="L1872" s="220"/>
      <c r="M1872" s="220"/>
      <c r="N1872" s="219"/>
      <c r="O1872" s="219"/>
      <c r="P1872" s="219"/>
      <c r="Q1872" s="219"/>
      <c r="R1872" s="220"/>
      <c r="S1872" s="220"/>
      <c r="T1872" s="220"/>
      <c r="U1872" s="220"/>
      <c r="V1872" s="220"/>
      <c r="W1872" s="220"/>
      <c r="X1872" s="220"/>
      <c r="Y1872" s="220"/>
      <c r="Z1872" s="210"/>
      <c r="AA1872" s="210"/>
      <c r="AB1872" s="210"/>
      <c r="AC1872" s="210"/>
      <c r="AD1872" s="210"/>
      <c r="AE1872" s="210"/>
      <c r="AF1872" s="210"/>
      <c r="AG1872" s="210" t="s">
        <v>331</v>
      </c>
      <c r="AH1872" s="210">
        <v>0</v>
      </c>
      <c r="AI1872" s="210"/>
      <c r="AJ1872" s="210"/>
      <c r="AK1872" s="210"/>
      <c r="AL1872" s="210"/>
      <c r="AM1872" s="210"/>
      <c r="AN1872" s="210"/>
      <c r="AO1872" s="210"/>
      <c r="AP1872" s="210"/>
      <c r="AQ1872" s="210"/>
      <c r="AR1872" s="210"/>
      <c r="AS1872" s="210"/>
      <c r="AT1872" s="210"/>
      <c r="AU1872" s="210"/>
      <c r="AV1872" s="210"/>
      <c r="AW1872" s="210"/>
      <c r="AX1872" s="210"/>
      <c r="AY1872" s="210"/>
      <c r="AZ1872" s="210"/>
      <c r="BA1872" s="210"/>
      <c r="BB1872" s="210"/>
      <c r="BC1872" s="210"/>
      <c r="BD1872" s="210"/>
      <c r="BE1872" s="210"/>
      <c r="BF1872" s="210"/>
      <c r="BG1872" s="210"/>
      <c r="BH1872" s="210"/>
    </row>
    <row r="1873" spans="1:60" ht="22.5" outlineLevel="1" x14ac:dyDescent="0.2">
      <c r="A1873" s="235">
        <v>374</v>
      </c>
      <c r="B1873" s="236" t="s">
        <v>2103</v>
      </c>
      <c r="C1873" s="254" t="s">
        <v>2104</v>
      </c>
      <c r="D1873" s="237" t="s">
        <v>392</v>
      </c>
      <c r="E1873" s="238">
        <v>44.174999999999997</v>
      </c>
      <c r="F1873" s="239"/>
      <c r="G1873" s="240">
        <f>ROUND(E1873*F1873,2)</f>
        <v>0</v>
      </c>
      <c r="H1873" s="239"/>
      <c r="I1873" s="240">
        <f>ROUND(E1873*H1873,2)</f>
        <v>0</v>
      </c>
      <c r="J1873" s="239"/>
      <c r="K1873" s="240">
        <f>ROUND(E1873*J1873,2)</f>
        <v>0</v>
      </c>
      <c r="L1873" s="240">
        <v>21</v>
      </c>
      <c r="M1873" s="240">
        <f>G1873*(1+L1873/100)</f>
        <v>0</v>
      </c>
      <c r="N1873" s="238">
        <v>4.6999999999999999E-4</v>
      </c>
      <c r="O1873" s="238">
        <f>ROUND(E1873*N1873,2)</f>
        <v>0.02</v>
      </c>
      <c r="P1873" s="238">
        <v>0</v>
      </c>
      <c r="Q1873" s="238">
        <f>ROUND(E1873*P1873,2)</f>
        <v>0</v>
      </c>
      <c r="R1873" s="240" t="s">
        <v>2099</v>
      </c>
      <c r="S1873" s="240" t="s">
        <v>324</v>
      </c>
      <c r="T1873" s="241" t="s">
        <v>324</v>
      </c>
      <c r="U1873" s="220">
        <v>0.32</v>
      </c>
      <c r="V1873" s="220">
        <f>ROUND(E1873*U1873,2)</f>
        <v>14.14</v>
      </c>
      <c r="W1873" s="220"/>
      <c r="X1873" s="220" t="s">
        <v>325</v>
      </c>
      <c r="Y1873" s="220" t="s">
        <v>326</v>
      </c>
      <c r="Z1873" s="210"/>
      <c r="AA1873" s="210"/>
      <c r="AB1873" s="210"/>
      <c r="AC1873" s="210"/>
      <c r="AD1873" s="210"/>
      <c r="AE1873" s="210"/>
      <c r="AF1873" s="210"/>
      <c r="AG1873" s="210" t="s">
        <v>327</v>
      </c>
      <c r="AH1873" s="210"/>
      <c r="AI1873" s="210"/>
      <c r="AJ1873" s="210"/>
      <c r="AK1873" s="210"/>
      <c r="AL1873" s="210"/>
      <c r="AM1873" s="210"/>
      <c r="AN1873" s="210"/>
      <c r="AO1873" s="210"/>
      <c r="AP1873" s="210"/>
      <c r="AQ1873" s="210"/>
      <c r="AR1873" s="210"/>
      <c r="AS1873" s="210"/>
      <c r="AT1873" s="210"/>
      <c r="AU1873" s="210"/>
      <c r="AV1873" s="210"/>
      <c r="AW1873" s="210"/>
      <c r="AX1873" s="210"/>
      <c r="AY1873" s="210"/>
      <c r="AZ1873" s="210"/>
      <c r="BA1873" s="210"/>
      <c r="BB1873" s="210"/>
      <c r="BC1873" s="210"/>
      <c r="BD1873" s="210"/>
      <c r="BE1873" s="210"/>
      <c r="BF1873" s="210"/>
      <c r="BG1873" s="210"/>
      <c r="BH1873" s="210"/>
    </row>
    <row r="1874" spans="1:60" outlineLevel="2" x14ac:dyDescent="0.2">
      <c r="A1874" s="217"/>
      <c r="B1874" s="218"/>
      <c r="C1874" s="257" t="s">
        <v>2105</v>
      </c>
      <c r="D1874" s="244"/>
      <c r="E1874" s="244"/>
      <c r="F1874" s="244"/>
      <c r="G1874" s="244"/>
      <c r="H1874" s="220"/>
      <c r="I1874" s="220"/>
      <c r="J1874" s="220"/>
      <c r="K1874" s="220"/>
      <c r="L1874" s="220"/>
      <c r="M1874" s="220"/>
      <c r="N1874" s="219"/>
      <c r="O1874" s="219"/>
      <c r="P1874" s="219"/>
      <c r="Q1874" s="219"/>
      <c r="R1874" s="220"/>
      <c r="S1874" s="220"/>
      <c r="T1874" s="220"/>
      <c r="U1874" s="220"/>
      <c r="V1874" s="220"/>
      <c r="W1874" s="220"/>
      <c r="X1874" s="220"/>
      <c r="Y1874" s="220"/>
      <c r="Z1874" s="210"/>
      <c r="AA1874" s="210"/>
      <c r="AB1874" s="210"/>
      <c r="AC1874" s="210"/>
      <c r="AD1874" s="210"/>
      <c r="AE1874" s="210"/>
      <c r="AF1874" s="210"/>
      <c r="AG1874" s="210" t="s">
        <v>369</v>
      </c>
      <c r="AH1874" s="210"/>
      <c r="AI1874" s="210"/>
      <c r="AJ1874" s="210"/>
      <c r="AK1874" s="210"/>
      <c r="AL1874" s="210"/>
      <c r="AM1874" s="210"/>
      <c r="AN1874" s="210"/>
      <c r="AO1874" s="210"/>
      <c r="AP1874" s="210"/>
      <c r="AQ1874" s="210"/>
      <c r="AR1874" s="210"/>
      <c r="AS1874" s="210"/>
      <c r="AT1874" s="210"/>
      <c r="AU1874" s="210"/>
      <c r="AV1874" s="210"/>
      <c r="AW1874" s="210"/>
      <c r="AX1874" s="210"/>
      <c r="AY1874" s="210"/>
      <c r="AZ1874" s="210"/>
      <c r="BA1874" s="210"/>
      <c r="BB1874" s="210"/>
      <c r="BC1874" s="210"/>
      <c r="BD1874" s="210"/>
      <c r="BE1874" s="210"/>
      <c r="BF1874" s="210"/>
      <c r="BG1874" s="210"/>
      <c r="BH1874" s="210"/>
    </row>
    <row r="1875" spans="1:60" outlineLevel="2" x14ac:dyDescent="0.2">
      <c r="A1875" s="217"/>
      <c r="B1875" s="218"/>
      <c r="C1875" s="256" t="s">
        <v>2106</v>
      </c>
      <c r="D1875" s="221"/>
      <c r="E1875" s="222">
        <v>14.5</v>
      </c>
      <c r="F1875" s="220"/>
      <c r="G1875" s="220"/>
      <c r="H1875" s="220"/>
      <c r="I1875" s="220"/>
      <c r="J1875" s="220"/>
      <c r="K1875" s="220"/>
      <c r="L1875" s="220"/>
      <c r="M1875" s="220"/>
      <c r="N1875" s="219"/>
      <c r="O1875" s="219"/>
      <c r="P1875" s="219"/>
      <c r="Q1875" s="219"/>
      <c r="R1875" s="220"/>
      <c r="S1875" s="220"/>
      <c r="T1875" s="220"/>
      <c r="U1875" s="220"/>
      <c r="V1875" s="220"/>
      <c r="W1875" s="220"/>
      <c r="X1875" s="220"/>
      <c r="Y1875" s="220"/>
      <c r="Z1875" s="210"/>
      <c r="AA1875" s="210"/>
      <c r="AB1875" s="210"/>
      <c r="AC1875" s="210"/>
      <c r="AD1875" s="210"/>
      <c r="AE1875" s="210"/>
      <c r="AF1875" s="210"/>
      <c r="AG1875" s="210" t="s">
        <v>331</v>
      </c>
      <c r="AH1875" s="210">
        <v>0</v>
      </c>
      <c r="AI1875" s="210"/>
      <c r="AJ1875" s="210"/>
      <c r="AK1875" s="210"/>
      <c r="AL1875" s="210"/>
      <c r="AM1875" s="210"/>
      <c r="AN1875" s="210"/>
      <c r="AO1875" s="210"/>
      <c r="AP1875" s="210"/>
      <c r="AQ1875" s="210"/>
      <c r="AR1875" s="210"/>
      <c r="AS1875" s="210"/>
      <c r="AT1875" s="210"/>
      <c r="AU1875" s="210"/>
      <c r="AV1875" s="210"/>
      <c r="AW1875" s="210"/>
      <c r="AX1875" s="210"/>
      <c r="AY1875" s="210"/>
      <c r="AZ1875" s="210"/>
      <c r="BA1875" s="210"/>
      <c r="BB1875" s="210"/>
      <c r="BC1875" s="210"/>
      <c r="BD1875" s="210"/>
      <c r="BE1875" s="210"/>
      <c r="BF1875" s="210"/>
      <c r="BG1875" s="210"/>
      <c r="BH1875" s="210"/>
    </row>
    <row r="1876" spans="1:60" outlineLevel="3" x14ac:dyDescent="0.2">
      <c r="A1876" s="217"/>
      <c r="B1876" s="218"/>
      <c r="C1876" s="256" t="s">
        <v>2107</v>
      </c>
      <c r="D1876" s="221"/>
      <c r="E1876" s="222">
        <v>0.22500000000000001</v>
      </c>
      <c r="F1876" s="220"/>
      <c r="G1876" s="220"/>
      <c r="H1876" s="220"/>
      <c r="I1876" s="220"/>
      <c r="J1876" s="220"/>
      <c r="K1876" s="220"/>
      <c r="L1876" s="220"/>
      <c r="M1876" s="220"/>
      <c r="N1876" s="219"/>
      <c r="O1876" s="219"/>
      <c r="P1876" s="219"/>
      <c r="Q1876" s="219"/>
      <c r="R1876" s="220"/>
      <c r="S1876" s="220"/>
      <c r="T1876" s="220"/>
      <c r="U1876" s="220"/>
      <c r="V1876" s="220"/>
      <c r="W1876" s="220"/>
      <c r="X1876" s="220"/>
      <c r="Y1876" s="220"/>
      <c r="Z1876" s="210"/>
      <c r="AA1876" s="210"/>
      <c r="AB1876" s="210"/>
      <c r="AC1876" s="210"/>
      <c r="AD1876" s="210"/>
      <c r="AE1876" s="210"/>
      <c r="AF1876" s="210"/>
      <c r="AG1876" s="210" t="s">
        <v>331</v>
      </c>
      <c r="AH1876" s="210">
        <v>0</v>
      </c>
      <c r="AI1876" s="210"/>
      <c r="AJ1876" s="210"/>
      <c r="AK1876" s="210"/>
      <c r="AL1876" s="210"/>
      <c r="AM1876" s="210"/>
      <c r="AN1876" s="210"/>
      <c r="AO1876" s="210"/>
      <c r="AP1876" s="210"/>
      <c r="AQ1876" s="210"/>
      <c r="AR1876" s="210"/>
      <c r="AS1876" s="210"/>
      <c r="AT1876" s="210"/>
      <c r="AU1876" s="210"/>
      <c r="AV1876" s="210"/>
      <c r="AW1876" s="210"/>
      <c r="AX1876" s="210"/>
      <c r="AY1876" s="210"/>
      <c r="AZ1876" s="210"/>
      <c r="BA1876" s="210"/>
      <c r="BB1876" s="210"/>
      <c r="BC1876" s="210"/>
      <c r="BD1876" s="210"/>
      <c r="BE1876" s="210"/>
      <c r="BF1876" s="210"/>
      <c r="BG1876" s="210"/>
      <c r="BH1876" s="210"/>
    </row>
    <row r="1877" spans="1:60" outlineLevel="3" x14ac:dyDescent="0.2">
      <c r="A1877" s="217"/>
      <c r="B1877" s="218"/>
      <c r="C1877" s="261" t="s">
        <v>421</v>
      </c>
      <c r="D1877" s="225"/>
      <c r="E1877" s="226">
        <v>14.725</v>
      </c>
      <c r="F1877" s="220"/>
      <c r="G1877" s="220"/>
      <c r="H1877" s="220"/>
      <c r="I1877" s="220"/>
      <c r="J1877" s="220"/>
      <c r="K1877" s="220"/>
      <c r="L1877" s="220"/>
      <c r="M1877" s="220"/>
      <c r="N1877" s="219"/>
      <c r="O1877" s="219"/>
      <c r="P1877" s="219"/>
      <c r="Q1877" s="219"/>
      <c r="R1877" s="220"/>
      <c r="S1877" s="220"/>
      <c r="T1877" s="220"/>
      <c r="U1877" s="220"/>
      <c r="V1877" s="220"/>
      <c r="W1877" s="220"/>
      <c r="X1877" s="220"/>
      <c r="Y1877" s="220"/>
      <c r="Z1877" s="210"/>
      <c r="AA1877" s="210"/>
      <c r="AB1877" s="210"/>
      <c r="AC1877" s="210"/>
      <c r="AD1877" s="210"/>
      <c r="AE1877" s="210"/>
      <c r="AF1877" s="210"/>
      <c r="AG1877" s="210" t="s">
        <v>331</v>
      </c>
      <c r="AH1877" s="210">
        <v>1</v>
      </c>
      <c r="AI1877" s="210"/>
      <c r="AJ1877" s="210"/>
      <c r="AK1877" s="210"/>
      <c r="AL1877" s="210"/>
      <c r="AM1877" s="210"/>
      <c r="AN1877" s="210"/>
      <c r="AO1877" s="210"/>
      <c r="AP1877" s="210"/>
      <c r="AQ1877" s="210"/>
      <c r="AR1877" s="210"/>
      <c r="AS1877" s="210"/>
      <c r="AT1877" s="210"/>
      <c r="AU1877" s="210"/>
      <c r="AV1877" s="210"/>
      <c r="AW1877" s="210"/>
      <c r="AX1877" s="210"/>
      <c r="AY1877" s="210"/>
      <c r="AZ1877" s="210"/>
      <c r="BA1877" s="210"/>
      <c r="BB1877" s="210"/>
      <c r="BC1877" s="210"/>
      <c r="BD1877" s="210"/>
      <c r="BE1877" s="210"/>
      <c r="BF1877" s="210"/>
      <c r="BG1877" s="210"/>
      <c r="BH1877" s="210"/>
    </row>
    <row r="1878" spans="1:60" outlineLevel="3" x14ac:dyDescent="0.2">
      <c r="A1878" s="217"/>
      <c r="B1878" s="218"/>
      <c r="C1878" s="256" t="s">
        <v>2108</v>
      </c>
      <c r="D1878" s="221"/>
      <c r="E1878" s="222">
        <v>14.725</v>
      </c>
      <c r="F1878" s="220"/>
      <c r="G1878" s="220"/>
      <c r="H1878" s="220"/>
      <c r="I1878" s="220"/>
      <c r="J1878" s="220"/>
      <c r="K1878" s="220"/>
      <c r="L1878" s="220"/>
      <c r="M1878" s="220"/>
      <c r="N1878" s="219"/>
      <c r="O1878" s="219"/>
      <c r="P1878" s="219"/>
      <c r="Q1878" s="219"/>
      <c r="R1878" s="220"/>
      <c r="S1878" s="220"/>
      <c r="T1878" s="220"/>
      <c r="U1878" s="220"/>
      <c r="V1878" s="220"/>
      <c r="W1878" s="220"/>
      <c r="X1878" s="220"/>
      <c r="Y1878" s="220"/>
      <c r="Z1878" s="210"/>
      <c r="AA1878" s="210"/>
      <c r="AB1878" s="210"/>
      <c r="AC1878" s="210"/>
      <c r="AD1878" s="210"/>
      <c r="AE1878" s="210"/>
      <c r="AF1878" s="210"/>
      <c r="AG1878" s="210" t="s">
        <v>331</v>
      </c>
      <c r="AH1878" s="210">
        <v>0</v>
      </c>
      <c r="AI1878" s="210"/>
      <c r="AJ1878" s="210"/>
      <c r="AK1878" s="210"/>
      <c r="AL1878" s="210"/>
      <c r="AM1878" s="210"/>
      <c r="AN1878" s="210"/>
      <c r="AO1878" s="210"/>
      <c r="AP1878" s="210"/>
      <c r="AQ1878" s="210"/>
      <c r="AR1878" s="210"/>
      <c r="AS1878" s="210"/>
      <c r="AT1878" s="210"/>
      <c r="AU1878" s="210"/>
      <c r="AV1878" s="210"/>
      <c r="AW1878" s="210"/>
      <c r="AX1878" s="210"/>
      <c r="AY1878" s="210"/>
      <c r="AZ1878" s="210"/>
      <c r="BA1878" s="210"/>
      <c r="BB1878" s="210"/>
      <c r="BC1878" s="210"/>
      <c r="BD1878" s="210"/>
      <c r="BE1878" s="210"/>
      <c r="BF1878" s="210"/>
      <c r="BG1878" s="210"/>
      <c r="BH1878" s="210"/>
    </row>
    <row r="1879" spans="1:60" outlineLevel="3" x14ac:dyDescent="0.2">
      <c r="A1879" s="217"/>
      <c r="B1879" s="218"/>
      <c r="C1879" s="256" t="s">
        <v>2109</v>
      </c>
      <c r="D1879" s="221"/>
      <c r="E1879" s="222">
        <v>14.725</v>
      </c>
      <c r="F1879" s="220"/>
      <c r="G1879" s="220"/>
      <c r="H1879" s="220"/>
      <c r="I1879" s="220"/>
      <c r="J1879" s="220"/>
      <c r="K1879" s="220"/>
      <c r="L1879" s="220"/>
      <c r="M1879" s="220"/>
      <c r="N1879" s="219"/>
      <c r="O1879" s="219"/>
      <c r="P1879" s="219"/>
      <c r="Q1879" s="219"/>
      <c r="R1879" s="220"/>
      <c r="S1879" s="220"/>
      <c r="T1879" s="220"/>
      <c r="U1879" s="220"/>
      <c r="V1879" s="220"/>
      <c r="W1879" s="220"/>
      <c r="X1879" s="220"/>
      <c r="Y1879" s="220"/>
      <c r="Z1879" s="210"/>
      <c r="AA1879" s="210"/>
      <c r="AB1879" s="210"/>
      <c r="AC1879" s="210"/>
      <c r="AD1879" s="210"/>
      <c r="AE1879" s="210"/>
      <c r="AF1879" s="210"/>
      <c r="AG1879" s="210" t="s">
        <v>331</v>
      </c>
      <c r="AH1879" s="210">
        <v>0</v>
      </c>
      <c r="AI1879" s="210"/>
      <c r="AJ1879" s="210"/>
      <c r="AK1879" s="210"/>
      <c r="AL1879" s="210"/>
      <c r="AM1879" s="210"/>
      <c r="AN1879" s="210"/>
      <c r="AO1879" s="210"/>
      <c r="AP1879" s="210"/>
      <c r="AQ1879" s="210"/>
      <c r="AR1879" s="210"/>
      <c r="AS1879" s="210"/>
      <c r="AT1879" s="210"/>
      <c r="AU1879" s="210"/>
      <c r="AV1879" s="210"/>
      <c r="AW1879" s="210"/>
      <c r="AX1879" s="210"/>
      <c r="AY1879" s="210"/>
      <c r="AZ1879" s="210"/>
      <c r="BA1879" s="210"/>
      <c r="BB1879" s="210"/>
      <c r="BC1879" s="210"/>
      <c r="BD1879" s="210"/>
      <c r="BE1879" s="210"/>
      <c r="BF1879" s="210"/>
      <c r="BG1879" s="210"/>
      <c r="BH1879" s="210"/>
    </row>
    <row r="1880" spans="1:60" x14ac:dyDescent="0.2">
      <c r="A1880" s="228" t="s">
        <v>318</v>
      </c>
      <c r="B1880" s="229" t="s">
        <v>279</v>
      </c>
      <c r="C1880" s="253" t="s">
        <v>280</v>
      </c>
      <c r="D1880" s="230"/>
      <c r="E1880" s="231"/>
      <c r="F1880" s="232"/>
      <c r="G1880" s="232">
        <f>SUMIF(AG1881:AG1898,"&lt;&gt;NOR",G1881:G1898)</f>
        <v>0</v>
      </c>
      <c r="H1880" s="232"/>
      <c r="I1880" s="232">
        <f>SUM(I1881:I1898)</f>
        <v>0</v>
      </c>
      <c r="J1880" s="232"/>
      <c r="K1880" s="232">
        <f>SUM(K1881:K1898)</f>
        <v>0</v>
      </c>
      <c r="L1880" s="232"/>
      <c r="M1880" s="232">
        <f>SUM(M1881:M1898)</f>
        <v>0</v>
      </c>
      <c r="N1880" s="231"/>
      <c r="O1880" s="231">
        <f>SUM(O1881:O1898)</f>
        <v>2.15</v>
      </c>
      <c r="P1880" s="231"/>
      <c r="Q1880" s="231">
        <f>SUM(Q1881:Q1898)</f>
        <v>0</v>
      </c>
      <c r="R1880" s="232"/>
      <c r="S1880" s="232"/>
      <c r="T1880" s="233"/>
      <c r="U1880" s="227"/>
      <c r="V1880" s="227">
        <f>SUM(V1881:V1898)</f>
        <v>485.12</v>
      </c>
      <c r="W1880" s="227"/>
      <c r="X1880" s="227"/>
      <c r="Y1880" s="227"/>
      <c r="AG1880" t="s">
        <v>319</v>
      </c>
    </row>
    <row r="1881" spans="1:60" outlineLevel="1" x14ac:dyDescent="0.2">
      <c r="A1881" s="235">
        <v>375</v>
      </c>
      <c r="B1881" s="236" t="s">
        <v>2110</v>
      </c>
      <c r="C1881" s="254" t="s">
        <v>2111</v>
      </c>
      <c r="D1881" s="237" t="s">
        <v>392</v>
      </c>
      <c r="E1881" s="238">
        <v>3965.03</v>
      </c>
      <c r="F1881" s="239"/>
      <c r="G1881" s="240">
        <f>ROUND(E1881*F1881,2)</f>
        <v>0</v>
      </c>
      <c r="H1881" s="239"/>
      <c r="I1881" s="240">
        <f>ROUND(E1881*H1881,2)</f>
        <v>0</v>
      </c>
      <c r="J1881" s="239"/>
      <c r="K1881" s="240">
        <f>ROUND(E1881*J1881,2)</f>
        <v>0</v>
      </c>
      <c r="L1881" s="240">
        <v>21</v>
      </c>
      <c r="M1881" s="240">
        <f>G1881*(1+L1881/100)</f>
        <v>0</v>
      </c>
      <c r="N1881" s="238">
        <v>1.4999999999999999E-4</v>
      </c>
      <c r="O1881" s="238">
        <f>ROUND(E1881*N1881,2)</f>
        <v>0.59</v>
      </c>
      <c r="P1881" s="238">
        <v>0</v>
      </c>
      <c r="Q1881" s="238">
        <f>ROUND(E1881*P1881,2)</f>
        <v>0</v>
      </c>
      <c r="R1881" s="240" t="s">
        <v>2112</v>
      </c>
      <c r="S1881" s="240" t="s">
        <v>324</v>
      </c>
      <c r="T1881" s="241" t="s">
        <v>324</v>
      </c>
      <c r="U1881" s="220">
        <v>0.03</v>
      </c>
      <c r="V1881" s="220">
        <f>ROUND(E1881*U1881,2)</f>
        <v>118.95</v>
      </c>
      <c r="W1881" s="220"/>
      <c r="X1881" s="220" t="s">
        <v>325</v>
      </c>
      <c r="Y1881" s="220" t="s">
        <v>651</v>
      </c>
      <c r="Z1881" s="210"/>
      <c r="AA1881" s="210"/>
      <c r="AB1881" s="210"/>
      <c r="AC1881" s="210"/>
      <c r="AD1881" s="210"/>
      <c r="AE1881" s="210"/>
      <c r="AF1881" s="210"/>
      <c r="AG1881" s="210" t="s">
        <v>335</v>
      </c>
      <c r="AH1881" s="210"/>
      <c r="AI1881" s="210"/>
      <c r="AJ1881" s="210"/>
      <c r="AK1881" s="210"/>
      <c r="AL1881" s="210"/>
      <c r="AM1881" s="210"/>
      <c r="AN1881" s="210"/>
      <c r="AO1881" s="210"/>
      <c r="AP1881" s="210"/>
      <c r="AQ1881" s="210"/>
      <c r="AR1881" s="210"/>
      <c r="AS1881" s="210"/>
      <c r="AT1881" s="210"/>
      <c r="AU1881" s="210"/>
      <c r="AV1881" s="210"/>
      <c r="AW1881" s="210"/>
      <c r="AX1881" s="210"/>
      <c r="AY1881" s="210"/>
      <c r="AZ1881" s="210"/>
      <c r="BA1881" s="210"/>
      <c r="BB1881" s="210"/>
      <c r="BC1881" s="210"/>
      <c r="BD1881" s="210"/>
      <c r="BE1881" s="210"/>
      <c r="BF1881" s="210"/>
      <c r="BG1881" s="210"/>
      <c r="BH1881" s="210"/>
    </row>
    <row r="1882" spans="1:60" outlineLevel="2" x14ac:dyDescent="0.2">
      <c r="A1882" s="217"/>
      <c r="B1882" s="218"/>
      <c r="C1882" s="256" t="s">
        <v>2113</v>
      </c>
      <c r="D1882" s="221"/>
      <c r="E1882" s="222">
        <v>1022.5</v>
      </c>
      <c r="F1882" s="220"/>
      <c r="G1882" s="220"/>
      <c r="H1882" s="220"/>
      <c r="I1882" s="220"/>
      <c r="J1882" s="220"/>
      <c r="K1882" s="220"/>
      <c r="L1882" s="220"/>
      <c r="M1882" s="220"/>
      <c r="N1882" s="219"/>
      <c r="O1882" s="219"/>
      <c r="P1882" s="219"/>
      <c r="Q1882" s="219"/>
      <c r="R1882" s="220"/>
      <c r="S1882" s="220"/>
      <c r="T1882" s="220"/>
      <c r="U1882" s="220"/>
      <c r="V1882" s="220"/>
      <c r="W1882" s="220"/>
      <c r="X1882" s="220"/>
      <c r="Y1882" s="220"/>
      <c r="Z1882" s="210"/>
      <c r="AA1882" s="210"/>
      <c r="AB1882" s="210"/>
      <c r="AC1882" s="210"/>
      <c r="AD1882" s="210"/>
      <c r="AE1882" s="210"/>
      <c r="AF1882" s="210"/>
      <c r="AG1882" s="210" t="s">
        <v>331</v>
      </c>
      <c r="AH1882" s="210">
        <v>0</v>
      </c>
      <c r="AI1882" s="210"/>
      <c r="AJ1882" s="210"/>
      <c r="AK1882" s="210"/>
      <c r="AL1882" s="210"/>
      <c r="AM1882" s="210"/>
      <c r="AN1882" s="210"/>
      <c r="AO1882" s="210"/>
      <c r="AP1882" s="210"/>
      <c r="AQ1882" s="210"/>
      <c r="AR1882" s="210"/>
      <c r="AS1882" s="210"/>
      <c r="AT1882" s="210"/>
      <c r="AU1882" s="210"/>
      <c r="AV1882" s="210"/>
      <c r="AW1882" s="210"/>
      <c r="AX1882" s="210"/>
      <c r="AY1882" s="210"/>
      <c r="AZ1882" s="210"/>
      <c r="BA1882" s="210"/>
      <c r="BB1882" s="210"/>
      <c r="BC1882" s="210"/>
      <c r="BD1882" s="210"/>
      <c r="BE1882" s="210"/>
      <c r="BF1882" s="210"/>
      <c r="BG1882" s="210"/>
      <c r="BH1882" s="210"/>
    </row>
    <row r="1883" spans="1:60" outlineLevel="3" x14ac:dyDescent="0.2">
      <c r="A1883" s="217"/>
      <c r="B1883" s="218"/>
      <c r="C1883" s="256" t="s">
        <v>2114</v>
      </c>
      <c r="D1883" s="221"/>
      <c r="E1883" s="222">
        <v>2023.96</v>
      </c>
      <c r="F1883" s="220"/>
      <c r="G1883" s="220"/>
      <c r="H1883" s="220"/>
      <c r="I1883" s="220"/>
      <c r="J1883" s="220"/>
      <c r="K1883" s="220"/>
      <c r="L1883" s="220"/>
      <c r="M1883" s="220"/>
      <c r="N1883" s="219"/>
      <c r="O1883" s="219"/>
      <c r="P1883" s="219"/>
      <c r="Q1883" s="219"/>
      <c r="R1883" s="220"/>
      <c r="S1883" s="220"/>
      <c r="T1883" s="220"/>
      <c r="U1883" s="220"/>
      <c r="V1883" s="220"/>
      <c r="W1883" s="220"/>
      <c r="X1883" s="220"/>
      <c r="Y1883" s="220"/>
      <c r="Z1883" s="210"/>
      <c r="AA1883" s="210"/>
      <c r="AB1883" s="210"/>
      <c r="AC1883" s="210"/>
      <c r="AD1883" s="210"/>
      <c r="AE1883" s="210"/>
      <c r="AF1883" s="210"/>
      <c r="AG1883" s="210" t="s">
        <v>331</v>
      </c>
      <c r="AH1883" s="210">
        <v>0</v>
      </c>
      <c r="AI1883" s="210"/>
      <c r="AJ1883" s="210"/>
      <c r="AK1883" s="210"/>
      <c r="AL1883" s="210"/>
      <c r="AM1883" s="210"/>
      <c r="AN1883" s="210"/>
      <c r="AO1883" s="210"/>
      <c r="AP1883" s="210"/>
      <c r="AQ1883" s="210"/>
      <c r="AR1883" s="210"/>
      <c r="AS1883" s="210"/>
      <c r="AT1883" s="210"/>
      <c r="AU1883" s="210"/>
      <c r="AV1883" s="210"/>
      <c r="AW1883" s="210"/>
      <c r="AX1883" s="210"/>
      <c r="AY1883" s="210"/>
      <c r="AZ1883" s="210"/>
      <c r="BA1883" s="210"/>
      <c r="BB1883" s="210"/>
      <c r="BC1883" s="210"/>
      <c r="BD1883" s="210"/>
      <c r="BE1883" s="210"/>
      <c r="BF1883" s="210"/>
      <c r="BG1883" s="210"/>
      <c r="BH1883" s="210"/>
    </row>
    <row r="1884" spans="1:60" outlineLevel="3" x14ac:dyDescent="0.2">
      <c r="A1884" s="217"/>
      <c r="B1884" s="218"/>
      <c r="C1884" s="256" t="s">
        <v>2115</v>
      </c>
      <c r="D1884" s="221"/>
      <c r="E1884" s="222">
        <v>918.57</v>
      </c>
      <c r="F1884" s="220"/>
      <c r="G1884" s="220"/>
      <c r="H1884" s="220"/>
      <c r="I1884" s="220"/>
      <c r="J1884" s="220"/>
      <c r="K1884" s="220"/>
      <c r="L1884" s="220"/>
      <c r="M1884" s="220"/>
      <c r="N1884" s="219"/>
      <c r="O1884" s="219"/>
      <c r="P1884" s="219"/>
      <c r="Q1884" s="219"/>
      <c r="R1884" s="220"/>
      <c r="S1884" s="220"/>
      <c r="T1884" s="220"/>
      <c r="U1884" s="220"/>
      <c r="V1884" s="220"/>
      <c r="W1884" s="220"/>
      <c r="X1884" s="220"/>
      <c r="Y1884" s="220"/>
      <c r="Z1884" s="210"/>
      <c r="AA1884" s="210"/>
      <c r="AB1884" s="210"/>
      <c r="AC1884" s="210"/>
      <c r="AD1884" s="210"/>
      <c r="AE1884" s="210"/>
      <c r="AF1884" s="210"/>
      <c r="AG1884" s="210" t="s">
        <v>331</v>
      </c>
      <c r="AH1884" s="210">
        <v>0</v>
      </c>
      <c r="AI1884" s="210"/>
      <c r="AJ1884" s="210"/>
      <c r="AK1884" s="210"/>
      <c r="AL1884" s="210"/>
      <c r="AM1884" s="210"/>
      <c r="AN1884" s="210"/>
      <c r="AO1884" s="210"/>
      <c r="AP1884" s="210"/>
      <c r="AQ1884" s="210"/>
      <c r="AR1884" s="210"/>
      <c r="AS1884" s="210"/>
      <c r="AT1884" s="210"/>
      <c r="AU1884" s="210"/>
      <c r="AV1884" s="210"/>
      <c r="AW1884" s="210"/>
      <c r="AX1884" s="210"/>
      <c r="AY1884" s="210"/>
      <c r="AZ1884" s="210"/>
      <c r="BA1884" s="210"/>
      <c r="BB1884" s="210"/>
      <c r="BC1884" s="210"/>
      <c r="BD1884" s="210"/>
      <c r="BE1884" s="210"/>
      <c r="BF1884" s="210"/>
      <c r="BG1884" s="210"/>
      <c r="BH1884" s="210"/>
    </row>
    <row r="1885" spans="1:60" outlineLevel="1" x14ac:dyDescent="0.2">
      <c r="A1885" s="246">
        <v>376</v>
      </c>
      <c r="B1885" s="247" t="s">
        <v>2116</v>
      </c>
      <c r="C1885" s="259" t="s">
        <v>2117</v>
      </c>
      <c r="D1885" s="248" t="s">
        <v>392</v>
      </c>
      <c r="E1885" s="249">
        <v>674.99</v>
      </c>
      <c r="F1885" s="250"/>
      <c r="G1885" s="251">
        <f>ROUND(E1885*F1885,2)</f>
        <v>0</v>
      </c>
      <c r="H1885" s="250"/>
      <c r="I1885" s="251">
        <f>ROUND(E1885*H1885,2)</f>
        <v>0</v>
      </c>
      <c r="J1885" s="250"/>
      <c r="K1885" s="251">
        <f>ROUND(E1885*J1885,2)</f>
        <v>0</v>
      </c>
      <c r="L1885" s="251">
        <v>21</v>
      </c>
      <c r="M1885" s="251">
        <f>G1885*(1+L1885/100)</f>
        <v>0</v>
      </c>
      <c r="N1885" s="249">
        <v>1.7000000000000001E-4</v>
      </c>
      <c r="O1885" s="249">
        <f>ROUND(E1885*N1885,2)</f>
        <v>0.11</v>
      </c>
      <c r="P1885" s="249">
        <v>0</v>
      </c>
      <c r="Q1885" s="249">
        <f>ROUND(E1885*P1885,2)</f>
        <v>0</v>
      </c>
      <c r="R1885" s="251" t="s">
        <v>2112</v>
      </c>
      <c r="S1885" s="251" t="s">
        <v>324</v>
      </c>
      <c r="T1885" s="252" t="s">
        <v>324</v>
      </c>
      <c r="U1885" s="220">
        <v>0.03</v>
      </c>
      <c r="V1885" s="220">
        <f>ROUND(E1885*U1885,2)</f>
        <v>20.25</v>
      </c>
      <c r="W1885" s="220"/>
      <c r="X1885" s="220" t="s">
        <v>325</v>
      </c>
      <c r="Y1885" s="220" t="s">
        <v>651</v>
      </c>
      <c r="Z1885" s="210"/>
      <c r="AA1885" s="210"/>
      <c r="AB1885" s="210"/>
      <c r="AC1885" s="210"/>
      <c r="AD1885" s="210"/>
      <c r="AE1885" s="210"/>
      <c r="AF1885" s="210"/>
      <c r="AG1885" s="210" t="s">
        <v>335</v>
      </c>
      <c r="AH1885" s="210"/>
      <c r="AI1885" s="210"/>
      <c r="AJ1885" s="210"/>
      <c r="AK1885" s="210"/>
      <c r="AL1885" s="210"/>
      <c r="AM1885" s="210"/>
      <c r="AN1885" s="210"/>
      <c r="AO1885" s="210"/>
      <c r="AP1885" s="210"/>
      <c r="AQ1885" s="210"/>
      <c r="AR1885" s="210"/>
      <c r="AS1885" s="210"/>
      <c r="AT1885" s="210"/>
      <c r="AU1885" s="210"/>
      <c r="AV1885" s="210"/>
      <c r="AW1885" s="210"/>
      <c r="AX1885" s="210"/>
      <c r="AY1885" s="210"/>
      <c r="AZ1885" s="210"/>
      <c r="BA1885" s="210"/>
      <c r="BB1885" s="210"/>
      <c r="BC1885" s="210"/>
      <c r="BD1885" s="210"/>
      <c r="BE1885" s="210"/>
      <c r="BF1885" s="210"/>
      <c r="BG1885" s="210"/>
      <c r="BH1885" s="210"/>
    </row>
    <row r="1886" spans="1:60" outlineLevel="1" x14ac:dyDescent="0.2">
      <c r="A1886" s="235">
        <v>377</v>
      </c>
      <c r="B1886" s="236" t="s">
        <v>2118</v>
      </c>
      <c r="C1886" s="254" t="s">
        <v>2119</v>
      </c>
      <c r="D1886" s="237" t="s">
        <v>392</v>
      </c>
      <c r="E1886" s="238">
        <v>674.99</v>
      </c>
      <c r="F1886" s="239"/>
      <c r="G1886" s="240">
        <f>ROUND(E1886*F1886,2)</f>
        <v>0</v>
      </c>
      <c r="H1886" s="239"/>
      <c r="I1886" s="240">
        <f>ROUND(E1886*H1886,2)</f>
        <v>0</v>
      </c>
      <c r="J1886" s="239"/>
      <c r="K1886" s="240">
        <f>ROUND(E1886*J1886,2)</f>
        <v>0</v>
      </c>
      <c r="L1886" s="240">
        <v>21</v>
      </c>
      <c r="M1886" s="240">
        <f>G1886*(1+L1886/100)</f>
        <v>0</v>
      </c>
      <c r="N1886" s="238">
        <v>2.1000000000000001E-4</v>
      </c>
      <c r="O1886" s="238">
        <f>ROUND(E1886*N1886,2)</f>
        <v>0.14000000000000001</v>
      </c>
      <c r="P1886" s="238">
        <v>0</v>
      </c>
      <c r="Q1886" s="238">
        <f>ROUND(E1886*P1886,2)</f>
        <v>0</v>
      </c>
      <c r="R1886" s="240" t="s">
        <v>2112</v>
      </c>
      <c r="S1886" s="240" t="s">
        <v>324</v>
      </c>
      <c r="T1886" s="241" t="s">
        <v>324</v>
      </c>
      <c r="U1886" s="220">
        <v>0.10191</v>
      </c>
      <c r="V1886" s="220">
        <f>ROUND(E1886*U1886,2)</f>
        <v>68.790000000000006</v>
      </c>
      <c r="W1886" s="220"/>
      <c r="X1886" s="220" t="s">
        <v>325</v>
      </c>
      <c r="Y1886" s="220" t="s">
        <v>651</v>
      </c>
      <c r="Z1886" s="210"/>
      <c r="AA1886" s="210"/>
      <c r="AB1886" s="210"/>
      <c r="AC1886" s="210"/>
      <c r="AD1886" s="210"/>
      <c r="AE1886" s="210"/>
      <c r="AF1886" s="210"/>
      <c r="AG1886" s="210" t="s">
        <v>335</v>
      </c>
      <c r="AH1886" s="210"/>
      <c r="AI1886" s="210"/>
      <c r="AJ1886" s="210"/>
      <c r="AK1886" s="210"/>
      <c r="AL1886" s="210"/>
      <c r="AM1886" s="210"/>
      <c r="AN1886" s="210"/>
      <c r="AO1886" s="210"/>
      <c r="AP1886" s="210"/>
      <c r="AQ1886" s="210"/>
      <c r="AR1886" s="210"/>
      <c r="AS1886" s="210"/>
      <c r="AT1886" s="210"/>
      <c r="AU1886" s="210"/>
      <c r="AV1886" s="210"/>
      <c r="AW1886" s="210"/>
      <c r="AX1886" s="210"/>
      <c r="AY1886" s="210"/>
      <c r="AZ1886" s="210"/>
      <c r="BA1886" s="210"/>
      <c r="BB1886" s="210"/>
      <c r="BC1886" s="210"/>
      <c r="BD1886" s="210"/>
      <c r="BE1886" s="210"/>
      <c r="BF1886" s="210"/>
      <c r="BG1886" s="210"/>
      <c r="BH1886" s="210"/>
    </row>
    <row r="1887" spans="1:60" outlineLevel="2" x14ac:dyDescent="0.2">
      <c r="A1887" s="217"/>
      <c r="B1887" s="218"/>
      <c r="C1887" s="256" t="s">
        <v>2120</v>
      </c>
      <c r="D1887" s="221"/>
      <c r="E1887" s="222">
        <v>73.3</v>
      </c>
      <c r="F1887" s="220"/>
      <c r="G1887" s="220"/>
      <c r="H1887" s="220"/>
      <c r="I1887" s="220"/>
      <c r="J1887" s="220"/>
      <c r="K1887" s="220"/>
      <c r="L1887" s="220"/>
      <c r="M1887" s="220"/>
      <c r="N1887" s="219"/>
      <c r="O1887" s="219"/>
      <c r="P1887" s="219"/>
      <c r="Q1887" s="219"/>
      <c r="R1887" s="220"/>
      <c r="S1887" s="220"/>
      <c r="T1887" s="220"/>
      <c r="U1887" s="220"/>
      <c r="V1887" s="220"/>
      <c r="W1887" s="220"/>
      <c r="X1887" s="220"/>
      <c r="Y1887" s="220"/>
      <c r="Z1887" s="210"/>
      <c r="AA1887" s="210"/>
      <c r="AB1887" s="210"/>
      <c r="AC1887" s="210"/>
      <c r="AD1887" s="210"/>
      <c r="AE1887" s="210"/>
      <c r="AF1887" s="210"/>
      <c r="AG1887" s="210" t="s">
        <v>331</v>
      </c>
      <c r="AH1887" s="210">
        <v>0</v>
      </c>
      <c r="AI1887" s="210"/>
      <c r="AJ1887" s="210"/>
      <c r="AK1887" s="210"/>
      <c r="AL1887" s="210"/>
      <c r="AM1887" s="210"/>
      <c r="AN1887" s="210"/>
      <c r="AO1887" s="210"/>
      <c r="AP1887" s="210"/>
      <c r="AQ1887" s="210"/>
      <c r="AR1887" s="210"/>
      <c r="AS1887" s="210"/>
      <c r="AT1887" s="210"/>
      <c r="AU1887" s="210"/>
      <c r="AV1887" s="210"/>
      <c r="AW1887" s="210"/>
      <c r="AX1887" s="210"/>
      <c r="AY1887" s="210"/>
      <c r="AZ1887" s="210"/>
      <c r="BA1887" s="210"/>
      <c r="BB1887" s="210"/>
      <c r="BC1887" s="210"/>
      <c r="BD1887" s="210"/>
      <c r="BE1887" s="210"/>
      <c r="BF1887" s="210"/>
      <c r="BG1887" s="210"/>
      <c r="BH1887" s="210"/>
    </row>
    <row r="1888" spans="1:60" outlineLevel="3" x14ac:dyDescent="0.2">
      <c r="A1888" s="217"/>
      <c r="B1888" s="218"/>
      <c r="C1888" s="256" t="s">
        <v>2121</v>
      </c>
      <c r="D1888" s="221"/>
      <c r="E1888" s="222">
        <v>506.29</v>
      </c>
      <c r="F1888" s="220"/>
      <c r="G1888" s="220"/>
      <c r="H1888" s="220"/>
      <c r="I1888" s="220"/>
      <c r="J1888" s="220"/>
      <c r="K1888" s="220"/>
      <c r="L1888" s="220"/>
      <c r="M1888" s="220"/>
      <c r="N1888" s="219"/>
      <c r="O1888" s="219"/>
      <c r="P1888" s="219"/>
      <c r="Q1888" s="219"/>
      <c r="R1888" s="220"/>
      <c r="S1888" s="220"/>
      <c r="T1888" s="220"/>
      <c r="U1888" s="220"/>
      <c r="V1888" s="220"/>
      <c r="W1888" s="220"/>
      <c r="X1888" s="220"/>
      <c r="Y1888" s="220"/>
      <c r="Z1888" s="210"/>
      <c r="AA1888" s="210"/>
      <c r="AB1888" s="210"/>
      <c r="AC1888" s="210"/>
      <c r="AD1888" s="210"/>
      <c r="AE1888" s="210"/>
      <c r="AF1888" s="210"/>
      <c r="AG1888" s="210" t="s">
        <v>331</v>
      </c>
      <c r="AH1888" s="210">
        <v>0</v>
      </c>
      <c r="AI1888" s="210"/>
      <c r="AJ1888" s="210"/>
      <c r="AK1888" s="210"/>
      <c r="AL1888" s="210"/>
      <c r="AM1888" s="210"/>
      <c r="AN1888" s="210"/>
      <c r="AO1888" s="210"/>
      <c r="AP1888" s="210"/>
      <c r="AQ1888" s="210"/>
      <c r="AR1888" s="210"/>
      <c r="AS1888" s="210"/>
      <c r="AT1888" s="210"/>
      <c r="AU1888" s="210"/>
      <c r="AV1888" s="210"/>
      <c r="AW1888" s="210"/>
      <c r="AX1888" s="210"/>
      <c r="AY1888" s="210"/>
      <c r="AZ1888" s="210"/>
      <c r="BA1888" s="210"/>
      <c r="BB1888" s="210"/>
      <c r="BC1888" s="210"/>
      <c r="BD1888" s="210"/>
      <c r="BE1888" s="210"/>
      <c r="BF1888" s="210"/>
      <c r="BG1888" s="210"/>
      <c r="BH1888" s="210"/>
    </row>
    <row r="1889" spans="1:60" outlineLevel="3" x14ac:dyDescent="0.2">
      <c r="A1889" s="217"/>
      <c r="B1889" s="218"/>
      <c r="C1889" s="256" t="s">
        <v>2122</v>
      </c>
      <c r="D1889" s="221"/>
      <c r="E1889" s="222">
        <v>95.4</v>
      </c>
      <c r="F1889" s="220"/>
      <c r="G1889" s="220"/>
      <c r="H1889" s="220"/>
      <c r="I1889" s="220"/>
      <c r="J1889" s="220"/>
      <c r="K1889" s="220"/>
      <c r="L1889" s="220"/>
      <c r="M1889" s="220"/>
      <c r="N1889" s="219"/>
      <c r="O1889" s="219"/>
      <c r="P1889" s="219"/>
      <c r="Q1889" s="219"/>
      <c r="R1889" s="220"/>
      <c r="S1889" s="220"/>
      <c r="T1889" s="220"/>
      <c r="U1889" s="220"/>
      <c r="V1889" s="220"/>
      <c r="W1889" s="220"/>
      <c r="X1889" s="220"/>
      <c r="Y1889" s="220"/>
      <c r="Z1889" s="210"/>
      <c r="AA1889" s="210"/>
      <c r="AB1889" s="210"/>
      <c r="AC1889" s="210"/>
      <c r="AD1889" s="210"/>
      <c r="AE1889" s="210"/>
      <c r="AF1889" s="210"/>
      <c r="AG1889" s="210" t="s">
        <v>331</v>
      </c>
      <c r="AH1889" s="210">
        <v>0</v>
      </c>
      <c r="AI1889" s="210"/>
      <c r="AJ1889" s="210"/>
      <c r="AK1889" s="210"/>
      <c r="AL1889" s="210"/>
      <c r="AM1889" s="210"/>
      <c r="AN1889" s="210"/>
      <c r="AO1889" s="210"/>
      <c r="AP1889" s="210"/>
      <c r="AQ1889" s="210"/>
      <c r="AR1889" s="210"/>
      <c r="AS1889" s="210"/>
      <c r="AT1889" s="210"/>
      <c r="AU1889" s="210"/>
      <c r="AV1889" s="210"/>
      <c r="AW1889" s="210"/>
      <c r="AX1889" s="210"/>
      <c r="AY1889" s="210"/>
      <c r="AZ1889" s="210"/>
      <c r="BA1889" s="210"/>
      <c r="BB1889" s="210"/>
      <c r="BC1889" s="210"/>
      <c r="BD1889" s="210"/>
      <c r="BE1889" s="210"/>
      <c r="BF1889" s="210"/>
      <c r="BG1889" s="210"/>
      <c r="BH1889" s="210"/>
    </row>
    <row r="1890" spans="1:60" outlineLevel="1" x14ac:dyDescent="0.2">
      <c r="A1890" s="235">
        <v>378</v>
      </c>
      <c r="B1890" s="236" t="s">
        <v>2123</v>
      </c>
      <c r="C1890" s="254" t="s">
        <v>2124</v>
      </c>
      <c r="D1890" s="237" t="s">
        <v>392</v>
      </c>
      <c r="E1890" s="238">
        <v>1016.4</v>
      </c>
      <c r="F1890" s="239"/>
      <c r="G1890" s="240">
        <f>ROUND(E1890*F1890,2)</f>
        <v>0</v>
      </c>
      <c r="H1890" s="239"/>
      <c r="I1890" s="240">
        <f>ROUND(E1890*H1890,2)</f>
        <v>0</v>
      </c>
      <c r="J1890" s="239"/>
      <c r="K1890" s="240">
        <f>ROUND(E1890*J1890,2)</f>
        <v>0</v>
      </c>
      <c r="L1890" s="240">
        <v>21</v>
      </c>
      <c r="M1890" s="240">
        <f>G1890*(1+L1890/100)</f>
        <v>0</v>
      </c>
      <c r="N1890" s="238">
        <v>3.3E-4</v>
      </c>
      <c r="O1890" s="238">
        <f>ROUND(E1890*N1890,2)</f>
        <v>0.34</v>
      </c>
      <c r="P1890" s="238">
        <v>0</v>
      </c>
      <c r="Q1890" s="238">
        <f>ROUND(E1890*P1890,2)</f>
        <v>0</v>
      </c>
      <c r="R1890" s="240" t="s">
        <v>2112</v>
      </c>
      <c r="S1890" s="240" t="s">
        <v>324</v>
      </c>
      <c r="T1890" s="241" t="s">
        <v>367</v>
      </c>
      <c r="U1890" s="220">
        <v>7.0000000000000007E-2</v>
      </c>
      <c r="V1890" s="220">
        <f>ROUND(E1890*U1890,2)</f>
        <v>71.150000000000006</v>
      </c>
      <c r="W1890" s="220"/>
      <c r="X1890" s="220" t="s">
        <v>325</v>
      </c>
      <c r="Y1890" s="220" t="s">
        <v>651</v>
      </c>
      <c r="Z1890" s="210"/>
      <c r="AA1890" s="210"/>
      <c r="AB1890" s="210"/>
      <c r="AC1890" s="210"/>
      <c r="AD1890" s="210"/>
      <c r="AE1890" s="210"/>
      <c r="AF1890" s="210"/>
      <c r="AG1890" s="210" t="s">
        <v>335</v>
      </c>
      <c r="AH1890" s="210"/>
      <c r="AI1890" s="210"/>
      <c r="AJ1890" s="210"/>
      <c r="AK1890" s="210"/>
      <c r="AL1890" s="210"/>
      <c r="AM1890" s="210"/>
      <c r="AN1890" s="210"/>
      <c r="AO1890" s="210"/>
      <c r="AP1890" s="210"/>
      <c r="AQ1890" s="210"/>
      <c r="AR1890" s="210"/>
      <c r="AS1890" s="210"/>
      <c r="AT1890" s="210"/>
      <c r="AU1890" s="210"/>
      <c r="AV1890" s="210"/>
      <c r="AW1890" s="210"/>
      <c r="AX1890" s="210"/>
      <c r="AY1890" s="210"/>
      <c r="AZ1890" s="210"/>
      <c r="BA1890" s="210"/>
      <c r="BB1890" s="210"/>
      <c r="BC1890" s="210"/>
      <c r="BD1890" s="210"/>
      <c r="BE1890" s="210"/>
      <c r="BF1890" s="210"/>
      <c r="BG1890" s="210"/>
      <c r="BH1890" s="210"/>
    </row>
    <row r="1891" spans="1:60" outlineLevel="2" x14ac:dyDescent="0.2">
      <c r="A1891" s="217"/>
      <c r="B1891" s="218"/>
      <c r="C1891" s="257" t="s">
        <v>2125</v>
      </c>
      <c r="D1891" s="244"/>
      <c r="E1891" s="244"/>
      <c r="F1891" s="244"/>
      <c r="G1891" s="244"/>
      <c r="H1891" s="220"/>
      <c r="I1891" s="220"/>
      <c r="J1891" s="220"/>
      <c r="K1891" s="220"/>
      <c r="L1891" s="220"/>
      <c r="M1891" s="220"/>
      <c r="N1891" s="219"/>
      <c r="O1891" s="219"/>
      <c r="P1891" s="219"/>
      <c r="Q1891" s="219"/>
      <c r="R1891" s="220"/>
      <c r="S1891" s="220"/>
      <c r="T1891" s="220"/>
      <c r="U1891" s="220"/>
      <c r="V1891" s="220"/>
      <c r="W1891" s="220"/>
      <c r="X1891" s="220"/>
      <c r="Y1891" s="220"/>
      <c r="Z1891" s="210"/>
      <c r="AA1891" s="210"/>
      <c r="AB1891" s="210"/>
      <c r="AC1891" s="210"/>
      <c r="AD1891" s="210"/>
      <c r="AE1891" s="210"/>
      <c r="AF1891" s="210"/>
      <c r="AG1891" s="210" t="s">
        <v>369</v>
      </c>
      <c r="AH1891" s="210"/>
      <c r="AI1891" s="210"/>
      <c r="AJ1891" s="210"/>
      <c r="AK1891" s="210"/>
      <c r="AL1891" s="210"/>
      <c r="AM1891" s="210"/>
      <c r="AN1891" s="210"/>
      <c r="AO1891" s="210"/>
      <c r="AP1891" s="210"/>
      <c r="AQ1891" s="210"/>
      <c r="AR1891" s="210"/>
      <c r="AS1891" s="210"/>
      <c r="AT1891" s="210"/>
      <c r="AU1891" s="210"/>
      <c r="AV1891" s="210"/>
      <c r="AW1891" s="210"/>
      <c r="AX1891" s="210"/>
      <c r="AY1891" s="210"/>
      <c r="AZ1891" s="210"/>
      <c r="BA1891" s="210"/>
      <c r="BB1891" s="210"/>
      <c r="BC1891" s="210"/>
      <c r="BD1891" s="210"/>
      <c r="BE1891" s="210"/>
      <c r="BF1891" s="210"/>
      <c r="BG1891" s="210"/>
      <c r="BH1891" s="210"/>
    </row>
    <row r="1892" spans="1:60" outlineLevel="3" x14ac:dyDescent="0.2">
      <c r="A1892" s="217"/>
      <c r="B1892" s="218"/>
      <c r="C1892" s="258" t="s">
        <v>2126</v>
      </c>
      <c r="D1892" s="245"/>
      <c r="E1892" s="245"/>
      <c r="F1892" s="245"/>
      <c r="G1892" s="245"/>
      <c r="H1892" s="220"/>
      <c r="I1892" s="220"/>
      <c r="J1892" s="220"/>
      <c r="K1892" s="220"/>
      <c r="L1892" s="220"/>
      <c r="M1892" s="220"/>
      <c r="N1892" s="219"/>
      <c r="O1892" s="219"/>
      <c r="P1892" s="219"/>
      <c r="Q1892" s="219"/>
      <c r="R1892" s="220"/>
      <c r="S1892" s="220"/>
      <c r="T1892" s="220"/>
      <c r="U1892" s="220"/>
      <c r="V1892" s="220"/>
      <c r="W1892" s="220"/>
      <c r="X1892" s="220"/>
      <c r="Y1892" s="220"/>
      <c r="Z1892" s="210"/>
      <c r="AA1892" s="210"/>
      <c r="AB1892" s="210"/>
      <c r="AC1892" s="210"/>
      <c r="AD1892" s="210"/>
      <c r="AE1892" s="210"/>
      <c r="AF1892" s="210"/>
      <c r="AG1892" s="210" t="s">
        <v>369</v>
      </c>
      <c r="AH1892" s="210"/>
      <c r="AI1892" s="210"/>
      <c r="AJ1892" s="210"/>
      <c r="AK1892" s="210"/>
      <c r="AL1892" s="210"/>
      <c r="AM1892" s="210"/>
      <c r="AN1892" s="210"/>
      <c r="AO1892" s="210"/>
      <c r="AP1892" s="210"/>
      <c r="AQ1892" s="210"/>
      <c r="AR1892" s="210"/>
      <c r="AS1892" s="210"/>
      <c r="AT1892" s="210"/>
      <c r="AU1892" s="210"/>
      <c r="AV1892" s="210"/>
      <c r="AW1892" s="210"/>
      <c r="AX1892" s="210"/>
      <c r="AY1892" s="210"/>
      <c r="AZ1892" s="210"/>
      <c r="BA1892" s="210"/>
      <c r="BB1892" s="210"/>
      <c r="BC1892" s="210"/>
      <c r="BD1892" s="210"/>
      <c r="BE1892" s="210"/>
      <c r="BF1892" s="210"/>
      <c r="BG1892" s="210"/>
      <c r="BH1892" s="210"/>
    </row>
    <row r="1893" spans="1:60" outlineLevel="2" x14ac:dyDescent="0.2">
      <c r="A1893" s="217"/>
      <c r="B1893" s="218"/>
      <c r="C1893" s="256" t="s">
        <v>2127</v>
      </c>
      <c r="D1893" s="221"/>
      <c r="E1893" s="222">
        <v>1016.4</v>
      </c>
      <c r="F1893" s="220"/>
      <c r="G1893" s="220"/>
      <c r="H1893" s="220"/>
      <c r="I1893" s="220"/>
      <c r="J1893" s="220"/>
      <c r="K1893" s="220"/>
      <c r="L1893" s="220"/>
      <c r="M1893" s="220"/>
      <c r="N1893" s="219"/>
      <c r="O1893" s="219"/>
      <c r="P1893" s="219"/>
      <c r="Q1893" s="219"/>
      <c r="R1893" s="220"/>
      <c r="S1893" s="220"/>
      <c r="T1893" s="220"/>
      <c r="U1893" s="220"/>
      <c r="V1893" s="220"/>
      <c r="W1893" s="220"/>
      <c r="X1893" s="220"/>
      <c r="Y1893" s="220"/>
      <c r="Z1893" s="210"/>
      <c r="AA1893" s="210"/>
      <c r="AB1893" s="210"/>
      <c r="AC1893" s="210"/>
      <c r="AD1893" s="210"/>
      <c r="AE1893" s="210"/>
      <c r="AF1893" s="210"/>
      <c r="AG1893" s="210" t="s">
        <v>331</v>
      </c>
      <c r="AH1893" s="210">
        <v>0</v>
      </c>
      <c r="AI1893" s="210"/>
      <c r="AJ1893" s="210"/>
      <c r="AK1893" s="210"/>
      <c r="AL1893" s="210"/>
      <c r="AM1893" s="210"/>
      <c r="AN1893" s="210"/>
      <c r="AO1893" s="210"/>
      <c r="AP1893" s="210"/>
      <c r="AQ1893" s="210"/>
      <c r="AR1893" s="210"/>
      <c r="AS1893" s="210"/>
      <c r="AT1893" s="210"/>
      <c r="AU1893" s="210"/>
      <c r="AV1893" s="210"/>
      <c r="AW1893" s="210"/>
      <c r="AX1893" s="210"/>
      <c r="AY1893" s="210"/>
      <c r="AZ1893" s="210"/>
      <c r="BA1893" s="210"/>
      <c r="BB1893" s="210"/>
      <c r="BC1893" s="210"/>
      <c r="BD1893" s="210"/>
      <c r="BE1893" s="210"/>
      <c r="BF1893" s="210"/>
      <c r="BG1893" s="210"/>
      <c r="BH1893" s="210"/>
    </row>
    <row r="1894" spans="1:60" outlineLevel="1" x14ac:dyDescent="0.2">
      <c r="A1894" s="235">
        <v>379</v>
      </c>
      <c r="B1894" s="236" t="s">
        <v>2123</v>
      </c>
      <c r="C1894" s="254" t="s">
        <v>2124</v>
      </c>
      <c r="D1894" s="237" t="s">
        <v>392</v>
      </c>
      <c r="E1894" s="238">
        <v>2942.53</v>
      </c>
      <c r="F1894" s="239"/>
      <c r="G1894" s="240">
        <f>ROUND(E1894*F1894,2)</f>
        <v>0</v>
      </c>
      <c r="H1894" s="239"/>
      <c r="I1894" s="240">
        <f>ROUND(E1894*H1894,2)</f>
        <v>0</v>
      </c>
      <c r="J1894" s="239"/>
      <c r="K1894" s="240">
        <f>ROUND(E1894*J1894,2)</f>
        <v>0</v>
      </c>
      <c r="L1894" s="240">
        <v>21</v>
      </c>
      <c r="M1894" s="240">
        <f>G1894*(1+L1894/100)</f>
        <v>0</v>
      </c>
      <c r="N1894" s="238">
        <v>3.3E-4</v>
      </c>
      <c r="O1894" s="238">
        <f>ROUND(E1894*N1894,2)</f>
        <v>0.97</v>
      </c>
      <c r="P1894" s="238">
        <v>0</v>
      </c>
      <c r="Q1894" s="238">
        <f>ROUND(E1894*P1894,2)</f>
        <v>0</v>
      </c>
      <c r="R1894" s="240" t="s">
        <v>2112</v>
      </c>
      <c r="S1894" s="240" t="s">
        <v>324</v>
      </c>
      <c r="T1894" s="241" t="s">
        <v>367</v>
      </c>
      <c r="U1894" s="220">
        <v>7.0000000000000007E-2</v>
      </c>
      <c r="V1894" s="220">
        <f>ROUND(E1894*U1894,2)</f>
        <v>205.98</v>
      </c>
      <c r="W1894" s="220"/>
      <c r="X1894" s="220" t="s">
        <v>325</v>
      </c>
      <c r="Y1894" s="220" t="s">
        <v>651</v>
      </c>
      <c r="Z1894" s="210"/>
      <c r="AA1894" s="210"/>
      <c r="AB1894" s="210"/>
      <c r="AC1894" s="210"/>
      <c r="AD1894" s="210"/>
      <c r="AE1894" s="210"/>
      <c r="AF1894" s="210"/>
      <c r="AG1894" s="210" t="s">
        <v>335</v>
      </c>
      <c r="AH1894" s="210"/>
      <c r="AI1894" s="210"/>
      <c r="AJ1894" s="210"/>
      <c r="AK1894" s="210"/>
      <c r="AL1894" s="210"/>
      <c r="AM1894" s="210"/>
      <c r="AN1894" s="210"/>
      <c r="AO1894" s="210"/>
      <c r="AP1894" s="210"/>
      <c r="AQ1894" s="210"/>
      <c r="AR1894" s="210"/>
      <c r="AS1894" s="210"/>
      <c r="AT1894" s="210"/>
      <c r="AU1894" s="210"/>
      <c r="AV1894" s="210"/>
      <c r="AW1894" s="210"/>
      <c r="AX1894" s="210"/>
      <c r="AY1894" s="210"/>
      <c r="AZ1894" s="210"/>
      <c r="BA1894" s="210"/>
      <c r="BB1894" s="210"/>
      <c r="BC1894" s="210"/>
      <c r="BD1894" s="210"/>
      <c r="BE1894" s="210"/>
      <c r="BF1894" s="210"/>
      <c r="BG1894" s="210"/>
      <c r="BH1894" s="210"/>
    </row>
    <row r="1895" spans="1:60" outlineLevel="2" x14ac:dyDescent="0.2">
      <c r="A1895" s="217"/>
      <c r="B1895" s="218"/>
      <c r="C1895" s="257" t="s">
        <v>2128</v>
      </c>
      <c r="D1895" s="244"/>
      <c r="E1895" s="244"/>
      <c r="F1895" s="244"/>
      <c r="G1895" s="244"/>
      <c r="H1895" s="220"/>
      <c r="I1895" s="220"/>
      <c r="J1895" s="220"/>
      <c r="K1895" s="220"/>
      <c r="L1895" s="220"/>
      <c r="M1895" s="220"/>
      <c r="N1895" s="219"/>
      <c r="O1895" s="219"/>
      <c r="P1895" s="219"/>
      <c r="Q1895" s="219"/>
      <c r="R1895" s="220"/>
      <c r="S1895" s="220"/>
      <c r="T1895" s="220"/>
      <c r="U1895" s="220"/>
      <c r="V1895" s="220"/>
      <c r="W1895" s="220"/>
      <c r="X1895" s="220"/>
      <c r="Y1895" s="220"/>
      <c r="Z1895" s="210"/>
      <c r="AA1895" s="210"/>
      <c r="AB1895" s="210"/>
      <c r="AC1895" s="210"/>
      <c r="AD1895" s="210"/>
      <c r="AE1895" s="210"/>
      <c r="AF1895" s="210"/>
      <c r="AG1895" s="210" t="s">
        <v>369</v>
      </c>
      <c r="AH1895" s="210"/>
      <c r="AI1895" s="210"/>
      <c r="AJ1895" s="210"/>
      <c r="AK1895" s="210"/>
      <c r="AL1895" s="210"/>
      <c r="AM1895" s="210"/>
      <c r="AN1895" s="210"/>
      <c r="AO1895" s="210"/>
      <c r="AP1895" s="210"/>
      <c r="AQ1895" s="210"/>
      <c r="AR1895" s="210"/>
      <c r="AS1895" s="210"/>
      <c r="AT1895" s="210"/>
      <c r="AU1895" s="210"/>
      <c r="AV1895" s="210"/>
      <c r="AW1895" s="210"/>
      <c r="AX1895" s="210"/>
      <c r="AY1895" s="210"/>
      <c r="AZ1895" s="210"/>
      <c r="BA1895" s="210"/>
      <c r="BB1895" s="210"/>
      <c r="BC1895" s="210"/>
      <c r="BD1895" s="210"/>
      <c r="BE1895" s="210"/>
      <c r="BF1895" s="210"/>
      <c r="BG1895" s="210"/>
      <c r="BH1895" s="210"/>
    </row>
    <row r="1896" spans="1:60" outlineLevel="3" x14ac:dyDescent="0.2">
      <c r="A1896" s="217"/>
      <c r="B1896" s="218"/>
      <c r="C1896" s="258" t="s">
        <v>2129</v>
      </c>
      <c r="D1896" s="245"/>
      <c r="E1896" s="245"/>
      <c r="F1896" s="245"/>
      <c r="G1896" s="245"/>
      <c r="H1896" s="220"/>
      <c r="I1896" s="220"/>
      <c r="J1896" s="220"/>
      <c r="K1896" s="220"/>
      <c r="L1896" s="220"/>
      <c r="M1896" s="220"/>
      <c r="N1896" s="219"/>
      <c r="O1896" s="219"/>
      <c r="P1896" s="219"/>
      <c r="Q1896" s="219"/>
      <c r="R1896" s="220"/>
      <c r="S1896" s="220"/>
      <c r="T1896" s="220"/>
      <c r="U1896" s="220"/>
      <c r="V1896" s="220"/>
      <c r="W1896" s="220"/>
      <c r="X1896" s="220"/>
      <c r="Y1896" s="220"/>
      <c r="Z1896" s="210"/>
      <c r="AA1896" s="210"/>
      <c r="AB1896" s="210"/>
      <c r="AC1896" s="210"/>
      <c r="AD1896" s="210"/>
      <c r="AE1896" s="210"/>
      <c r="AF1896" s="210"/>
      <c r="AG1896" s="210" t="s">
        <v>369</v>
      </c>
      <c r="AH1896" s="210"/>
      <c r="AI1896" s="210"/>
      <c r="AJ1896" s="210"/>
      <c r="AK1896" s="210"/>
      <c r="AL1896" s="210"/>
      <c r="AM1896" s="210"/>
      <c r="AN1896" s="210"/>
      <c r="AO1896" s="210"/>
      <c r="AP1896" s="210"/>
      <c r="AQ1896" s="210"/>
      <c r="AR1896" s="210"/>
      <c r="AS1896" s="210"/>
      <c r="AT1896" s="210"/>
      <c r="AU1896" s="210"/>
      <c r="AV1896" s="210"/>
      <c r="AW1896" s="210"/>
      <c r="AX1896" s="210"/>
      <c r="AY1896" s="210"/>
      <c r="AZ1896" s="210"/>
      <c r="BA1896" s="210"/>
      <c r="BB1896" s="210"/>
      <c r="BC1896" s="210"/>
      <c r="BD1896" s="210"/>
      <c r="BE1896" s="210"/>
      <c r="BF1896" s="210"/>
      <c r="BG1896" s="210"/>
      <c r="BH1896" s="210"/>
    </row>
    <row r="1897" spans="1:60" outlineLevel="2" x14ac:dyDescent="0.2">
      <c r="A1897" s="217"/>
      <c r="B1897" s="218"/>
      <c r="C1897" s="256" t="s">
        <v>2114</v>
      </c>
      <c r="D1897" s="221"/>
      <c r="E1897" s="222">
        <v>2023.96</v>
      </c>
      <c r="F1897" s="220"/>
      <c r="G1897" s="220"/>
      <c r="H1897" s="220"/>
      <c r="I1897" s="220"/>
      <c r="J1897" s="220"/>
      <c r="K1897" s="220"/>
      <c r="L1897" s="220"/>
      <c r="M1897" s="220"/>
      <c r="N1897" s="219"/>
      <c r="O1897" s="219"/>
      <c r="P1897" s="219"/>
      <c r="Q1897" s="219"/>
      <c r="R1897" s="220"/>
      <c r="S1897" s="220"/>
      <c r="T1897" s="220"/>
      <c r="U1897" s="220"/>
      <c r="V1897" s="220"/>
      <c r="W1897" s="220"/>
      <c r="X1897" s="220"/>
      <c r="Y1897" s="220"/>
      <c r="Z1897" s="210"/>
      <c r="AA1897" s="210"/>
      <c r="AB1897" s="210"/>
      <c r="AC1897" s="210"/>
      <c r="AD1897" s="210"/>
      <c r="AE1897" s="210"/>
      <c r="AF1897" s="210"/>
      <c r="AG1897" s="210" t="s">
        <v>331</v>
      </c>
      <c r="AH1897" s="210">
        <v>0</v>
      </c>
      <c r="AI1897" s="210"/>
      <c r="AJ1897" s="210"/>
      <c r="AK1897" s="210"/>
      <c r="AL1897" s="210"/>
      <c r="AM1897" s="210"/>
      <c r="AN1897" s="210"/>
      <c r="AO1897" s="210"/>
      <c r="AP1897" s="210"/>
      <c r="AQ1897" s="210"/>
      <c r="AR1897" s="210"/>
      <c r="AS1897" s="210"/>
      <c r="AT1897" s="210"/>
      <c r="AU1897" s="210"/>
      <c r="AV1897" s="210"/>
      <c r="AW1897" s="210"/>
      <c r="AX1897" s="210"/>
      <c r="AY1897" s="210"/>
      <c r="AZ1897" s="210"/>
      <c r="BA1897" s="210"/>
      <c r="BB1897" s="210"/>
      <c r="BC1897" s="210"/>
      <c r="BD1897" s="210"/>
      <c r="BE1897" s="210"/>
      <c r="BF1897" s="210"/>
      <c r="BG1897" s="210"/>
      <c r="BH1897" s="210"/>
    </row>
    <row r="1898" spans="1:60" outlineLevel="3" x14ac:dyDescent="0.2">
      <c r="A1898" s="217"/>
      <c r="B1898" s="218"/>
      <c r="C1898" s="256" t="s">
        <v>2115</v>
      </c>
      <c r="D1898" s="221"/>
      <c r="E1898" s="222">
        <v>918.57</v>
      </c>
      <c r="F1898" s="220"/>
      <c r="G1898" s="220"/>
      <c r="H1898" s="220"/>
      <c r="I1898" s="220"/>
      <c r="J1898" s="220"/>
      <c r="K1898" s="220"/>
      <c r="L1898" s="220"/>
      <c r="M1898" s="220"/>
      <c r="N1898" s="219"/>
      <c r="O1898" s="219"/>
      <c r="P1898" s="219"/>
      <c r="Q1898" s="219"/>
      <c r="R1898" s="220"/>
      <c r="S1898" s="220"/>
      <c r="T1898" s="220"/>
      <c r="U1898" s="220"/>
      <c r="V1898" s="220"/>
      <c r="W1898" s="220"/>
      <c r="X1898" s="220"/>
      <c r="Y1898" s="220"/>
      <c r="Z1898" s="210"/>
      <c r="AA1898" s="210"/>
      <c r="AB1898" s="210"/>
      <c r="AC1898" s="210"/>
      <c r="AD1898" s="210"/>
      <c r="AE1898" s="210"/>
      <c r="AF1898" s="210"/>
      <c r="AG1898" s="210" t="s">
        <v>331</v>
      </c>
      <c r="AH1898" s="210">
        <v>0</v>
      </c>
      <c r="AI1898" s="210"/>
      <c r="AJ1898" s="210"/>
      <c r="AK1898" s="210"/>
      <c r="AL1898" s="210"/>
      <c r="AM1898" s="210"/>
      <c r="AN1898" s="210"/>
      <c r="AO1898" s="210"/>
      <c r="AP1898" s="210"/>
      <c r="AQ1898" s="210"/>
      <c r="AR1898" s="210"/>
      <c r="AS1898" s="210"/>
      <c r="AT1898" s="210"/>
      <c r="AU1898" s="210"/>
      <c r="AV1898" s="210"/>
      <c r="AW1898" s="210"/>
      <c r="AX1898" s="210"/>
      <c r="AY1898" s="210"/>
      <c r="AZ1898" s="210"/>
      <c r="BA1898" s="210"/>
      <c r="BB1898" s="210"/>
      <c r="BC1898" s="210"/>
      <c r="BD1898" s="210"/>
      <c r="BE1898" s="210"/>
      <c r="BF1898" s="210"/>
      <c r="BG1898" s="210"/>
      <c r="BH1898" s="210"/>
    </row>
    <row r="1899" spans="1:60" x14ac:dyDescent="0.2">
      <c r="A1899" s="228" t="s">
        <v>318</v>
      </c>
      <c r="B1899" s="229" t="s">
        <v>281</v>
      </c>
      <c r="C1899" s="253" t="s">
        <v>282</v>
      </c>
      <c r="D1899" s="230"/>
      <c r="E1899" s="231"/>
      <c r="F1899" s="232"/>
      <c r="G1899" s="232">
        <f>SUMIF(AG1900:AG1908,"&lt;&gt;NOR",G1900:G1908)</f>
        <v>0</v>
      </c>
      <c r="H1899" s="232"/>
      <c r="I1899" s="232">
        <f>SUM(I1900:I1908)</f>
        <v>0</v>
      </c>
      <c r="J1899" s="232"/>
      <c r="K1899" s="232">
        <f>SUM(K1900:K1908)</f>
        <v>0</v>
      </c>
      <c r="L1899" s="232"/>
      <c r="M1899" s="232">
        <f>SUM(M1900:M1908)</f>
        <v>0</v>
      </c>
      <c r="N1899" s="231"/>
      <c r="O1899" s="231">
        <f>SUM(O1900:O1908)</f>
        <v>0.02</v>
      </c>
      <c r="P1899" s="231"/>
      <c r="Q1899" s="231">
        <f>SUM(Q1900:Q1908)</f>
        <v>0</v>
      </c>
      <c r="R1899" s="232"/>
      <c r="S1899" s="232"/>
      <c r="T1899" s="233"/>
      <c r="U1899" s="227"/>
      <c r="V1899" s="227">
        <f>SUM(V1900:V1908)</f>
        <v>2.2199999999999998</v>
      </c>
      <c r="W1899" s="227"/>
      <c r="X1899" s="227"/>
      <c r="Y1899" s="227"/>
      <c r="AG1899" t="s">
        <v>319</v>
      </c>
    </row>
    <row r="1900" spans="1:60" outlineLevel="1" x14ac:dyDescent="0.2">
      <c r="A1900" s="235">
        <v>380</v>
      </c>
      <c r="B1900" s="236" t="s">
        <v>2130</v>
      </c>
      <c r="C1900" s="254" t="s">
        <v>2131</v>
      </c>
      <c r="D1900" s="237" t="s">
        <v>392</v>
      </c>
      <c r="E1900" s="238">
        <v>6.45</v>
      </c>
      <c r="F1900" s="239"/>
      <c r="G1900" s="240">
        <f>ROUND(E1900*F1900,2)</f>
        <v>0</v>
      </c>
      <c r="H1900" s="239"/>
      <c r="I1900" s="240">
        <f>ROUND(E1900*H1900,2)</f>
        <v>0</v>
      </c>
      <c r="J1900" s="239"/>
      <c r="K1900" s="240">
        <f>ROUND(E1900*J1900,2)</f>
        <v>0</v>
      </c>
      <c r="L1900" s="240">
        <v>21</v>
      </c>
      <c r="M1900" s="240">
        <f>G1900*(1+L1900/100)</f>
        <v>0</v>
      </c>
      <c r="N1900" s="238">
        <v>2.5999999999999999E-3</v>
      </c>
      <c r="O1900" s="238">
        <f>ROUND(E1900*N1900,2)</f>
        <v>0.02</v>
      </c>
      <c r="P1900" s="238">
        <v>0</v>
      </c>
      <c r="Q1900" s="238">
        <f>ROUND(E1900*P1900,2)</f>
        <v>0</v>
      </c>
      <c r="R1900" s="240"/>
      <c r="S1900" s="240" t="s">
        <v>366</v>
      </c>
      <c r="T1900" s="241" t="s">
        <v>367</v>
      </c>
      <c r="U1900" s="220">
        <v>0.34</v>
      </c>
      <c r="V1900" s="220">
        <f>ROUND(E1900*U1900,2)</f>
        <v>2.19</v>
      </c>
      <c r="W1900" s="220"/>
      <c r="X1900" s="220" t="s">
        <v>325</v>
      </c>
      <c r="Y1900" s="220" t="s">
        <v>651</v>
      </c>
      <c r="Z1900" s="210"/>
      <c r="AA1900" s="210"/>
      <c r="AB1900" s="210"/>
      <c r="AC1900" s="210"/>
      <c r="AD1900" s="210"/>
      <c r="AE1900" s="210"/>
      <c r="AF1900" s="210"/>
      <c r="AG1900" s="210" t="s">
        <v>335</v>
      </c>
      <c r="AH1900" s="210"/>
      <c r="AI1900" s="210"/>
      <c r="AJ1900" s="210"/>
      <c r="AK1900" s="210"/>
      <c r="AL1900" s="210"/>
      <c r="AM1900" s="210"/>
      <c r="AN1900" s="210"/>
      <c r="AO1900" s="210"/>
      <c r="AP1900" s="210"/>
      <c r="AQ1900" s="210"/>
      <c r="AR1900" s="210"/>
      <c r="AS1900" s="210"/>
      <c r="AT1900" s="210"/>
      <c r="AU1900" s="210"/>
      <c r="AV1900" s="210"/>
      <c r="AW1900" s="210"/>
      <c r="AX1900" s="210"/>
      <c r="AY1900" s="210"/>
      <c r="AZ1900" s="210"/>
      <c r="BA1900" s="210"/>
      <c r="BB1900" s="210"/>
      <c r="BC1900" s="210"/>
      <c r="BD1900" s="210"/>
      <c r="BE1900" s="210"/>
      <c r="BF1900" s="210"/>
      <c r="BG1900" s="210"/>
      <c r="BH1900" s="210"/>
    </row>
    <row r="1901" spans="1:60" outlineLevel="2" x14ac:dyDescent="0.2">
      <c r="A1901" s="217"/>
      <c r="B1901" s="218"/>
      <c r="C1901" s="257" t="s">
        <v>1810</v>
      </c>
      <c r="D1901" s="244"/>
      <c r="E1901" s="244"/>
      <c r="F1901" s="244"/>
      <c r="G1901" s="244"/>
      <c r="H1901" s="220"/>
      <c r="I1901" s="220"/>
      <c r="J1901" s="220"/>
      <c r="K1901" s="220"/>
      <c r="L1901" s="220"/>
      <c r="M1901" s="220"/>
      <c r="N1901" s="219"/>
      <c r="O1901" s="219"/>
      <c r="P1901" s="219"/>
      <c r="Q1901" s="219"/>
      <c r="R1901" s="220"/>
      <c r="S1901" s="220"/>
      <c r="T1901" s="220"/>
      <c r="U1901" s="220"/>
      <c r="V1901" s="220"/>
      <c r="W1901" s="220"/>
      <c r="X1901" s="220"/>
      <c r="Y1901" s="220"/>
      <c r="Z1901" s="210"/>
      <c r="AA1901" s="210"/>
      <c r="AB1901" s="210"/>
      <c r="AC1901" s="210"/>
      <c r="AD1901" s="210"/>
      <c r="AE1901" s="210"/>
      <c r="AF1901" s="210"/>
      <c r="AG1901" s="210" t="s">
        <v>369</v>
      </c>
      <c r="AH1901" s="210"/>
      <c r="AI1901" s="210"/>
      <c r="AJ1901" s="210"/>
      <c r="AK1901" s="210"/>
      <c r="AL1901" s="210"/>
      <c r="AM1901" s="210"/>
      <c r="AN1901" s="210"/>
      <c r="AO1901" s="210"/>
      <c r="AP1901" s="210"/>
      <c r="AQ1901" s="210"/>
      <c r="AR1901" s="210"/>
      <c r="AS1901" s="210"/>
      <c r="AT1901" s="210"/>
      <c r="AU1901" s="210"/>
      <c r="AV1901" s="210"/>
      <c r="AW1901" s="210"/>
      <c r="AX1901" s="210"/>
      <c r="AY1901" s="210"/>
      <c r="AZ1901" s="210"/>
      <c r="BA1901" s="210"/>
      <c r="BB1901" s="210"/>
      <c r="BC1901" s="210"/>
      <c r="BD1901" s="210"/>
      <c r="BE1901" s="210"/>
      <c r="BF1901" s="210"/>
      <c r="BG1901" s="210"/>
      <c r="BH1901" s="210"/>
    </row>
    <row r="1902" spans="1:60" outlineLevel="3" x14ac:dyDescent="0.2">
      <c r="A1902" s="217"/>
      <c r="B1902" s="218"/>
      <c r="C1902" s="258" t="s">
        <v>653</v>
      </c>
      <c r="D1902" s="245"/>
      <c r="E1902" s="245"/>
      <c r="F1902" s="245"/>
      <c r="G1902" s="245"/>
      <c r="H1902" s="220"/>
      <c r="I1902" s="220"/>
      <c r="J1902" s="220"/>
      <c r="K1902" s="220"/>
      <c r="L1902" s="220"/>
      <c r="M1902" s="220"/>
      <c r="N1902" s="219"/>
      <c r="O1902" s="219"/>
      <c r="P1902" s="219"/>
      <c r="Q1902" s="219"/>
      <c r="R1902" s="220"/>
      <c r="S1902" s="220"/>
      <c r="T1902" s="220"/>
      <c r="U1902" s="220"/>
      <c r="V1902" s="220"/>
      <c r="W1902" s="220"/>
      <c r="X1902" s="220"/>
      <c r="Y1902" s="220"/>
      <c r="Z1902" s="210"/>
      <c r="AA1902" s="210"/>
      <c r="AB1902" s="210"/>
      <c r="AC1902" s="210"/>
      <c r="AD1902" s="210"/>
      <c r="AE1902" s="210"/>
      <c r="AF1902" s="210"/>
      <c r="AG1902" s="210" t="s">
        <v>369</v>
      </c>
      <c r="AH1902" s="210"/>
      <c r="AI1902" s="210"/>
      <c r="AJ1902" s="210"/>
      <c r="AK1902" s="210"/>
      <c r="AL1902" s="210"/>
      <c r="AM1902" s="210"/>
      <c r="AN1902" s="210"/>
      <c r="AO1902" s="210"/>
      <c r="AP1902" s="210"/>
      <c r="AQ1902" s="210"/>
      <c r="AR1902" s="210"/>
      <c r="AS1902" s="210"/>
      <c r="AT1902" s="210"/>
      <c r="AU1902" s="210"/>
      <c r="AV1902" s="210"/>
      <c r="AW1902" s="210"/>
      <c r="AX1902" s="210"/>
      <c r="AY1902" s="210"/>
      <c r="AZ1902" s="210"/>
      <c r="BA1902" s="210"/>
      <c r="BB1902" s="210"/>
      <c r="BC1902" s="210"/>
      <c r="BD1902" s="210"/>
      <c r="BE1902" s="210"/>
      <c r="BF1902" s="210"/>
      <c r="BG1902" s="210"/>
      <c r="BH1902" s="210"/>
    </row>
    <row r="1903" spans="1:60" outlineLevel="2" x14ac:dyDescent="0.2">
      <c r="A1903" s="217"/>
      <c r="B1903" s="218"/>
      <c r="C1903" s="256" t="s">
        <v>2132</v>
      </c>
      <c r="D1903" s="221"/>
      <c r="E1903" s="222">
        <v>6.45</v>
      </c>
      <c r="F1903" s="220"/>
      <c r="G1903" s="220"/>
      <c r="H1903" s="220"/>
      <c r="I1903" s="220"/>
      <c r="J1903" s="220"/>
      <c r="K1903" s="220"/>
      <c r="L1903" s="220"/>
      <c r="M1903" s="220"/>
      <c r="N1903" s="219"/>
      <c r="O1903" s="219"/>
      <c r="P1903" s="219"/>
      <c r="Q1903" s="219"/>
      <c r="R1903" s="220"/>
      <c r="S1903" s="220"/>
      <c r="T1903" s="220"/>
      <c r="U1903" s="220"/>
      <c r="V1903" s="220"/>
      <c r="W1903" s="220"/>
      <c r="X1903" s="220"/>
      <c r="Y1903" s="220"/>
      <c r="Z1903" s="210"/>
      <c r="AA1903" s="210"/>
      <c r="AB1903" s="210"/>
      <c r="AC1903" s="210"/>
      <c r="AD1903" s="210"/>
      <c r="AE1903" s="210"/>
      <c r="AF1903" s="210"/>
      <c r="AG1903" s="210" t="s">
        <v>331</v>
      </c>
      <c r="AH1903" s="210">
        <v>0</v>
      </c>
      <c r="AI1903" s="210"/>
      <c r="AJ1903" s="210"/>
      <c r="AK1903" s="210"/>
      <c r="AL1903" s="210"/>
      <c r="AM1903" s="210"/>
      <c r="AN1903" s="210"/>
      <c r="AO1903" s="210"/>
      <c r="AP1903" s="210"/>
      <c r="AQ1903" s="210"/>
      <c r="AR1903" s="210"/>
      <c r="AS1903" s="210"/>
      <c r="AT1903" s="210"/>
      <c r="AU1903" s="210"/>
      <c r="AV1903" s="210"/>
      <c r="AW1903" s="210"/>
      <c r="AX1903" s="210"/>
      <c r="AY1903" s="210"/>
      <c r="AZ1903" s="210"/>
      <c r="BA1903" s="210"/>
      <c r="BB1903" s="210"/>
      <c r="BC1903" s="210"/>
      <c r="BD1903" s="210"/>
      <c r="BE1903" s="210"/>
      <c r="BF1903" s="210"/>
      <c r="BG1903" s="210"/>
      <c r="BH1903" s="210"/>
    </row>
    <row r="1904" spans="1:60" outlineLevel="1" x14ac:dyDescent="0.2">
      <c r="A1904" s="235">
        <v>381</v>
      </c>
      <c r="B1904" s="236" t="s">
        <v>2133</v>
      </c>
      <c r="C1904" s="254" t="s">
        <v>2134</v>
      </c>
      <c r="D1904" s="237" t="s">
        <v>365</v>
      </c>
      <c r="E1904" s="238">
        <v>1.677E-2</v>
      </c>
      <c r="F1904" s="239"/>
      <c r="G1904" s="240">
        <f>ROUND(E1904*F1904,2)</f>
        <v>0</v>
      </c>
      <c r="H1904" s="239"/>
      <c r="I1904" s="240">
        <f>ROUND(E1904*H1904,2)</f>
        <v>0</v>
      </c>
      <c r="J1904" s="239"/>
      <c r="K1904" s="240">
        <f>ROUND(E1904*J1904,2)</f>
        <v>0</v>
      </c>
      <c r="L1904" s="240">
        <v>21</v>
      </c>
      <c r="M1904" s="240">
        <f>G1904*(1+L1904/100)</f>
        <v>0</v>
      </c>
      <c r="N1904" s="238">
        <v>0</v>
      </c>
      <c r="O1904" s="238">
        <f>ROUND(E1904*N1904,2)</f>
        <v>0</v>
      </c>
      <c r="P1904" s="238">
        <v>0</v>
      </c>
      <c r="Q1904" s="238">
        <f>ROUND(E1904*P1904,2)</f>
        <v>0</v>
      </c>
      <c r="R1904" s="240" t="s">
        <v>2135</v>
      </c>
      <c r="S1904" s="240" t="s">
        <v>324</v>
      </c>
      <c r="T1904" s="241" t="s">
        <v>324</v>
      </c>
      <c r="U1904" s="220">
        <v>1.5660000000000001</v>
      </c>
      <c r="V1904" s="220">
        <f>ROUND(E1904*U1904,2)</f>
        <v>0.03</v>
      </c>
      <c r="W1904" s="220"/>
      <c r="X1904" s="220" t="s">
        <v>1303</v>
      </c>
      <c r="Y1904" s="220" t="s">
        <v>651</v>
      </c>
      <c r="Z1904" s="210"/>
      <c r="AA1904" s="210"/>
      <c r="AB1904" s="210"/>
      <c r="AC1904" s="210"/>
      <c r="AD1904" s="210"/>
      <c r="AE1904" s="210"/>
      <c r="AF1904" s="210"/>
      <c r="AG1904" s="210" t="s">
        <v>1476</v>
      </c>
      <c r="AH1904" s="210"/>
      <c r="AI1904" s="210"/>
      <c r="AJ1904" s="210"/>
      <c r="AK1904" s="210"/>
      <c r="AL1904" s="210"/>
      <c r="AM1904" s="210"/>
      <c r="AN1904" s="210"/>
      <c r="AO1904" s="210"/>
      <c r="AP1904" s="210"/>
      <c r="AQ1904" s="210"/>
      <c r="AR1904" s="210"/>
      <c r="AS1904" s="210"/>
      <c r="AT1904" s="210"/>
      <c r="AU1904" s="210"/>
      <c r="AV1904" s="210"/>
      <c r="AW1904" s="210"/>
      <c r="AX1904" s="210"/>
      <c r="AY1904" s="210"/>
      <c r="AZ1904" s="210"/>
      <c r="BA1904" s="210"/>
      <c r="BB1904" s="210"/>
      <c r="BC1904" s="210"/>
      <c r="BD1904" s="210"/>
      <c r="BE1904" s="210"/>
      <c r="BF1904" s="210"/>
      <c r="BG1904" s="210"/>
      <c r="BH1904" s="210"/>
    </row>
    <row r="1905" spans="1:60" outlineLevel="2" x14ac:dyDescent="0.2">
      <c r="A1905" s="217"/>
      <c r="B1905" s="218"/>
      <c r="C1905" s="255" t="s">
        <v>1477</v>
      </c>
      <c r="D1905" s="243"/>
      <c r="E1905" s="243"/>
      <c r="F1905" s="243"/>
      <c r="G1905" s="243"/>
      <c r="H1905" s="220"/>
      <c r="I1905" s="220"/>
      <c r="J1905" s="220"/>
      <c r="K1905" s="220"/>
      <c r="L1905" s="220"/>
      <c r="M1905" s="220"/>
      <c r="N1905" s="219"/>
      <c r="O1905" s="219"/>
      <c r="P1905" s="219"/>
      <c r="Q1905" s="219"/>
      <c r="R1905" s="220"/>
      <c r="S1905" s="220"/>
      <c r="T1905" s="220"/>
      <c r="U1905" s="220"/>
      <c r="V1905" s="220"/>
      <c r="W1905" s="220"/>
      <c r="X1905" s="220"/>
      <c r="Y1905" s="220"/>
      <c r="Z1905" s="210"/>
      <c r="AA1905" s="210"/>
      <c r="AB1905" s="210"/>
      <c r="AC1905" s="210"/>
      <c r="AD1905" s="210"/>
      <c r="AE1905" s="210"/>
      <c r="AF1905" s="210"/>
      <c r="AG1905" s="210" t="s">
        <v>329</v>
      </c>
      <c r="AH1905" s="210"/>
      <c r="AI1905" s="210"/>
      <c r="AJ1905" s="210"/>
      <c r="AK1905" s="210"/>
      <c r="AL1905" s="210"/>
      <c r="AM1905" s="210"/>
      <c r="AN1905" s="210"/>
      <c r="AO1905" s="210"/>
      <c r="AP1905" s="210"/>
      <c r="AQ1905" s="210"/>
      <c r="AR1905" s="210"/>
      <c r="AS1905" s="210"/>
      <c r="AT1905" s="210"/>
      <c r="AU1905" s="210"/>
      <c r="AV1905" s="210"/>
      <c r="AW1905" s="210"/>
      <c r="AX1905" s="210"/>
      <c r="AY1905" s="210"/>
      <c r="AZ1905" s="210"/>
      <c r="BA1905" s="210"/>
      <c r="BB1905" s="210"/>
      <c r="BC1905" s="210"/>
      <c r="BD1905" s="210"/>
      <c r="BE1905" s="210"/>
      <c r="BF1905" s="210"/>
      <c r="BG1905" s="210"/>
      <c r="BH1905" s="210"/>
    </row>
    <row r="1906" spans="1:60" outlineLevel="2" x14ac:dyDescent="0.2">
      <c r="A1906" s="217"/>
      <c r="B1906" s="218"/>
      <c r="C1906" s="256" t="s">
        <v>1306</v>
      </c>
      <c r="D1906" s="221"/>
      <c r="E1906" s="222"/>
      <c r="F1906" s="220"/>
      <c r="G1906" s="220"/>
      <c r="H1906" s="220"/>
      <c r="I1906" s="220"/>
      <c r="J1906" s="220"/>
      <c r="K1906" s="220"/>
      <c r="L1906" s="220"/>
      <c r="M1906" s="220"/>
      <c r="N1906" s="219"/>
      <c r="O1906" s="219"/>
      <c r="P1906" s="219"/>
      <c r="Q1906" s="219"/>
      <c r="R1906" s="220"/>
      <c r="S1906" s="220"/>
      <c r="T1906" s="220"/>
      <c r="U1906" s="220"/>
      <c r="V1906" s="220"/>
      <c r="W1906" s="220"/>
      <c r="X1906" s="220"/>
      <c r="Y1906" s="220"/>
      <c r="Z1906" s="210"/>
      <c r="AA1906" s="210"/>
      <c r="AB1906" s="210"/>
      <c r="AC1906" s="210"/>
      <c r="AD1906" s="210"/>
      <c r="AE1906" s="210"/>
      <c r="AF1906" s="210"/>
      <c r="AG1906" s="210" t="s">
        <v>331</v>
      </c>
      <c r="AH1906" s="210">
        <v>0</v>
      </c>
      <c r="AI1906" s="210"/>
      <c r="AJ1906" s="210"/>
      <c r="AK1906" s="210"/>
      <c r="AL1906" s="210"/>
      <c r="AM1906" s="210"/>
      <c r="AN1906" s="210"/>
      <c r="AO1906" s="210"/>
      <c r="AP1906" s="210"/>
      <c r="AQ1906" s="210"/>
      <c r="AR1906" s="210"/>
      <c r="AS1906" s="210"/>
      <c r="AT1906" s="210"/>
      <c r="AU1906" s="210"/>
      <c r="AV1906" s="210"/>
      <c r="AW1906" s="210"/>
      <c r="AX1906" s="210"/>
      <c r="AY1906" s="210"/>
      <c r="AZ1906" s="210"/>
      <c r="BA1906" s="210"/>
      <c r="BB1906" s="210"/>
      <c r="BC1906" s="210"/>
      <c r="BD1906" s="210"/>
      <c r="BE1906" s="210"/>
      <c r="BF1906" s="210"/>
      <c r="BG1906" s="210"/>
      <c r="BH1906" s="210"/>
    </row>
    <row r="1907" spans="1:60" outlineLevel="3" x14ac:dyDescent="0.2">
      <c r="A1907" s="217"/>
      <c r="B1907" s="218"/>
      <c r="C1907" s="256" t="s">
        <v>2136</v>
      </c>
      <c r="D1907" s="221"/>
      <c r="E1907" s="222"/>
      <c r="F1907" s="220"/>
      <c r="G1907" s="220"/>
      <c r="H1907" s="220"/>
      <c r="I1907" s="220"/>
      <c r="J1907" s="220"/>
      <c r="K1907" s="220"/>
      <c r="L1907" s="220"/>
      <c r="M1907" s="220"/>
      <c r="N1907" s="219"/>
      <c r="O1907" s="219"/>
      <c r="P1907" s="219"/>
      <c r="Q1907" s="219"/>
      <c r="R1907" s="220"/>
      <c r="S1907" s="220"/>
      <c r="T1907" s="220"/>
      <c r="U1907" s="220"/>
      <c r="V1907" s="220"/>
      <c r="W1907" s="220"/>
      <c r="X1907" s="220"/>
      <c r="Y1907" s="220"/>
      <c r="Z1907" s="210"/>
      <c r="AA1907" s="210"/>
      <c r="AB1907" s="210"/>
      <c r="AC1907" s="210"/>
      <c r="AD1907" s="210"/>
      <c r="AE1907" s="210"/>
      <c r="AF1907" s="210"/>
      <c r="AG1907" s="210" t="s">
        <v>331</v>
      </c>
      <c r="AH1907" s="210">
        <v>0</v>
      </c>
      <c r="AI1907" s="210"/>
      <c r="AJ1907" s="210"/>
      <c r="AK1907" s="210"/>
      <c r="AL1907" s="210"/>
      <c r="AM1907" s="210"/>
      <c r="AN1907" s="210"/>
      <c r="AO1907" s="210"/>
      <c r="AP1907" s="210"/>
      <c r="AQ1907" s="210"/>
      <c r="AR1907" s="210"/>
      <c r="AS1907" s="210"/>
      <c r="AT1907" s="210"/>
      <c r="AU1907" s="210"/>
      <c r="AV1907" s="210"/>
      <c r="AW1907" s="210"/>
      <c r="AX1907" s="210"/>
      <c r="AY1907" s="210"/>
      <c r="AZ1907" s="210"/>
      <c r="BA1907" s="210"/>
      <c r="BB1907" s="210"/>
      <c r="BC1907" s="210"/>
      <c r="BD1907" s="210"/>
      <c r="BE1907" s="210"/>
      <c r="BF1907" s="210"/>
      <c r="BG1907" s="210"/>
      <c r="BH1907" s="210"/>
    </row>
    <row r="1908" spans="1:60" outlineLevel="3" x14ac:dyDescent="0.2">
      <c r="A1908" s="217"/>
      <c r="B1908" s="218"/>
      <c r="C1908" s="256" t="s">
        <v>2137</v>
      </c>
      <c r="D1908" s="221"/>
      <c r="E1908" s="222">
        <v>1.677E-2</v>
      </c>
      <c r="F1908" s="220"/>
      <c r="G1908" s="220"/>
      <c r="H1908" s="220"/>
      <c r="I1908" s="220"/>
      <c r="J1908" s="220"/>
      <c r="K1908" s="220"/>
      <c r="L1908" s="220"/>
      <c r="M1908" s="220"/>
      <c r="N1908" s="219"/>
      <c r="O1908" s="219"/>
      <c r="P1908" s="219"/>
      <c r="Q1908" s="219"/>
      <c r="R1908" s="220"/>
      <c r="S1908" s="220"/>
      <c r="T1908" s="220"/>
      <c r="U1908" s="220"/>
      <c r="V1908" s="220"/>
      <c r="W1908" s="220"/>
      <c r="X1908" s="220"/>
      <c r="Y1908" s="220"/>
      <c r="Z1908" s="210"/>
      <c r="AA1908" s="210"/>
      <c r="AB1908" s="210"/>
      <c r="AC1908" s="210"/>
      <c r="AD1908" s="210"/>
      <c r="AE1908" s="210"/>
      <c r="AF1908" s="210"/>
      <c r="AG1908" s="210" t="s">
        <v>331</v>
      </c>
      <c r="AH1908" s="210">
        <v>0</v>
      </c>
      <c r="AI1908" s="210"/>
      <c r="AJ1908" s="210"/>
      <c r="AK1908" s="210"/>
      <c r="AL1908" s="210"/>
      <c r="AM1908" s="210"/>
      <c r="AN1908" s="210"/>
      <c r="AO1908" s="210"/>
      <c r="AP1908" s="210"/>
      <c r="AQ1908" s="210"/>
      <c r="AR1908" s="210"/>
      <c r="AS1908" s="210"/>
      <c r="AT1908" s="210"/>
      <c r="AU1908" s="210"/>
      <c r="AV1908" s="210"/>
      <c r="AW1908" s="210"/>
      <c r="AX1908" s="210"/>
      <c r="AY1908" s="210"/>
      <c r="AZ1908" s="210"/>
      <c r="BA1908" s="210"/>
      <c r="BB1908" s="210"/>
      <c r="BC1908" s="210"/>
      <c r="BD1908" s="210"/>
      <c r="BE1908" s="210"/>
      <c r="BF1908" s="210"/>
      <c r="BG1908" s="210"/>
      <c r="BH1908" s="210"/>
    </row>
    <row r="1909" spans="1:60" x14ac:dyDescent="0.2">
      <c r="A1909" s="228" t="s">
        <v>318</v>
      </c>
      <c r="B1909" s="229" t="s">
        <v>284</v>
      </c>
      <c r="C1909" s="253" t="s">
        <v>285</v>
      </c>
      <c r="D1909" s="230"/>
      <c r="E1909" s="231"/>
      <c r="F1909" s="232"/>
      <c r="G1909" s="232">
        <f>SUMIF(AG1910:AG1911,"&lt;&gt;NOR",G1910:G1911)</f>
        <v>0</v>
      </c>
      <c r="H1909" s="232"/>
      <c r="I1909" s="232">
        <f>SUM(I1910:I1911)</f>
        <v>0</v>
      </c>
      <c r="J1909" s="232"/>
      <c r="K1909" s="232">
        <f>SUM(K1910:K1911)</f>
        <v>0</v>
      </c>
      <c r="L1909" s="232"/>
      <c r="M1909" s="232">
        <f>SUM(M1910:M1911)</f>
        <v>0</v>
      </c>
      <c r="N1909" s="231"/>
      <c r="O1909" s="231">
        <f>SUM(O1910:O1911)</f>
        <v>0</v>
      </c>
      <c r="P1909" s="231"/>
      <c r="Q1909" s="231">
        <f>SUM(Q1910:Q1911)</f>
        <v>0</v>
      </c>
      <c r="R1909" s="232"/>
      <c r="S1909" s="232"/>
      <c r="T1909" s="233"/>
      <c r="U1909" s="227"/>
      <c r="V1909" s="227">
        <f>SUM(V1910:V1911)</f>
        <v>155</v>
      </c>
      <c r="W1909" s="227"/>
      <c r="X1909" s="227"/>
      <c r="Y1909" s="227"/>
      <c r="AG1909" t="s">
        <v>319</v>
      </c>
    </row>
    <row r="1910" spans="1:60" outlineLevel="1" x14ac:dyDescent="0.2">
      <c r="A1910" s="235">
        <v>382</v>
      </c>
      <c r="B1910" s="236" t="s">
        <v>2138</v>
      </c>
      <c r="C1910" s="254" t="s">
        <v>2139</v>
      </c>
      <c r="D1910" s="237" t="s">
        <v>437</v>
      </c>
      <c r="E1910" s="238">
        <v>1</v>
      </c>
      <c r="F1910" s="239"/>
      <c r="G1910" s="240">
        <f>ROUND(E1910*F1910,2)</f>
        <v>0</v>
      </c>
      <c r="H1910" s="239"/>
      <c r="I1910" s="240">
        <f>ROUND(E1910*H1910,2)</f>
        <v>0</v>
      </c>
      <c r="J1910" s="239"/>
      <c r="K1910" s="240">
        <f>ROUND(E1910*J1910,2)</f>
        <v>0</v>
      </c>
      <c r="L1910" s="240">
        <v>21</v>
      </c>
      <c r="M1910" s="240">
        <f>G1910*(1+L1910/100)</f>
        <v>0</v>
      </c>
      <c r="N1910" s="238">
        <v>0</v>
      </c>
      <c r="O1910" s="238">
        <f>ROUND(E1910*N1910,2)</f>
        <v>0</v>
      </c>
      <c r="P1910" s="238">
        <v>0</v>
      </c>
      <c r="Q1910" s="238">
        <f>ROUND(E1910*P1910,2)</f>
        <v>0</v>
      </c>
      <c r="R1910" s="240"/>
      <c r="S1910" s="240" t="s">
        <v>366</v>
      </c>
      <c r="T1910" s="241" t="s">
        <v>367</v>
      </c>
      <c r="U1910" s="220">
        <v>155</v>
      </c>
      <c r="V1910" s="220">
        <f>ROUND(E1910*U1910,2)</f>
        <v>155</v>
      </c>
      <c r="W1910" s="220"/>
      <c r="X1910" s="220" t="s">
        <v>325</v>
      </c>
      <c r="Y1910" s="220" t="s">
        <v>326</v>
      </c>
      <c r="Z1910" s="210"/>
      <c r="AA1910" s="210"/>
      <c r="AB1910" s="210"/>
      <c r="AC1910" s="210"/>
      <c r="AD1910" s="210"/>
      <c r="AE1910" s="210"/>
      <c r="AF1910" s="210"/>
      <c r="AG1910" s="210" t="s">
        <v>327</v>
      </c>
      <c r="AH1910" s="210"/>
      <c r="AI1910" s="210"/>
      <c r="AJ1910" s="210"/>
      <c r="AK1910" s="210"/>
      <c r="AL1910" s="210"/>
      <c r="AM1910" s="210"/>
      <c r="AN1910" s="210"/>
      <c r="AO1910" s="210"/>
      <c r="AP1910" s="210"/>
      <c r="AQ1910" s="210"/>
      <c r="AR1910" s="210"/>
      <c r="AS1910" s="210"/>
      <c r="AT1910" s="210"/>
      <c r="AU1910" s="210"/>
      <c r="AV1910" s="210"/>
      <c r="AW1910" s="210"/>
      <c r="AX1910" s="210"/>
      <c r="AY1910" s="210"/>
      <c r="AZ1910" s="210"/>
      <c r="BA1910" s="210"/>
      <c r="BB1910" s="210"/>
      <c r="BC1910" s="210"/>
      <c r="BD1910" s="210"/>
      <c r="BE1910" s="210"/>
      <c r="BF1910" s="210"/>
      <c r="BG1910" s="210"/>
      <c r="BH1910" s="210"/>
    </row>
    <row r="1911" spans="1:60" outlineLevel="2" x14ac:dyDescent="0.2">
      <c r="A1911" s="217"/>
      <c r="B1911" s="218"/>
      <c r="C1911" s="257" t="s">
        <v>2140</v>
      </c>
      <c r="D1911" s="244"/>
      <c r="E1911" s="244"/>
      <c r="F1911" s="244"/>
      <c r="G1911" s="244"/>
      <c r="H1911" s="220"/>
      <c r="I1911" s="220"/>
      <c r="J1911" s="220"/>
      <c r="K1911" s="220"/>
      <c r="L1911" s="220"/>
      <c r="M1911" s="220"/>
      <c r="N1911" s="219"/>
      <c r="O1911" s="219"/>
      <c r="P1911" s="219"/>
      <c r="Q1911" s="219"/>
      <c r="R1911" s="220"/>
      <c r="S1911" s="220"/>
      <c r="T1911" s="220"/>
      <c r="U1911" s="220"/>
      <c r="V1911" s="220"/>
      <c r="W1911" s="220"/>
      <c r="X1911" s="220"/>
      <c r="Y1911" s="220"/>
      <c r="Z1911" s="210"/>
      <c r="AA1911" s="210"/>
      <c r="AB1911" s="210"/>
      <c r="AC1911" s="210"/>
      <c r="AD1911" s="210"/>
      <c r="AE1911" s="210"/>
      <c r="AF1911" s="210"/>
      <c r="AG1911" s="210" t="s">
        <v>369</v>
      </c>
      <c r="AH1911" s="210"/>
      <c r="AI1911" s="210"/>
      <c r="AJ1911" s="210"/>
      <c r="AK1911" s="210"/>
      <c r="AL1911" s="210"/>
      <c r="AM1911" s="210"/>
      <c r="AN1911" s="210"/>
      <c r="AO1911" s="210"/>
      <c r="AP1911" s="210"/>
      <c r="AQ1911" s="210"/>
      <c r="AR1911" s="210"/>
      <c r="AS1911" s="210"/>
      <c r="AT1911" s="210"/>
      <c r="AU1911" s="210"/>
      <c r="AV1911" s="210"/>
      <c r="AW1911" s="210"/>
      <c r="AX1911" s="210"/>
      <c r="AY1911" s="210"/>
      <c r="AZ1911" s="210"/>
      <c r="BA1911" s="210"/>
      <c r="BB1911" s="210"/>
      <c r="BC1911" s="210"/>
      <c r="BD1911" s="210"/>
      <c r="BE1911" s="210"/>
      <c r="BF1911" s="210"/>
      <c r="BG1911" s="210"/>
      <c r="BH1911" s="210"/>
    </row>
    <row r="1912" spans="1:60" x14ac:dyDescent="0.2">
      <c r="A1912" s="228" t="s">
        <v>318</v>
      </c>
      <c r="B1912" s="229" t="s">
        <v>286</v>
      </c>
      <c r="C1912" s="253" t="s">
        <v>287</v>
      </c>
      <c r="D1912" s="230"/>
      <c r="E1912" s="231"/>
      <c r="F1912" s="232"/>
      <c r="G1912" s="232">
        <f>SUMIF(AG1913:AG1954,"&lt;&gt;NOR",G1913:G1954)</f>
        <v>0</v>
      </c>
      <c r="H1912" s="232"/>
      <c r="I1912" s="232">
        <f>SUM(I1913:I1954)</f>
        <v>0</v>
      </c>
      <c r="J1912" s="232"/>
      <c r="K1912" s="232">
        <f>SUM(K1913:K1954)</f>
        <v>0</v>
      </c>
      <c r="L1912" s="232"/>
      <c r="M1912" s="232">
        <f>SUM(M1913:M1954)</f>
        <v>0</v>
      </c>
      <c r="N1912" s="231"/>
      <c r="O1912" s="231">
        <f>SUM(O1913:O1954)</f>
        <v>0</v>
      </c>
      <c r="P1912" s="231"/>
      <c r="Q1912" s="231">
        <f>SUM(Q1913:Q1954)</f>
        <v>0</v>
      </c>
      <c r="R1912" s="232"/>
      <c r="S1912" s="232"/>
      <c r="T1912" s="233"/>
      <c r="U1912" s="227"/>
      <c r="V1912" s="227">
        <f>SUM(V1913:V1954)</f>
        <v>761.58</v>
      </c>
      <c r="W1912" s="227"/>
      <c r="X1912" s="227"/>
      <c r="Y1912" s="227"/>
      <c r="AG1912" t="s">
        <v>319</v>
      </c>
    </row>
    <row r="1913" spans="1:60" ht="22.5" outlineLevel="1" x14ac:dyDescent="0.2">
      <c r="A1913" s="235">
        <v>383</v>
      </c>
      <c r="B1913" s="236" t="s">
        <v>2141</v>
      </c>
      <c r="C1913" s="254" t="s">
        <v>2142</v>
      </c>
      <c r="D1913" s="237" t="s">
        <v>365</v>
      </c>
      <c r="E1913" s="238">
        <v>576.95762000000002</v>
      </c>
      <c r="F1913" s="239"/>
      <c r="G1913" s="240">
        <f>ROUND(E1913*F1913,2)</f>
        <v>0</v>
      </c>
      <c r="H1913" s="239"/>
      <c r="I1913" s="240">
        <f>ROUND(E1913*H1913,2)</f>
        <v>0</v>
      </c>
      <c r="J1913" s="239"/>
      <c r="K1913" s="240">
        <f>ROUND(E1913*J1913,2)</f>
        <v>0</v>
      </c>
      <c r="L1913" s="240">
        <v>21</v>
      </c>
      <c r="M1913" s="240">
        <f>G1913*(1+L1913/100)</f>
        <v>0</v>
      </c>
      <c r="N1913" s="238">
        <v>0</v>
      </c>
      <c r="O1913" s="238">
        <f>ROUND(E1913*N1913,2)</f>
        <v>0</v>
      </c>
      <c r="P1913" s="238">
        <v>0</v>
      </c>
      <c r="Q1913" s="238">
        <f>ROUND(E1913*P1913,2)</f>
        <v>0</v>
      </c>
      <c r="R1913" s="240" t="s">
        <v>1217</v>
      </c>
      <c r="S1913" s="240" t="s">
        <v>324</v>
      </c>
      <c r="T1913" s="241" t="s">
        <v>324</v>
      </c>
      <c r="U1913" s="220">
        <v>0.93</v>
      </c>
      <c r="V1913" s="220">
        <f>ROUND(E1913*U1913,2)</f>
        <v>536.57000000000005</v>
      </c>
      <c r="W1913" s="220"/>
      <c r="X1913" s="220" t="s">
        <v>2143</v>
      </c>
      <c r="Y1913" s="220" t="s">
        <v>326</v>
      </c>
      <c r="Z1913" s="210"/>
      <c r="AA1913" s="210"/>
      <c r="AB1913" s="210"/>
      <c r="AC1913" s="210"/>
      <c r="AD1913" s="210"/>
      <c r="AE1913" s="210"/>
      <c r="AF1913" s="210"/>
      <c r="AG1913" s="210" t="s">
        <v>2144</v>
      </c>
      <c r="AH1913" s="210"/>
      <c r="AI1913" s="210"/>
      <c r="AJ1913" s="210"/>
      <c r="AK1913" s="210"/>
      <c r="AL1913" s="210"/>
      <c r="AM1913" s="210"/>
      <c r="AN1913" s="210"/>
      <c r="AO1913" s="210"/>
      <c r="AP1913" s="210"/>
      <c r="AQ1913" s="210"/>
      <c r="AR1913" s="210"/>
      <c r="AS1913" s="210"/>
      <c r="AT1913" s="210"/>
      <c r="AU1913" s="210"/>
      <c r="AV1913" s="210"/>
      <c r="AW1913" s="210"/>
      <c r="AX1913" s="210"/>
      <c r="AY1913" s="210"/>
      <c r="AZ1913" s="210"/>
      <c r="BA1913" s="210"/>
      <c r="BB1913" s="210"/>
      <c r="BC1913" s="210"/>
      <c r="BD1913" s="210"/>
      <c r="BE1913" s="210"/>
      <c r="BF1913" s="210"/>
      <c r="BG1913" s="210"/>
      <c r="BH1913" s="210"/>
    </row>
    <row r="1914" spans="1:60" outlineLevel="2" x14ac:dyDescent="0.2">
      <c r="A1914" s="217"/>
      <c r="B1914" s="218"/>
      <c r="C1914" s="256" t="s">
        <v>2145</v>
      </c>
      <c r="D1914" s="221"/>
      <c r="E1914" s="222"/>
      <c r="F1914" s="220"/>
      <c r="G1914" s="220"/>
      <c r="H1914" s="220"/>
      <c r="I1914" s="220"/>
      <c r="J1914" s="220"/>
      <c r="K1914" s="220"/>
      <c r="L1914" s="220"/>
      <c r="M1914" s="220"/>
      <c r="N1914" s="219"/>
      <c r="O1914" s="219"/>
      <c r="P1914" s="219"/>
      <c r="Q1914" s="219"/>
      <c r="R1914" s="220"/>
      <c r="S1914" s="220"/>
      <c r="T1914" s="220"/>
      <c r="U1914" s="220"/>
      <c r="V1914" s="220"/>
      <c r="W1914" s="220"/>
      <c r="X1914" s="220"/>
      <c r="Y1914" s="220"/>
      <c r="Z1914" s="210"/>
      <c r="AA1914" s="210"/>
      <c r="AB1914" s="210"/>
      <c r="AC1914" s="210"/>
      <c r="AD1914" s="210"/>
      <c r="AE1914" s="210"/>
      <c r="AF1914" s="210"/>
      <c r="AG1914" s="210" t="s">
        <v>331</v>
      </c>
      <c r="AH1914" s="210">
        <v>0</v>
      </c>
      <c r="AI1914" s="210"/>
      <c r="AJ1914" s="210"/>
      <c r="AK1914" s="210"/>
      <c r="AL1914" s="210"/>
      <c r="AM1914" s="210"/>
      <c r="AN1914" s="210"/>
      <c r="AO1914" s="210"/>
      <c r="AP1914" s="210"/>
      <c r="AQ1914" s="210"/>
      <c r="AR1914" s="210"/>
      <c r="AS1914" s="210"/>
      <c r="AT1914" s="210"/>
      <c r="AU1914" s="210"/>
      <c r="AV1914" s="210"/>
      <c r="AW1914" s="210"/>
      <c r="AX1914" s="210"/>
      <c r="AY1914" s="210"/>
      <c r="AZ1914" s="210"/>
      <c r="BA1914" s="210"/>
      <c r="BB1914" s="210"/>
      <c r="BC1914" s="210"/>
      <c r="BD1914" s="210"/>
      <c r="BE1914" s="210"/>
      <c r="BF1914" s="210"/>
      <c r="BG1914" s="210"/>
      <c r="BH1914" s="210"/>
    </row>
    <row r="1915" spans="1:60" ht="22.5" outlineLevel="3" x14ac:dyDescent="0.2">
      <c r="A1915" s="217"/>
      <c r="B1915" s="218"/>
      <c r="C1915" s="256" t="s">
        <v>2146</v>
      </c>
      <c r="D1915" s="221"/>
      <c r="E1915" s="222"/>
      <c r="F1915" s="220"/>
      <c r="G1915" s="220"/>
      <c r="H1915" s="220"/>
      <c r="I1915" s="220"/>
      <c r="J1915" s="220"/>
      <c r="K1915" s="220"/>
      <c r="L1915" s="220"/>
      <c r="M1915" s="220"/>
      <c r="N1915" s="219"/>
      <c r="O1915" s="219"/>
      <c r="P1915" s="219"/>
      <c r="Q1915" s="219"/>
      <c r="R1915" s="220"/>
      <c r="S1915" s="220"/>
      <c r="T1915" s="220"/>
      <c r="U1915" s="220"/>
      <c r="V1915" s="220"/>
      <c r="W1915" s="220"/>
      <c r="X1915" s="220"/>
      <c r="Y1915" s="220"/>
      <c r="Z1915" s="210"/>
      <c r="AA1915" s="210"/>
      <c r="AB1915" s="210"/>
      <c r="AC1915" s="210"/>
      <c r="AD1915" s="210"/>
      <c r="AE1915" s="210"/>
      <c r="AF1915" s="210"/>
      <c r="AG1915" s="210" t="s">
        <v>331</v>
      </c>
      <c r="AH1915" s="210">
        <v>0</v>
      </c>
      <c r="AI1915" s="210"/>
      <c r="AJ1915" s="210"/>
      <c r="AK1915" s="210"/>
      <c r="AL1915" s="210"/>
      <c r="AM1915" s="210"/>
      <c r="AN1915" s="210"/>
      <c r="AO1915" s="210"/>
      <c r="AP1915" s="210"/>
      <c r="AQ1915" s="210"/>
      <c r="AR1915" s="210"/>
      <c r="AS1915" s="210"/>
      <c r="AT1915" s="210"/>
      <c r="AU1915" s="210"/>
      <c r="AV1915" s="210"/>
      <c r="AW1915" s="210"/>
      <c r="AX1915" s="210"/>
      <c r="AY1915" s="210"/>
      <c r="AZ1915" s="210"/>
      <c r="BA1915" s="210"/>
      <c r="BB1915" s="210"/>
      <c r="BC1915" s="210"/>
      <c r="BD1915" s="210"/>
      <c r="BE1915" s="210"/>
      <c r="BF1915" s="210"/>
      <c r="BG1915" s="210"/>
      <c r="BH1915" s="210"/>
    </row>
    <row r="1916" spans="1:60" outlineLevel="3" x14ac:dyDescent="0.2">
      <c r="A1916" s="217"/>
      <c r="B1916" s="218"/>
      <c r="C1916" s="256" t="s">
        <v>2147</v>
      </c>
      <c r="D1916" s="221"/>
      <c r="E1916" s="222"/>
      <c r="F1916" s="220"/>
      <c r="G1916" s="220"/>
      <c r="H1916" s="220"/>
      <c r="I1916" s="220"/>
      <c r="J1916" s="220"/>
      <c r="K1916" s="220"/>
      <c r="L1916" s="220"/>
      <c r="M1916" s="220"/>
      <c r="N1916" s="219"/>
      <c r="O1916" s="219"/>
      <c r="P1916" s="219"/>
      <c r="Q1916" s="219"/>
      <c r="R1916" s="220"/>
      <c r="S1916" s="220"/>
      <c r="T1916" s="220"/>
      <c r="U1916" s="220"/>
      <c r="V1916" s="220"/>
      <c r="W1916" s="220"/>
      <c r="X1916" s="220"/>
      <c r="Y1916" s="220"/>
      <c r="Z1916" s="210"/>
      <c r="AA1916" s="210"/>
      <c r="AB1916" s="210"/>
      <c r="AC1916" s="210"/>
      <c r="AD1916" s="210"/>
      <c r="AE1916" s="210"/>
      <c r="AF1916" s="210"/>
      <c r="AG1916" s="210" t="s">
        <v>331</v>
      </c>
      <c r="AH1916" s="210">
        <v>0</v>
      </c>
      <c r="AI1916" s="210"/>
      <c r="AJ1916" s="210"/>
      <c r="AK1916" s="210"/>
      <c r="AL1916" s="210"/>
      <c r="AM1916" s="210"/>
      <c r="AN1916" s="210"/>
      <c r="AO1916" s="210"/>
      <c r="AP1916" s="210"/>
      <c r="AQ1916" s="210"/>
      <c r="AR1916" s="210"/>
      <c r="AS1916" s="210"/>
      <c r="AT1916" s="210"/>
      <c r="AU1916" s="210"/>
      <c r="AV1916" s="210"/>
      <c r="AW1916" s="210"/>
      <c r="AX1916" s="210"/>
      <c r="AY1916" s="210"/>
      <c r="AZ1916" s="210"/>
      <c r="BA1916" s="210"/>
      <c r="BB1916" s="210"/>
      <c r="BC1916" s="210"/>
      <c r="BD1916" s="210"/>
      <c r="BE1916" s="210"/>
      <c r="BF1916" s="210"/>
      <c r="BG1916" s="210"/>
      <c r="BH1916" s="210"/>
    </row>
    <row r="1917" spans="1:60" outlineLevel="3" x14ac:dyDescent="0.2">
      <c r="A1917" s="217"/>
      <c r="B1917" s="218"/>
      <c r="C1917" s="256" t="s">
        <v>2148</v>
      </c>
      <c r="D1917" s="221"/>
      <c r="E1917" s="222">
        <v>576.95762000000002</v>
      </c>
      <c r="F1917" s="220"/>
      <c r="G1917" s="220"/>
      <c r="H1917" s="220"/>
      <c r="I1917" s="220"/>
      <c r="J1917" s="220"/>
      <c r="K1917" s="220"/>
      <c r="L1917" s="220"/>
      <c r="M1917" s="220"/>
      <c r="N1917" s="219"/>
      <c r="O1917" s="219"/>
      <c r="P1917" s="219"/>
      <c r="Q1917" s="219"/>
      <c r="R1917" s="220"/>
      <c r="S1917" s="220"/>
      <c r="T1917" s="220"/>
      <c r="U1917" s="220"/>
      <c r="V1917" s="220"/>
      <c r="W1917" s="220"/>
      <c r="X1917" s="220"/>
      <c r="Y1917" s="220"/>
      <c r="Z1917" s="210"/>
      <c r="AA1917" s="210"/>
      <c r="AB1917" s="210"/>
      <c r="AC1917" s="210"/>
      <c r="AD1917" s="210"/>
      <c r="AE1917" s="210"/>
      <c r="AF1917" s="210"/>
      <c r="AG1917" s="210" t="s">
        <v>331</v>
      </c>
      <c r="AH1917" s="210">
        <v>0</v>
      </c>
      <c r="AI1917" s="210"/>
      <c r="AJ1917" s="210"/>
      <c r="AK1917" s="210"/>
      <c r="AL1917" s="210"/>
      <c r="AM1917" s="210"/>
      <c r="AN1917" s="210"/>
      <c r="AO1917" s="210"/>
      <c r="AP1917" s="210"/>
      <c r="AQ1917" s="210"/>
      <c r="AR1917" s="210"/>
      <c r="AS1917" s="210"/>
      <c r="AT1917" s="210"/>
      <c r="AU1917" s="210"/>
      <c r="AV1917" s="210"/>
      <c r="AW1917" s="210"/>
      <c r="AX1917" s="210"/>
      <c r="AY1917" s="210"/>
      <c r="AZ1917" s="210"/>
      <c r="BA1917" s="210"/>
      <c r="BB1917" s="210"/>
      <c r="BC1917" s="210"/>
      <c r="BD1917" s="210"/>
      <c r="BE1917" s="210"/>
      <c r="BF1917" s="210"/>
      <c r="BG1917" s="210"/>
      <c r="BH1917" s="210"/>
    </row>
    <row r="1918" spans="1:60" outlineLevel="1" x14ac:dyDescent="0.2">
      <c r="A1918" s="235">
        <v>384</v>
      </c>
      <c r="B1918" s="236" t="s">
        <v>2149</v>
      </c>
      <c r="C1918" s="254" t="s">
        <v>2150</v>
      </c>
      <c r="D1918" s="237" t="s">
        <v>365</v>
      </c>
      <c r="E1918" s="238">
        <v>346.17599999999999</v>
      </c>
      <c r="F1918" s="239"/>
      <c r="G1918" s="240">
        <f>ROUND(E1918*F1918,2)</f>
        <v>0</v>
      </c>
      <c r="H1918" s="239"/>
      <c r="I1918" s="240">
        <f>ROUND(E1918*H1918,2)</f>
        <v>0</v>
      </c>
      <c r="J1918" s="239"/>
      <c r="K1918" s="240">
        <f>ROUND(E1918*J1918,2)</f>
        <v>0</v>
      </c>
      <c r="L1918" s="240">
        <v>21</v>
      </c>
      <c r="M1918" s="240">
        <f>G1918*(1+L1918/100)</f>
        <v>0</v>
      </c>
      <c r="N1918" s="238">
        <v>0</v>
      </c>
      <c r="O1918" s="238">
        <f>ROUND(E1918*N1918,2)</f>
        <v>0</v>
      </c>
      <c r="P1918" s="238">
        <v>0</v>
      </c>
      <c r="Q1918" s="238">
        <f>ROUND(E1918*P1918,2)</f>
        <v>0</v>
      </c>
      <c r="R1918" s="240" t="s">
        <v>1217</v>
      </c>
      <c r="S1918" s="240" t="s">
        <v>324</v>
      </c>
      <c r="T1918" s="241" t="s">
        <v>324</v>
      </c>
      <c r="U1918" s="220">
        <v>0.65</v>
      </c>
      <c r="V1918" s="220">
        <f>ROUND(E1918*U1918,2)</f>
        <v>225.01</v>
      </c>
      <c r="W1918" s="220"/>
      <c r="X1918" s="220" t="s">
        <v>325</v>
      </c>
      <c r="Y1918" s="220" t="s">
        <v>326</v>
      </c>
      <c r="Z1918" s="210"/>
      <c r="AA1918" s="210"/>
      <c r="AB1918" s="210"/>
      <c r="AC1918" s="210"/>
      <c r="AD1918" s="210"/>
      <c r="AE1918" s="210"/>
      <c r="AF1918" s="210"/>
      <c r="AG1918" s="210" t="s">
        <v>327</v>
      </c>
      <c r="AH1918" s="210"/>
      <c r="AI1918" s="210"/>
      <c r="AJ1918" s="210"/>
      <c r="AK1918" s="210"/>
      <c r="AL1918" s="210"/>
      <c r="AM1918" s="210"/>
      <c r="AN1918" s="210"/>
      <c r="AO1918" s="210"/>
      <c r="AP1918" s="210"/>
      <c r="AQ1918" s="210"/>
      <c r="AR1918" s="210"/>
      <c r="AS1918" s="210"/>
      <c r="AT1918" s="210"/>
      <c r="AU1918" s="210"/>
      <c r="AV1918" s="210"/>
      <c r="AW1918" s="210"/>
      <c r="AX1918" s="210"/>
      <c r="AY1918" s="210"/>
      <c r="AZ1918" s="210"/>
      <c r="BA1918" s="210"/>
      <c r="BB1918" s="210"/>
      <c r="BC1918" s="210"/>
      <c r="BD1918" s="210"/>
      <c r="BE1918" s="210"/>
      <c r="BF1918" s="210"/>
      <c r="BG1918" s="210"/>
      <c r="BH1918" s="210"/>
    </row>
    <row r="1919" spans="1:60" outlineLevel="2" x14ac:dyDescent="0.2">
      <c r="A1919" s="217"/>
      <c r="B1919" s="218"/>
      <c r="C1919" s="256" t="s">
        <v>2151</v>
      </c>
      <c r="D1919" s="221"/>
      <c r="E1919" s="222"/>
      <c r="F1919" s="220"/>
      <c r="G1919" s="220"/>
      <c r="H1919" s="220"/>
      <c r="I1919" s="220"/>
      <c r="J1919" s="220"/>
      <c r="K1919" s="220"/>
      <c r="L1919" s="220"/>
      <c r="M1919" s="220"/>
      <c r="N1919" s="219"/>
      <c r="O1919" s="219"/>
      <c r="P1919" s="219"/>
      <c r="Q1919" s="219"/>
      <c r="R1919" s="220"/>
      <c r="S1919" s="220"/>
      <c r="T1919" s="220"/>
      <c r="U1919" s="220"/>
      <c r="V1919" s="220"/>
      <c r="W1919" s="220"/>
      <c r="X1919" s="220"/>
      <c r="Y1919" s="220"/>
      <c r="Z1919" s="210"/>
      <c r="AA1919" s="210"/>
      <c r="AB1919" s="210"/>
      <c r="AC1919" s="210"/>
      <c r="AD1919" s="210"/>
      <c r="AE1919" s="210"/>
      <c r="AF1919" s="210"/>
      <c r="AG1919" s="210" t="s">
        <v>331</v>
      </c>
      <c r="AH1919" s="210">
        <v>0</v>
      </c>
      <c r="AI1919" s="210"/>
      <c r="AJ1919" s="210"/>
      <c r="AK1919" s="210"/>
      <c r="AL1919" s="210"/>
      <c r="AM1919" s="210"/>
      <c r="AN1919" s="210"/>
      <c r="AO1919" s="210"/>
      <c r="AP1919" s="210"/>
      <c r="AQ1919" s="210"/>
      <c r="AR1919" s="210"/>
      <c r="AS1919" s="210"/>
      <c r="AT1919" s="210"/>
      <c r="AU1919" s="210"/>
      <c r="AV1919" s="210"/>
      <c r="AW1919" s="210"/>
      <c r="AX1919" s="210"/>
      <c r="AY1919" s="210"/>
      <c r="AZ1919" s="210"/>
      <c r="BA1919" s="210"/>
      <c r="BB1919" s="210"/>
      <c r="BC1919" s="210"/>
      <c r="BD1919" s="210"/>
      <c r="BE1919" s="210"/>
      <c r="BF1919" s="210"/>
      <c r="BG1919" s="210"/>
      <c r="BH1919" s="210"/>
    </row>
    <row r="1920" spans="1:60" outlineLevel="3" x14ac:dyDescent="0.2">
      <c r="A1920" s="217"/>
      <c r="B1920" s="218"/>
      <c r="C1920" s="256" t="s">
        <v>2152</v>
      </c>
      <c r="D1920" s="221"/>
      <c r="E1920" s="222"/>
      <c r="F1920" s="220"/>
      <c r="G1920" s="220"/>
      <c r="H1920" s="220"/>
      <c r="I1920" s="220"/>
      <c r="J1920" s="220"/>
      <c r="K1920" s="220"/>
      <c r="L1920" s="220"/>
      <c r="M1920" s="220"/>
      <c r="N1920" s="219"/>
      <c r="O1920" s="219"/>
      <c r="P1920" s="219"/>
      <c r="Q1920" s="219"/>
      <c r="R1920" s="220"/>
      <c r="S1920" s="220"/>
      <c r="T1920" s="220"/>
      <c r="U1920" s="220"/>
      <c r="V1920" s="220"/>
      <c r="W1920" s="220"/>
      <c r="X1920" s="220"/>
      <c r="Y1920" s="220"/>
      <c r="Z1920" s="210"/>
      <c r="AA1920" s="210"/>
      <c r="AB1920" s="210"/>
      <c r="AC1920" s="210"/>
      <c r="AD1920" s="210"/>
      <c r="AE1920" s="210"/>
      <c r="AF1920" s="210"/>
      <c r="AG1920" s="210" t="s">
        <v>331</v>
      </c>
      <c r="AH1920" s="210">
        <v>0</v>
      </c>
      <c r="AI1920" s="210"/>
      <c r="AJ1920" s="210"/>
      <c r="AK1920" s="210"/>
      <c r="AL1920" s="210"/>
      <c r="AM1920" s="210"/>
      <c r="AN1920" s="210"/>
      <c r="AO1920" s="210"/>
      <c r="AP1920" s="210"/>
      <c r="AQ1920" s="210"/>
      <c r="AR1920" s="210"/>
      <c r="AS1920" s="210"/>
      <c r="AT1920" s="210"/>
      <c r="AU1920" s="210"/>
      <c r="AV1920" s="210"/>
      <c r="AW1920" s="210"/>
      <c r="AX1920" s="210"/>
      <c r="AY1920" s="210"/>
      <c r="AZ1920" s="210"/>
      <c r="BA1920" s="210"/>
      <c r="BB1920" s="210"/>
      <c r="BC1920" s="210"/>
      <c r="BD1920" s="210"/>
      <c r="BE1920" s="210"/>
      <c r="BF1920" s="210"/>
      <c r="BG1920" s="210"/>
      <c r="BH1920" s="210"/>
    </row>
    <row r="1921" spans="1:60" outlineLevel="3" x14ac:dyDescent="0.2">
      <c r="A1921" s="217"/>
      <c r="B1921" s="218"/>
      <c r="C1921" s="256" t="s">
        <v>2153</v>
      </c>
      <c r="D1921" s="221"/>
      <c r="E1921" s="222">
        <v>346.17599999999999</v>
      </c>
      <c r="F1921" s="220"/>
      <c r="G1921" s="220"/>
      <c r="H1921" s="220"/>
      <c r="I1921" s="220"/>
      <c r="J1921" s="220"/>
      <c r="K1921" s="220"/>
      <c r="L1921" s="220"/>
      <c r="M1921" s="220"/>
      <c r="N1921" s="219"/>
      <c r="O1921" s="219"/>
      <c r="P1921" s="219"/>
      <c r="Q1921" s="219"/>
      <c r="R1921" s="220"/>
      <c r="S1921" s="220"/>
      <c r="T1921" s="220"/>
      <c r="U1921" s="220"/>
      <c r="V1921" s="220"/>
      <c r="W1921" s="220"/>
      <c r="X1921" s="220"/>
      <c r="Y1921" s="220"/>
      <c r="Z1921" s="210"/>
      <c r="AA1921" s="210"/>
      <c r="AB1921" s="210"/>
      <c r="AC1921" s="210"/>
      <c r="AD1921" s="210"/>
      <c r="AE1921" s="210"/>
      <c r="AF1921" s="210"/>
      <c r="AG1921" s="210" t="s">
        <v>331</v>
      </c>
      <c r="AH1921" s="210">
        <v>0</v>
      </c>
      <c r="AI1921" s="210"/>
      <c r="AJ1921" s="210"/>
      <c r="AK1921" s="210"/>
      <c r="AL1921" s="210"/>
      <c r="AM1921" s="210"/>
      <c r="AN1921" s="210"/>
      <c r="AO1921" s="210"/>
      <c r="AP1921" s="210"/>
      <c r="AQ1921" s="210"/>
      <c r="AR1921" s="210"/>
      <c r="AS1921" s="210"/>
      <c r="AT1921" s="210"/>
      <c r="AU1921" s="210"/>
      <c r="AV1921" s="210"/>
      <c r="AW1921" s="210"/>
      <c r="AX1921" s="210"/>
      <c r="AY1921" s="210"/>
      <c r="AZ1921" s="210"/>
      <c r="BA1921" s="210"/>
      <c r="BB1921" s="210"/>
      <c r="BC1921" s="210"/>
      <c r="BD1921" s="210"/>
      <c r="BE1921" s="210"/>
      <c r="BF1921" s="210"/>
      <c r="BG1921" s="210"/>
      <c r="BH1921" s="210"/>
    </row>
    <row r="1922" spans="1:60" outlineLevel="1" x14ac:dyDescent="0.2">
      <c r="A1922" s="235">
        <v>385</v>
      </c>
      <c r="B1922" s="236" t="s">
        <v>2154</v>
      </c>
      <c r="C1922" s="254" t="s">
        <v>2155</v>
      </c>
      <c r="D1922" s="237" t="s">
        <v>365</v>
      </c>
      <c r="E1922" s="238">
        <v>5.6000000000000001E-2</v>
      </c>
      <c r="F1922" s="239"/>
      <c r="G1922" s="240">
        <f>ROUND(E1922*F1922,2)</f>
        <v>0</v>
      </c>
      <c r="H1922" s="239"/>
      <c r="I1922" s="240">
        <f>ROUND(E1922*H1922,2)</f>
        <v>0</v>
      </c>
      <c r="J1922" s="239"/>
      <c r="K1922" s="240">
        <f>ROUND(E1922*J1922,2)</f>
        <v>0</v>
      </c>
      <c r="L1922" s="240">
        <v>21</v>
      </c>
      <c r="M1922" s="240">
        <f>G1922*(1+L1922/100)</f>
        <v>0</v>
      </c>
      <c r="N1922" s="238">
        <v>0</v>
      </c>
      <c r="O1922" s="238">
        <f>ROUND(E1922*N1922,2)</f>
        <v>0</v>
      </c>
      <c r="P1922" s="238">
        <v>0</v>
      </c>
      <c r="Q1922" s="238">
        <f>ROUND(E1922*P1922,2)</f>
        <v>0</v>
      </c>
      <c r="R1922" s="240" t="s">
        <v>1217</v>
      </c>
      <c r="S1922" s="240" t="s">
        <v>324</v>
      </c>
      <c r="T1922" s="241" t="s">
        <v>324</v>
      </c>
      <c r="U1922" s="220">
        <v>0</v>
      </c>
      <c r="V1922" s="220">
        <f>ROUND(E1922*U1922,2)</f>
        <v>0</v>
      </c>
      <c r="W1922" s="220"/>
      <c r="X1922" s="220" t="s">
        <v>325</v>
      </c>
      <c r="Y1922" s="220" t="s">
        <v>651</v>
      </c>
      <c r="Z1922" s="210"/>
      <c r="AA1922" s="210"/>
      <c r="AB1922" s="210"/>
      <c r="AC1922" s="210"/>
      <c r="AD1922" s="210"/>
      <c r="AE1922" s="210"/>
      <c r="AF1922" s="210"/>
      <c r="AG1922" s="210" t="s">
        <v>335</v>
      </c>
      <c r="AH1922" s="210"/>
      <c r="AI1922" s="210"/>
      <c r="AJ1922" s="210"/>
      <c r="AK1922" s="210"/>
      <c r="AL1922" s="210"/>
      <c r="AM1922" s="210"/>
      <c r="AN1922" s="210"/>
      <c r="AO1922" s="210"/>
      <c r="AP1922" s="210"/>
      <c r="AQ1922" s="210"/>
      <c r="AR1922" s="210"/>
      <c r="AS1922" s="210"/>
      <c r="AT1922" s="210"/>
      <c r="AU1922" s="210"/>
      <c r="AV1922" s="210"/>
      <c r="AW1922" s="210"/>
      <c r="AX1922" s="210"/>
      <c r="AY1922" s="210"/>
      <c r="AZ1922" s="210"/>
      <c r="BA1922" s="210"/>
      <c r="BB1922" s="210"/>
      <c r="BC1922" s="210"/>
      <c r="BD1922" s="210"/>
      <c r="BE1922" s="210"/>
      <c r="BF1922" s="210"/>
      <c r="BG1922" s="210"/>
      <c r="BH1922" s="210"/>
    </row>
    <row r="1923" spans="1:60" ht="22.5" outlineLevel="2" x14ac:dyDescent="0.2">
      <c r="A1923" s="217"/>
      <c r="B1923" s="218"/>
      <c r="C1923" s="257" t="s">
        <v>2156</v>
      </c>
      <c r="D1923" s="244"/>
      <c r="E1923" s="244"/>
      <c r="F1923" s="244"/>
      <c r="G1923" s="244"/>
      <c r="H1923" s="220"/>
      <c r="I1923" s="220"/>
      <c r="J1923" s="220"/>
      <c r="K1923" s="220"/>
      <c r="L1923" s="220"/>
      <c r="M1923" s="220"/>
      <c r="N1923" s="219"/>
      <c r="O1923" s="219"/>
      <c r="P1923" s="219"/>
      <c r="Q1923" s="219"/>
      <c r="R1923" s="220"/>
      <c r="S1923" s="220"/>
      <c r="T1923" s="220"/>
      <c r="U1923" s="220"/>
      <c r="V1923" s="220"/>
      <c r="W1923" s="220"/>
      <c r="X1923" s="220"/>
      <c r="Y1923" s="220"/>
      <c r="Z1923" s="210"/>
      <c r="AA1923" s="210"/>
      <c r="AB1923" s="210"/>
      <c r="AC1923" s="210"/>
      <c r="AD1923" s="210"/>
      <c r="AE1923" s="210"/>
      <c r="AF1923" s="210"/>
      <c r="AG1923" s="210" t="s">
        <v>369</v>
      </c>
      <c r="AH1923" s="210"/>
      <c r="AI1923" s="210"/>
      <c r="AJ1923" s="210"/>
      <c r="AK1923" s="210"/>
      <c r="AL1923" s="210"/>
      <c r="AM1923" s="210"/>
      <c r="AN1923" s="210"/>
      <c r="AO1923" s="210"/>
      <c r="AP1923" s="210"/>
      <c r="AQ1923" s="210"/>
      <c r="AR1923" s="210"/>
      <c r="AS1923" s="210"/>
      <c r="AT1923" s="210"/>
      <c r="AU1923" s="210"/>
      <c r="AV1923" s="210"/>
      <c r="AW1923" s="210"/>
      <c r="AX1923" s="210"/>
      <c r="AY1923" s="210"/>
      <c r="AZ1923" s="210"/>
      <c r="BA1923" s="242" t="str">
        <f>C1923</f>
        <v>Pro vyjádření výnosu ve prospěch zhotovitele je nutné jednotkovou cenu uvést se záporným znaménkem. (Získaná částka ponižuje náklad stavby.)</v>
      </c>
      <c r="BB1923" s="210"/>
      <c r="BC1923" s="210"/>
      <c r="BD1923" s="210"/>
      <c r="BE1923" s="210"/>
      <c r="BF1923" s="210"/>
      <c r="BG1923" s="210"/>
      <c r="BH1923" s="210"/>
    </row>
    <row r="1924" spans="1:60" outlineLevel="1" x14ac:dyDescent="0.2">
      <c r="A1924" s="235">
        <v>386</v>
      </c>
      <c r="B1924" s="236" t="s">
        <v>2157</v>
      </c>
      <c r="C1924" s="254" t="s">
        <v>2158</v>
      </c>
      <c r="D1924" s="237" t="s">
        <v>365</v>
      </c>
      <c r="E1924" s="238">
        <v>475.928</v>
      </c>
      <c r="F1924" s="239"/>
      <c r="G1924" s="240">
        <f>ROUND(E1924*F1924,2)</f>
        <v>0</v>
      </c>
      <c r="H1924" s="239"/>
      <c r="I1924" s="240">
        <f>ROUND(E1924*H1924,2)</f>
        <v>0</v>
      </c>
      <c r="J1924" s="239"/>
      <c r="K1924" s="240">
        <f>ROUND(E1924*J1924,2)</f>
        <v>0</v>
      </c>
      <c r="L1924" s="240">
        <v>21</v>
      </c>
      <c r="M1924" s="240">
        <f>G1924*(1+L1924/100)</f>
        <v>0</v>
      </c>
      <c r="N1924" s="238">
        <v>0</v>
      </c>
      <c r="O1924" s="238">
        <f>ROUND(E1924*N1924,2)</f>
        <v>0</v>
      </c>
      <c r="P1924" s="238">
        <v>0</v>
      </c>
      <c r="Q1924" s="238">
        <f>ROUND(E1924*P1924,2)</f>
        <v>0</v>
      </c>
      <c r="R1924" s="240" t="s">
        <v>1217</v>
      </c>
      <c r="S1924" s="240" t="s">
        <v>324</v>
      </c>
      <c r="T1924" s="241" t="s">
        <v>367</v>
      </c>
      <c r="U1924" s="220">
        <v>0</v>
      </c>
      <c r="V1924" s="220">
        <f>ROUND(E1924*U1924,2)</f>
        <v>0</v>
      </c>
      <c r="W1924" s="220"/>
      <c r="X1924" s="220" t="s">
        <v>325</v>
      </c>
      <c r="Y1924" s="220" t="s">
        <v>651</v>
      </c>
      <c r="Z1924" s="210"/>
      <c r="AA1924" s="210"/>
      <c r="AB1924" s="210"/>
      <c r="AC1924" s="210"/>
      <c r="AD1924" s="210"/>
      <c r="AE1924" s="210"/>
      <c r="AF1924" s="210"/>
      <c r="AG1924" s="210" t="s">
        <v>335</v>
      </c>
      <c r="AH1924" s="210"/>
      <c r="AI1924" s="210"/>
      <c r="AJ1924" s="210"/>
      <c r="AK1924" s="210"/>
      <c r="AL1924" s="210"/>
      <c r="AM1924" s="210"/>
      <c r="AN1924" s="210"/>
      <c r="AO1924" s="210"/>
      <c r="AP1924" s="210"/>
      <c r="AQ1924" s="210"/>
      <c r="AR1924" s="210"/>
      <c r="AS1924" s="210"/>
      <c r="AT1924" s="210"/>
      <c r="AU1924" s="210"/>
      <c r="AV1924" s="210"/>
      <c r="AW1924" s="210"/>
      <c r="AX1924" s="210"/>
      <c r="AY1924" s="210"/>
      <c r="AZ1924" s="210"/>
      <c r="BA1924" s="210"/>
      <c r="BB1924" s="210"/>
      <c r="BC1924" s="210"/>
      <c r="BD1924" s="210"/>
      <c r="BE1924" s="210"/>
      <c r="BF1924" s="210"/>
      <c r="BG1924" s="210"/>
      <c r="BH1924" s="210"/>
    </row>
    <row r="1925" spans="1:60" outlineLevel="2" x14ac:dyDescent="0.2">
      <c r="A1925" s="217"/>
      <c r="B1925" s="218"/>
      <c r="C1925" s="257" t="s">
        <v>2159</v>
      </c>
      <c r="D1925" s="244"/>
      <c r="E1925" s="244"/>
      <c r="F1925" s="244"/>
      <c r="G1925" s="244"/>
      <c r="H1925" s="220"/>
      <c r="I1925" s="220"/>
      <c r="J1925" s="220"/>
      <c r="K1925" s="220"/>
      <c r="L1925" s="220"/>
      <c r="M1925" s="220"/>
      <c r="N1925" s="219"/>
      <c r="O1925" s="219"/>
      <c r="P1925" s="219"/>
      <c r="Q1925" s="219"/>
      <c r="R1925" s="220"/>
      <c r="S1925" s="220"/>
      <c r="T1925" s="220"/>
      <c r="U1925" s="220"/>
      <c r="V1925" s="220"/>
      <c r="W1925" s="220"/>
      <c r="X1925" s="220"/>
      <c r="Y1925" s="220"/>
      <c r="Z1925" s="210"/>
      <c r="AA1925" s="210"/>
      <c r="AB1925" s="210"/>
      <c r="AC1925" s="210"/>
      <c r="AD1925" s="210"/>
      <c r="AE1925" s="210"/>
      <c r="AF1925" s="210"/>
      <c r="AG1925" s="210" t="s">
        <v>369</v>
      </c>
      <c r="AH1925" s="210"/>
      <c r="AI1925" s="210"/>
      <c r="AJ1925" s="210"/>
      <c r="AK1925" s="210"/>
      <c r="AL1925" s="210"/>
      <c r="AM1925" s="210"/>
      <c r="AN1925" s="210"/>
      <c r="AO1925" s="210"/>
      <c r="AP1925" s="210"/>
      <c r="AQ1925" s="210"/>
      <c r="AR1925" s="210"/>
      <c r="AS1925" s="210"/>
      <c r="AT1925" s="210"/>
      <c r="AU1925" s="210"/>
      <c r="AV1925" s="210"/>
      <c r="AW1925" s="210"/>
      <c r="AX1925" s="210"/>
      <c r="AY1925" s="210"/>
      <c r="AZ1925" s="210"/>
      <c r="BA1925" s="210"/>
      <c r="BB1925" s="210"/>
      <c r="BC1925" s="210"/>
      <c r="BD1925" s="210"/>
      <c r="BE1925" s="210"/>
      <c r="BF1925" s="210"/>
      <c r="BG1925" s="210"/>
      <c r="BH1925" s="210"/>
    </row>
    <row r="1926" spans="1:60" outlineLevel="3" x14ac:dyDescent="0.2">
      <c r="A1926" s="217"/>
      <c r="B1926" s="218"/>
      <c r="C1926" s="258" t="s">
        <v>2160</v>
      </c>
      <c r="D1926" s="245"/>
      <c r="E1926" s="245"/>
      <c r="F1926" s="245"/>
      <c r="G1926" s="245"/>
      <c r="H1926" s="220"/>
      <c r="I1926" s="220"/>
      <c r="J1926" s="220"/>
      <c r="K1926" s="220"/>
      <c r="L1926" s="220"/>
      <c r="M1926" s="220"/>
      <c r="N1926" s="219"/>
      <c r="O1926" s="219"/>
      <c r="P1926" s="219"/>
      <c r="Q1926" s="219"/>
      <c r="R1926" s="220"/>
      <c r="S1926" s="220"/>
      <c r="T1926" s="220"/>
      <c r="U1926" s="220"/>
      <c r="V1926" s="220"/>
      <c r="W1926" s="220"/>
      <c r="X1926" s="220"/>
      <c r="Y1926" s="220"/>
      <c r="Z1926" s="210"/>
      <c r="AA1926" s="210"/>
      <c r="AB1926" s="210"/>
      <c r="AC1926" s="210"/>
      <c r="AD1926" s="210"/>
      <c r="AE1926" s="210"/>
      <c r="AF1926" s="210"/>
      <c r="AG1926" s="210" t="s">
        <v>369</v>
      </c>
      <c r="AH1926" s="210"/>
      <c r="AI1926" s="210"/>
      <c r="AJ1926" s="210"/>
      <c r="AK1926" s="210"/>
      <c r="AL1926" s="210"/>
      <c r="AM1926" s="210"/>
      <c r="AN1926" s="210"/>
      <c r="AO1926" s="210"/>
      <c r="AP1926" s="210"/>
      <c r="AQ1926" s="210"/>
      <c r="AR1926" s="210"/>
      <c r="AS1926" s="210"/>
      <c r="AT1926" s="210"/>
      <c r="AU1926" s="210"/>
      <c r="AV1926" s="210"/>
      <c r="AW1926" s="210"/>
      <c r="AX1926" s="210"/>
      <c r="AY1926" s="210"/>
      <c r="AZ1926" s="210"/>
      <c r="BA1926" s="210"/>
      <c r="BB1926" s="210"/>
      <c r="BC1926" s="210"/>
      <c r="BD1926" s="210"/>
      <c r="BE1926" s="210"/>
      <c r="BF1926" s="210"/>
      <c r="BG1926" s="210"/>
      <c r="BH1926" s="210"/>
    </row>
    <row r="1927" spans="1:60" outlineLevel="3" x14ac:dyDescent="0.2">
      <c r="A1927" s="217"/>
      <c r="B1927" s="218"/>
      <c r="C1927" s="258" t="s">
        <v>2161</v>
      </c>
      <c r="D1927" s="245"/>
      <c r="E1927" s="245"/>
      <c r="F1927" s="245"/>
      <c r="G1927" s="245"/>
      <c r="H1927" s="220"/>
      <c r="I1927" s="220"/>
      <c r="J1927" s="220"/>
      <c r="K1927" s="220"/>
      <c r="L1927" s="220"/>
      <c r="M1927" s="220"/>
      <c r="N1927" s="219"/>
      <c r="O1927" s="219"/>
      <c r="P1927" s="219"/>
      <c r="Q1927" s="219"/>
      <c r="R1927" s="220"/>
      <c r="S1927" s="220"/>
      <c r="T1927" s="220"/>
      <c r="U1927" s="220"/>
      <c r="V1927" s="220"/>
      <c r="W1927" s="220"/>
      <c r="X1927" s="220"/>
      <c r="Y1927" s="220"/>
      <c r="Z1927" s="210"/>
      <c r="AA1927" s="210"/>
      <c r="AB1927" s="210"/>
      <c r="AC1927" s="210"/>
      <c r="AD1927" s="210"/>
      <c r="AE1927" s="210"/>
      <c r="AF1927" s="210"/>
      <c r="AG1927" s="210" t="s">
        <v>369</v>
      </c>
      <c r="AH1927" s="210"/>
      <c r="AI1927" s="210"/>
      <c r="AJ1927" s="210"/>
      <c r="AK1927" s="210"/>
      <c r="AL1927" s="210"/>
      <c r="AM1927" s="210"/>
      <c r="AN1927" s="210"/>
      <c r="AO1927" s="210"/>
      <c r="AP1927" s="210"/>
      <c r="AQ1927" s="210"/>
      <c r="AR1927" s="210"/>
      <c r="AS1927" s="210"/>
      <c r="AT1927" s="210"/>
      <c r="AU1927" s="210"/>
      <c r="AV1927" s="210"/>
      <c r="AW1927" s="210"/>
      <c r="AX1927" s="210"/>
      <c r="AY1927" s="210"/>
      <c r="AZ1927" s="210"/>
      <c r="BA1927" s="210"/>
      <c r="BB1927" s="210"/>
      <c r="BC1927" s="210"/>
      <c r="BD1927" s="210"/>
      <c r="BE1927" s="210"/>
      <c r="BF1927" s="210"/>
      <c r="BG1927" s="210"/>
      <c r="BH1927" s="210"/>
    </row>
    <row r="1928" spans="1:60" outlineLevel="3" x14ac:dyDescent="0.2">
      <c r="A1928" s="217"/>
      <c r="B1928" s="218"/>
      <c r="C1928" s="258" t="s">
        <v>2189</v>
      </c>
      <c r="D1928" s="245"/>
      <c r="E1928" s="245"/>
      <c r="F1928" s="245"/>
      <c r="G1928" s="245"/>
      <c r="H1928" s="220"/>
      <c r="I1928" s="220"/>
      <c r="J1928" s="220"/>
      <c r="K1928" s="220"/>
      <c r="L1928" s="220"/>
      <c r="M1928" s="220"/>
      <c r="N1928" s="219"/>
      <c r="O1928" s="219"/>
      <c r="P1928" s="219"/>
      <c r="Q1928" s="219"/>
      <c r="R1928" s="220"/>
      <c r="S1928" s="220"/>
      <c r="T1928" s="220"/>
      <c r="U1928" s="220"/>
      <c r="V1928" s="220"/>
      <c r="W1928" s="220"/>
      <c r="X1928" s="220"/>
      <c r="Y1928" s="220"/>
      <c r="Z1928" s="210"/>
      <c r="AA1928" s="210"/>
      <c r="AB1928" s="210"/>
      <c r="AC1928" s="210"/>
      <c r="AD1928" s="210"/>
      <c r="AE1928" s="210"/>
      <c r="AF1928" s="210"/>
      <c r="AG1928" s="210" t="s">
        <v>369</v>
      </c>
      <c r="AH1928" s="210"/>
      <c r="AI1928" s="210"/>
      <c r="AJ1928" s="210"/>
      <c r="AK1928" s="210"/>
      <c r="AL1928" s="210"/>
      <c r="AM1928" s="210"/>
      <c r="AN1928" s="210"/>
      <c r="AO1928" s="210"/>
      <c r="AP1928" s="210"/>
      <c r="AQ1928" s="210"/>
      <c r="AR1928" s="210"/>
      <c r="AS1928" s="210"/>
      <c r="AT1928" s="210"/>
      <c r="AU1928" s="210"/>
      <c r="AV1928" s="210"/>
      <c r="AW1928" s="210"/>
      <c r="AX1928" s="210"/>
      <c r="AY1928" s="210"/>
      <c r="AZ1928" s="210"/>
      <c r="BA1928" s="210"/>
      <c r="BB1928" s="210"/>
      <c r="BC1928" s="210"/>
      <c r="BD1928" s="210"/>
      <c r="BE1928" s="210"/>
      <c r="BF1928" s="210"/>
      <c r="BG1928" s="210"/>
      <c r="BH1928" s="210"/>
    </row>
    <row r="1929" spans="1:60" outlineLevel="3" x14ac:dyDescent="0.2">
      <c r="A1929" s="217"/>
      <c r="B1929" s="218"/>
      <c r="C1929" s="258" t="s">
        <v>2197</v>
      </c>
      <c r="D1929" s="245"/>
      <c r="E1929" s="245"/>
      <c r="F1929" s="245"/>
      <c r="G1929" s="245"/>
      <c r="H1929" s="220"/>
      <c r="I1929" s="220"/>
      <c r="J1929" s="220"/>
      <c r="K1929" s="220"/>
      <c r="L1929" s="220"/>
      <c r="M1929" s="220"/>
      <c r="N1929" s="219"/>
      <c r="O1929" s="219"/>
      <c r="P1929" s="219"/>
      <c r="Q1929" s="219"/>
      <c r="R1929" s="220"/>
      <c r="S1929" s="220"/>
      <c r="T1929" s="220"/>
      <c r="U1929" s="220"/>
      <c r="V1929" s="220"/>
      <c r="W1929" s="220"/>
      <c r="X1929" s="220"/>
      <c r="Y1929" s="220"/>
      <c r="Z1929" s="210"/>
      <c r="AA1929" s="210"/>
      <c r="AB1929" s="210"/>
      <c r="AC1929" s="210"/>
      <c r="AD1929" s="210"/>
      <c r="AE1929" s="210"/>
      <c r="AF1929" s="210"/>
      <c r="AG1929" s="210" t="s">
        <v>369</v>
      </c>
      <c r="AH1929" s="210"/>
      <c r="AI1929" s="210"/>
      <c r="AJ1929" s="210"/>
      <c r="AK1929" s="210"/>
      <c r="AL1929" s="210"/>
      <c r="AM1929" s="210"/>
      <c r="AN1929" s="210"/>
      <c r="AO1929" s="210"/>
      <c r="AP1929" s="210"/>
      <c r="AQ1929" s="210"/>
      <c r="AR1929" s="210"/>
      <c r="AS1929" s="210"/>
      <c r="AT1929" s="210"/>
      <c r="AU1929" s="210"/>
      <c r="AV1929" s="210"/>
      <c r="AW1929" s="210"/>
      <c r="AX1929" s="210"/>
      <c r="AY1929" s="210"/>
      <c r="AZ1929" s="210"/>
      <c r="BA1929" s="242" t="str">
        <f>C1929</f>
        <v>Náklad na uložení do recyklačního střediska či na skládku s oprávněním k opětovnému využítí dodaného typu odpadu.</v>
      </c>
      <c r="BB1929" s="210"/>
      <c r="BC1929" s="210"/>
      <c r="BD1929" s="210"/>
      <c r="BE1929" s="210"/>
      <c r="BF1929" s="210"/>
      <c r="BG1929" s="210"/>
      <c r="BH1929" s="210"/>
    </row>
    <row r="1930" spans="1:60" ht="22.5" outlineLevel="3" x14ac:dyDescent="0.2">
      <c r="A1930" s="217"/>
      <c r="B1930" s="218"/>
      <c r="C1930" s="258" t="s">
        <v>2162</v>
      </c>
      <c r="D1930" s="245"/>
      <c r="E1930" s="245"/>
      <c r="F1930" s="245"/>
      <c r="G1930" s="245"/>
      <c r="H1930" s="220"/>
      <c r="I1930" s="220"/>
      <c r="J1930" s="220"/>
      <c r="K1930" s="220"/>
      <c r="L1930" s="220"/>
      <c r="M1930" s="220"/>
      <c r="N1930" s="219"/>
      <c r="O1930" s="219"/>
      <c r="P1930" s="219"/>
      <c r="Q1930" s="219"/>
      <c r="R1930" s="220"/>
      <c r="S1930" s="220"/>
      <c r="T1930" s="220"/>
      <c r="U1930" s="220"/>
      <c r="V1930" s="220"/>
      <c r="W1930" s="220"/>
      <c r="X1930" s="220"/>
      <c r="Y1930" s="220"/>
      <c r="Z1930" s="210"/>
      <c r="AA1930" s="210"/>
      <c r="AB1930" s="210"/>
      <c r="AC1930" s="210"/>
      <c r="AD1930" s="210"/>
      <c r="AE1930" s="210"/>
      <c r="AF1930" s="210"/>
      <c r="AG1930" s="210" t="s">
        <v>369</v>
      </c>
      <c r="AH1930" s="210"/>
      <c r="AI1930" s="210"/>
      <c r="AJ1930" s="210"/>
      <c r="AK1930" s="210"/>
      <c r="AL1930" s="210"/>
      <c r="AM1930" s="210"/>
      <c r="AN1930" s="210"/>
      <c r="AO1930" s="210"/>
      <c r="AP1930" s="210"/>
      <c r="AQ1930" s="210"/>
      <c r="AR1930" s="210"/>
      <c r="AS1930" s="210"/>
      <c r="AT1930" s="210"/>
      <c r="AU1930" s="210"/>
      <c r="AV1930" s="210"/>
      <c r="AW1930" s="210"/>
      <c r="AX1930" s="210"/>
      <c r="AY1930" s="210"/>
      <c r="AZ1930" s="210"/>
      <c r="BA1930" s="242" t="str">
        <f>C1930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930" s="210"/>
      <c r="BC1930" s="210"/>
      <c r="BD1930" s="210"/>
      <c r="BE1930" s="210"/>
      <c r="BF1930" s="210"/>
      <c r="BG1930" s="210"/>
      <c r="BH1930" s="210"/>
    </row>
    <row r="1931" spans="1:60" outlineLevel="1" x14ac:dyDescent="0.2">
      <c r="A1931" s="235">
        <v>387</v>
      </c>
      <c r="B1931" s="236" t="s">
        <v>2163</v>
      </c>
      <c r="C1931" s="254" t="s">
        <v>2164</v>
      </c>
      <c r="D1931" s="237" t="s">
        <v>365</v>
      </c>
      <c r="E1931" s="238">
        <v>5.34</v>
      </c>
      <c r="F1931" s="239"/>
      <c r="G1931" s="240">
        <f>ROUND(E1931*F1931,2)</f>
        <v>0</v>
      </c>
      <c r="H1931" s="239"/>
      <c r="I1931" s="240">
        <f>ROUND(E1931*H1931,2)</f>
        <v>0</v>
      </c>
      <c r="J1931" s="239"/>
      <c r="K1931" s="240">
        <f>ROUND(E1931*J1931,2)</f>
        <v>0</v>
      </c>
      <c r="L1931" s="240">
        <v>21</v>
      </c>
      <c r="M1931" s="240">
        <f>G1931*(1+L1931/100)</f>
        <v>0</v>
      </c>
      <c r="N1931" s="238">
        <v>0</v>
      </c>
      <c r="O1931" s="238">
        <f>ROUND(E1931*N1931,2)</f>
        <v>0</v>
      </c>
      <c r="P1931" s="238">
        <v>0</v>
      </c>
      <c r="Q1931" s="238">
        <f>ROUND(E1931*P1931,2)</f>
        <v>0</v>
      </c>
      <c r="R1931" s="240" t="s">
        <v>1217</v>
      </c>
      <c r="S1931" s="240" t="s">
        <v>324</v>
      </c>
      <c r="T1931" s="241" t="s">
        <v>324</v>
      </c>
      <c r="U1931" s="220">
        <v>0</v>
      </c>
      <c r="V1931" s="220">
        <f>ROUND(E1931*U1931,2)</f>
        <v>0</v>
      </c>
      <c r="W1931" s="220"/>
      <c r="X1931" s="220" t="s">
        <v>325</v>
      </c>
      <c r="Y1931" s="220" t="s">
        <v>651</v>
      </c>
      <c r="Z1931" s="210"/>
      <c r="AA1931" s="210"/>
      <c r="AB1931" s="210"/>
      <c r="AC1931" s="210"/>
      <c r="AD1931" s="210"/>
      <c r="AE1931" s="210"/>
      <c r="AF1931" s="210"/>
      <c r="AG1931" s="210" t="s">
        <v>335</v>
      </c>
      <c r="AH1931" s="210"/>
      <c r="AI1931" s="210"/>
      <c r="AJ1931" s="210"/>
      <c r="AK1931" s="210"/>
      <c r="AL1931" s="210"/>
      <c r="AM1931" s="210"/>
      <c r="AN1931" s="210"/>
      <c r="AO1931" s="210"/>
      <c r="AP1931" s="210"/>
      <c r="AQ1931" s="210"/>
      <c r="AR1931" s="210"/>
      <c r="AS1931" s="210"/>
      <c r="AT1931" s="210"/>
      <c r="AU1931" s="210"/>
      <c r="AV1931" s="210"/>
      <c r="AW1931" s="210"/>
      <c r="AX1931" s="210"/>
      <c r="AY1931" s="210"/>
      <c r="AZ1931" s="210"/>
      <c r="BA1931" s="210"/>
      <c r="BB1931" s="210"/>
      <c r="BC1931" s="210"/>
      <c r="BD1931" s="210"/>
      <c r="BE1931" s="210"/>
      <c r="BF1931" s="210"/>
      <c r="BG1931" s="210"/>
      <c r="BH1931" s="210"/>
    </row>
    <row r="1932" spans="1:60" outlineLevel="2" x14ac:dyDescent="0.2">
      <c r="A1932" s="217"/>
      <c r="B1932" s="218"/>
      <c r="C1932" s="257" t="s">
        <v>2165</v>
      </c>
      <c r="D1932" s="244"/>
      <c r="E1932" s="244"/>
      <c r="F1932" s="244"/>
      <c r="G1932" s="244"/>
      <c r="H1932" s="220"/>
      <c r="I1932" s="220"/>
      <c r="J1932" s="220"/>
      <c r="K1932" s="220"/>
      <c r="L1932" s="220"/>
      <c r="M1932" s="220"/>
      <c r="N1932" s="219"/>
      <c r="O1932" s="219"/>
      <c r="P1932" s="219"/>
      <c r="Q1932" s="219"/>
      <c r="R1932" s="220"/>
      <c r="S1932" s="220"/>
      <c r="T1932" s="220"/>
      <c r="U1932" s="220"/>
      <c r="V1932" s="220"/>
      <c r="W1932" s="220"/>
      <c r="X1932" s="220"/>
      <c r="Y1932" s="220"/>
      <c r="Z1932" s="210"/>
      <c r="AA1932" s="210"/>
      <c r="AB1932" s="210"/>
      <c r="AC1932" s="210"/>
      <c r="AD1932" s="210"/>
      <c r="AE1932" s="210"/>
      <c r="AF1932" s="210"/>
      <c r="AG1932" s="210" t="s">
        <v>369</v>
      </c>
      <c r="AH1932" s="210"/>
      <c r="AI1932" s="210"/>
      <c r="AJ1932" s="210"/>
      <c r="AK1932" s="210"/>
      <c r="AL1932" s="210"/>
      <c r="AM1932" s="210"/>
      <c r="AN1932" s="210"/>
      <c r="AO1932" s="210"/>
      <c r="AP1932" s="210"/>
      <c r="AQ1932" s="210"/>
      <c r="AR1932" s="210"/>
      <c r="AS1932" s="210"/>
      <c r="AT1932" s="210"/>
      <c r="AU1932" s="210"/>
      <c r="AV1932" s="210"/>
      <c r="AW1932" s="210"/>
      <c r="AX1932" s="210"/>
      <c r="AY1932" s="210"/>
      <c r="AZ1932" s="210"/>
      <c r="BA1932" s="210"/>
      <c r="BB1932" s="210"/>
      <c r="BC1932" s="210"/>
      <c r="BD1932" s="210"/>
      <c r="BE1932" s="210"/>
      <c r="BF1932" s="210"/>
      <c r="BG1932" s="210"/>
      <c r="BH1932" s="210"/>
    </row>
    <row r="1933" spans="1:60" outlineLevel="3" x14ac:dyDescent="0.2">
      <c r="A1933" s="217"/>
      <c r="B1933" s="218"/>
      <c r="C1933" s="258" t="s">
        <v>2166</v>
      </c>
      <c r="D1933" s="245"/>
      <c r="E1933" s="245"/>
      <c r="F1933" s="245"/>
      <c r="G1933" s="245"/>
      <c r="H1933" s="220"/>
      <c r="I1933" s="220"/>
      <c r="J1933" s="220"/>
      <c r="K1933" s="220"/>
      <c r="L1933" s="220"/>
      <c r="M1933" s="220"/>
      <c r="N1933" s="219"/>
      <c r="O1933" s="219"/>
      <c r="P1933" s="219"/>
      <c r="Q1933" s="219"/>
      <c r="R1933" s="220"/>
      <c r="S1933" s="220"/>
      <c r="T1933" s="220"/>
      <c r="U1933" s="220"/>
      <c r="V1933" s="220"/>
      <c r="W1933" s="220"/>
      <c r="X1933" s="220"/>
      <c r="Y1933" s="220"/>
      <c r="Z1933" s="210"/>
      <c r="AA1933" s="210"/>
      <c r="AB1933" s="210"/>
      <c r="AC1933" s="210"/>
      <c r="AD1933" s="210"/>
      <c r="AE1933" s="210"/>
      <c r="AF1933" s="210"/>
      <c r="AG1933" s="210" t="s">
        <v>369</v>
      </c>
      <c r="AH1933" s="210"/>
      <c r="AI1933" s="210"/>
      <c r="AJ1933" s="210"/>
      <c r="AK1933" s="210"/>
      <c r="AL1933" s="210"/>
      <c r="AM1933" s="210"/>
      <c r="AN1933" s="210"/>
      <c r="AO1933" s="210"/>
      <c r="AP1933" s="210"/>
      <c r="AQ1933" s="210"/>
      <c r="AR1933" s="210"/>
      <c r="AS1933" s="210"/>
      <c r="AT1933" s="210"/>
      <c r="AU1933" s="210"/>
      <c r="AV1933" s="210"/>
      <c r="AW1933" s="210"/>
      <c r="AX1933" s="210"/>
      <c r="AY1933" s="210"/>
      <c r="AZ1933" s="210"/>
      <c r="BA1933" s="210"/>
      <c r="BB1933" s="210"/>
      <c r="BC1933" s="210"/>
      <c r="BD1933" s="210"/>
      <c r="BE1933" s="210"/>
      <c r="BF1933" s="210"/>
      <c r="BG1933" s="210"/>
      <c r="BH1933" s="210"/>
    </row>
    <row r="1934" spans="1:60" outlineLevel="1" x14ac:dyDescent="0.2">
      <c r="A1934" s="235">
        <v>388</v>
      </c>
      <c r="B1934" s="236" t="s">
        <v>2167</v>
      </c>
      <c r="C1934" s="254" t="s">
        <v>2168</v>
      </c>
      <c r="D1934" s="237" t="s">
        <v>365</v>
      </c>
      <c r="E1934" s="238">
        <v>20.89</v>
      </c>
      <c r="F1934" s="239"/>
      <c r="G1934" s="240">
        <f>ROUND(E1934*F1934,2)</f>
        <v>0</v>
      </c>
      <c r="H1934" s="239"/>
      <c r="I1934" s="240">
        <f>ROUND(E1934*H1934,2)</f>
        <v>0</v>
      </c>
      <c r="J1934" s="239"/>
      <c r="K1934" s="240">
        <f>ROUND(E1934*J1934,2)</f>
        <v>0</v>
      </c>
      <c r="L1934" s="240">
        <v>21</v>
      </c>
      <c r="M1934" s="240">
        <f>G1934*(1+L1934/100)</f>
        <v>0</v>
      </c>
      <c r="N1934" s="238">
        <v>0</v>
      </c>
      <c r="O1934" s="238">
        <f>ROUND(E1934*N1934,2)</f>
        <v>0</v>
      </c>
      <c r="P1934" s="238">
        <v>0</v>
      </c>
      <c r="Q1934" s="238">
        <f>ROUND(E1934*P1934,2)</f>
        <v>0</v>
      </c>
      <c r="R1934" s="240" t="s">
        <v>1217</v>
      </c>
      <c r="S1934" s="240" t="s">
        <v>324</v>
      </c>
      <c r="T1934" s="241" t="s">
        <v>324</v>
      </c>
      <c r="U1934" s="220">
        <v>0</v>
      </c>
      <c r="V1934" s="220">
        <f>ROUND(E1934*U1934,2)</f>
        <v>0</v>
      </c>
      <c r="W1934" s="220"/>
      <c r="X1934" s="220" t="s">
        <v>325</v>
      </c>
      <c r="Y1934" s="220" t="s">
        <v>651</v>
      </c>
      <c r="Z1934" s="210"/>
      <c r="AA1934" s="210"/>
      <c r="AB1934" s="210"/>
      <c r="AC1934" s="210"/>
      <c r="AD1934" s="210"/>
      <c r="AE1934" s="210"/>
      <c r="AF1934" s="210"/>
      <c r="AG1934" s="210" t="s">
        <v>335</v>
      </c>
      <c r="AH1934" s="210"/>
      <c r="AI1934" s="210"/>
      <c r="AJ1934" s="210"/>
      <c r="AK1934" s="210"/>
      <c r="AL1934" s="210"/>
      <c r="AM1934" s="210"/>
      <c r="AN1934" s="210"/>
      <c r="AO1934" s="210"/>
      <c r="AP1934" s="210"/>
      <c r="AQ1934" s="210"/>
      <c r="AR1934" s="210"/>
      <c r="AS1934" s="210"/>
      <c r="AT1934" s="210"/>
      <c r="AU1934" s="210"/>
      <c r="AV1934" s="210"/>
      <c r="AW1934" s="210"/>
      <c r="AX1934" s="210"/>
      <c r="AY1934" s="210"/>
      <c r="AZ1934" s="210"/>
      <c r="BA1934" s="210"/>
      <c r="BB1934" s="210"/>
      <c r="BC1934" s="210"/>
      <c r="BD1934" s="210"/>
      <c r="BE1934" s="210"/>
      <c r="BF1934" s="210"/>
      <c r="BG1934" s="210"/>
      <c r="BH1934" s="210"/>
    </row>
    <row r="1935" spans="1:60" outlineLevel="2" x14ac:dyDescent="0.2">
      <c r="A1935" s="217"/>
      <c r="B1935" s="218"/>
      <c r="C1935" s="257" t="s">
        <v>2165</v>
      </c>
      <c r="D1935" s="244"/>
      <c r="E1935" s="244"/>
      <c r="F1935" s="244"/>
      <c r="G1935" s="244"/>
      <c r="H1935" s="220"/>
      <c r="I1935" s="220"/>
      <c r="J1935" s="220"/>
      <c r="K1935" s="220"/>
      <c r="L1935" s="220"/>
      <c r="M1935" s="220"/>
      <c r="N1935" s="219"/>
      <c r="O1935" s="219"/>
      <c r="P1935" s="219"/>
      <c r="Q1935" s="219"/>
      <c r="R1935" s="220"/>
      <c r="S1935" s="220"/>
      <c r="T1935" s="220"/>
      <c r="U1935" s="220"/>
      <c r="V1935" s="220"/>
      <c r="W1935" s="220"/>
      <c r="X1935" s="220"/>
      <c r="Y1935" s="220"/>
      <c r="Z1935" s="210"/>
      <c r="AA1935" s="210"/>
      <c r="AB1935" s="210"/>
      <c r="AC1935" s="210"/>
      <c r="AD1935" s="210"/>
      <c r="AE1935" s="210"/>
      <c r="AF1935" s="210"/>
      <c r="AG1935" s="210" t="s">
        <v>369</v>
      </c>
      <c r="AH1935" s="210"/>
      <c r="AI1935" s="210"/>
      <c r="AJ1935" s="210"/>
      <c r="AK1935" s="210"/>
      <c r="AL1935" s="210"/>
      <c r="AM1935" s="210"/>
      <c r="AN1935" s="210"/>
      <c r="AO1935" s="210"/>
      <c r="AP1935" s="210"/>
      <c r="AQ1935" s="210"/>
      <c r="AR1935" s="210"/>
      <c r="AS1935" s="210"/>
      <c r="AT1935" s="210"/>
      <c r="AU1935" s="210"/>
      <c r="AV1935" s="210"/>
      <c r="AW1935" s="210"/>
      <c r="AX1935" s="210"/>
      <c r="AY1935" s="210"/>
      <c r="AZ1935" s="210"/>
      <c r="BA1935" s="210"/>
      <c r="BB1935" s="210"/>
      <c r="BC1935" s="210"/>
      <c r="BD1935" s="210"/>
      <c r="BE1935" s="210"/>
      <c r="BF1935" s="210"/>
      <c r="BG1935" s="210"/>
      <c r="BH1935" s="210"/>
    </row>
    <row r="1936" spans="1:60" outlineLevel="1" x14ac:dyDescent="0.2">
      <c r="A1936" s="235">
        <v>389</v>
      </c>
      <c r="B1936" s="236" t="s">
        <v>2169</v>
      </c>
      <c r="C1936" s="254" t="s">
        <v>2170</v>
      </c>
      <c r="D1936" s="237" t="s">
        <v>365</v>
      </c>
      <c r="E1936" s="238">
        <v>1.7849999999999999</v>
      </c>
      <c r="F1936" s="239"/>
      <c r="G1936" s="240">
        <f>ROUND(E1936*F1936,2)</f>
        <v>0</v>
      </c>
      <c r="H1936" s="239"/>
      <c r="I1936" s="240">
        <f>ROUND(E1936*H1936,2)</f>
        <v>0</v>
      </c>
      <c r="J1936" s="239"/>
      <c r="K1936" s="240">
        <f>ROUND(E1936*J1936,2)</f>
        <v>0</v>
      </c>
      <c r="L1936" s="240">
        <v>21</v>
      </c>
      <c r="M1936" s="240">
        <f>G1936*(1+L1936/100)</f>
        <v>0</v>
      </c>
      <c r="N1936" s="238">
        <v>0</v>
      </c>
      <c r="O1936" s="238">
        <f>ROUND(E1936*N1936,2)</f>
        <v>0</v>
      </c>
      <c r="P1936" s="238">
        <v>0</v>
      </c>
      <c r="Q1936" s="238">
        <f>ROUND(E1936*P1936,2)</f>
        <v>0</v>
      </c>
      <c r="R1936" s="240" t="s">
        <v>1217</v>
      </c>
      <c r="S1936" s="240" t="s">
        <v>324</v>
      </c>
      <c r="T1936" s="241" t="s">
        <v>324</v>
      </c>
      <c r="U1936" s="220">
        <v>0</v>
      </c>
      <c r="V1936" s="220">
        <f>ROUND(E1936*U1936,2)</f>
        <v>0</v>
      </c>
      <c r="W1936" s="220"/>
      <c r="X1936" s="220" t="s">
        <v>325</v>
      </c>
      <c r="Y1936" s="220" t="s">
        <v>651</v>
      </c>
      <c r="Z1936" s="210"/>
      <c r="AA1936" s="210"/>
      <c r="AB1936" s="210"/>
      <c r="AC1936" s="210"/>
      <c r="AD1936" s="210"/>
      <c r="AE1936" s="210"/>
      <c r="AF1936" s="210"/>
      <c r="AG1936" s="210" t="s">
        <v>335</v>
      </c>
      <c r="AH1936" s="210"/>
      <c r="AI1936" s="210"/>
      <c r="AJ1936" s="210"/>
      <c r="AK1936" s="210"/>
      <c r="AL1936" s="210"/>
      <c r="AM1936" s="210"/>
      <c r="AN1936" s="210"/>
      <c r="AO1936" s="210"/>
      <c r="AP1936" s="210"/>
      <c r="AQ1936" s="210"/>
      <c r="AR1936" s="210"/>
      <c r="AS1936" s="210"/>
      <c r="AT1936" s="210"/>
      <c r="AU1936" s="210"/>
      <c r="AV1936" s="210"/>
      <c r="AW1936" s="210"/>
      <c r="AX1936" s="210"/>
      <c r="AY1936" s="210"/>
      <c r="AZ1936" s="210"/>
      <c r="BA1936" s="210"/>
      <c r="BB1936" s="210"/>
      <c r="BC1936" s="210"/>
      <c r="BD1936" s="210"/>
      <c r="BE1936" s="210"/>
      <c r="BF1936" s="210"/>
      <c r="BG1936" s="210"/>
      <c r="BH1936" s="210"/>
    </row>
    <row r="1937" spans="1:60" outlineLevel="2" x14ac:dyDescent="0.2">
      <c r="A1937" s="217"/>
      <c r="B1937" s="218"/>
      <c r="C1937" s="257" t="s">
        <v>2165</v>
      </c>
      <c r="D1937" s="244"/>
      <c r="E1937" s="244"/>
      <c r="F1937" s="244"/>
      <c r="G1937" s="244"/>
      <c r="H1937" s="220"/>
      <c r="I1937" s="220"/>
      <c r="J1937" s="220"/>
      <c r="K1937" s="220"/>
      <c r="L1937" s="220"/>
      <c r="M1937" s="220"/>
      <c r="N1937" s="219"/>
      <c r="O1937" s="219"/>
      <c r="P1937" s="219"/>
      <c r="Q1937" s="219"/>
      <c r="R1937" s="220"/>
      <c r="S1937" s="220"/>
      <c r="T1937" s="220"/>
      <c r="U1937" s="220"/>
      <c r="V1937" s="220"/>
      <c r="W1937" s="220"/>
      <c r="X1937" s="220"/>
      <c r="Y1937" s="220"/>
      <c r="Z1937" s="210"/>
      <c r="AA1937" s="210"/>
      <c r="AB1937" s="210"/>
      <c r="AC1937" s="210"/>
      <c r="AD1937" s="210"/>
      <c r="AE1937" s="210"/>
      <c r="AF1937" s="210"/>
      <c r="AG1937" s="210" t="s">
        <v>369</v>
      </c>
      <c r="AH1937" s="210"/>
      <c r="AI1937" s="210"/>
      <c r="AJ1937" s="210"/>
      <c r="AK1937" s="210"/>
      <c r="AL1937" s="210"/>
      <c r="AM1937" s="210"/>
      <c r="AN1937" s="210"/>
      <c r="AO1937" s="210"/>
      <c r="AP1937" s="210"/>
      <c r="AQ1937" s="210"/>
      <c r="AR1937" s="210"/>
      <c r="AS1937" s="210"/>
      <c r="AT1937" s="210"/>
      <c r="AU1937" s="210"/>
      <c r="AV1937" s="210"/>
      <c r="AW1937" s="210"/>
      <c r="AX1937" s="210"/>
      <c r="AY1937" s="210"/>
      <c r="AZ1937" s="210"/>
      <c r="BA1937" s="210"/>
      <c r="BB1937" s="210"/>
      <c r="BC1937" s="210"/>
      <c r="BD1937" s="210"/>
      <c r="BE1937" s="210"/>
      <c r="BF1937" s="210"/>
      <c r="BG1937" s="210"/>
      <c r="BH1937" s="210"/>
    </row>
    <row r="1938" spans="1:60" outlineLevel="3" x14ac:dyDescent="0.2">
      <c r="A1938" s="217"/>
      <c r="B1938" s="218"/>
      <c r="C1938" s="258" t="s">
        <v>2171</v>
      </c>
      <c r="D1938" s="245"/>
      <c r="E1938" s="245"/>
      <c r="F1938" s="245"/>
      <c r="G1938" s="245"/>
      <c r="H1938" s="220"/>
      <c r="I1938" s="220"/>
      <c r="J1938" s="220"/>
      <c r="K1938" s="220"/>
      <c r="L1938" s="220"/>
      <c r="M1938" s="220"/>
      <c r="N1938" s="219"/>
      <c r="O1938" s="219"/>
      <c r="P1938" s="219"/>
      <c r="Q1938" s="219"/>
      <c r="R1938" s="220"/>
      <c r="S1938" s="220"/>
      <c r="T1938" s="220"/>
      <c r="U1938" s="220"/>
      <c r="V1938" s="220"/>
      <c r="W1938" s="220"/>
      <c r="X1938" s="220"/>
      <c r="Y1938" s="220"/>
      <c r="Z1938" s="210"/>
      <c r="AA1938" s="210"/>
      <c r="AB1938" s="210"/>
      <c r="AC1938" s="210"/>
      <c r="AD1938" s="210"/>
      <c r="AE1938" s="210"/>
      <c r="AF1938" s="210"/>
      <c r="AG1938" s="210" t="s">
        <v>369</v>
      </c>
      <c r="AH1938" s="210"/>
      <c r="AI1938" s="210"/>
      <c r="AJ1938" s="210"/>
      <c r="AK1938" s="210"/>
      <c r="AL1938" s="210"/>
      <c r="AM1938" s="210"/>
      <c r="AN1938" s="210"/>
      <c r="AO1938" s="210"/>
      <c r="AP1938" s="210"/>
      <c r="AQ1938" s="210"/>
      <c r="AR1938" s="210"/>
      <c r="AS1938" s="210"/>
      <c r="AT1938" s="210"/>
      <c r="AU1938" s="210"/>
      <c r="AV1938" s="210"/>
      <c r="AW1938" s="210"/>
      <c r="AX1938" s="210"/>
      <c r="AY1938" s="210"/>
      <c r="AZ1938" s="210"/>
      <c r="BA1938" s="210"/>
      <c r="BB1938" s="210"/>
      <c r="BC1938" s="210"/>
      <c r="BD1938" s="210"/>
      <c r="BE1938" s="210"/>
      <c r="BF1938" s="210"/>
      <c r="BG1938" s="210"/>
      <c r="BH1938" s="210"/>
    </row>
    <row r="1939" spans="1:60" ht="22.5" outlineLevel="1" x14ac:dyDescent="0.2">
      <c r="A1939" s="235">
        <v>390</v>
      </c>
      <c r="B1939" s="236" t="s">
        <v>2172</v>
      </c>
      <c r="C1939" s="254" t="s">
        <v>2173</v>
      </c>
      <c r="D1939" s="237" t="s">
        <v>365</v>
      </c>
      <c r="E1939" s="238">
        <v>0.84</v>
      </c>
      <c r="F1939" s="239"/>
      <c r="G1939" s="240">
        <f>ROUND(E1939*F1939,2)</f>
        <v>0</v>
      </c>
      <c r="H1939" s="239"/>
      <c r="I1939" s="240">
        <f>ROUND(E1939*H1939,2)</f>
        <v>0</v>
      </c>
      <c r="J1939" s="239"/>
      <c r="K1939" s="240">
        <f>ROUND(E1939*J1939,2)</f>
        <v>0</v>
      </c>
      <c r="L1939" s="240">
        <v>21</v>
      </c>
      <c r="M1939" s="240">
        <f>G1939*(1+L1939/100)</f>
        <v>0</v>
      </c>
      <c r="N1939" s="238">
        <v>0</v>
      </c>
      <c r="O1939" s="238">
        <f>ROUND(E1939*N1939,2)</f>
        <v>0</v>
      </c>
      <c r="P1939" s="238">
        <v>0</v>
      </c>
      <c r="Q1939" s="238">
        <f>ROUND(E1939*P1939,2)</f>
        <v>0</v>
      </c>
      <c r="R1939" s="240" t="s">
        <v>1217</v>
      </c>
      <c r="S1939" s="240" t="s">
        <v>324</v>
      </c>
      <c r="T1939" s="241" t="s">
        <v>324</v>
      </c>
      <c r="U1939" s="220">
        <v>0</v>
      </c>
      <c r="V1939" s="220">
        <f>ROUND(E1939*U1939,2)</f>
        <v>0</v>
      </c>
      <c r="W1939" s="220"/>
      <c r="X1939" s="220" t="s">
        <v>325</v>
      </c>
      <c r="Y1939" s="220" t="s">
        <v>651</v>
      </c>
      <c r="Z1939" s="210"/>
      <c r="AA1939" s="210"/>
      <c r="AB1939" s="210"/>
      <c r="AC1939" s="210"/>
      <c r="AD1939" s="210"/>
      <c r="AE1939" s="210"/>
      <c r="AF1939" s="210"/>
      <c r="AG1939" s="210" t="s">
        <v>335</v>
      </c>
      <c r="AH1939" s="210"/>
      <c r="AI1939" s="210"/>
      <c r="AJ1939" s="210"/>
      <c r="AK1939" s="210"/>
      <c r="AL1939" s="210"/>
      <c r="AM1939" s="210"/>
      <c r="AN1939" s="210"/>
      <c r="AO1939" s="210"/>
      <c r="AP1939" s="210"/>
      <c r="AQ1939" s="210"/>
      <c r="AR1939" s="210"/>
      <c r="AS1939" s="210"/>
      <c r="AT1939" s="210"/>
      <c r="AU1939" s="210"/>
      <c r="AV1939" s="210"/>
      <c r="AW1939" s="210"/>
      <c r="AX1939" s="210"/>
      <c r="AY1939" s="210"/>
      <c r="AZ1939" s="210"/>
      <c r="BA1939" s="210"/>
      <c r="BB1939" s="210"/>
      <c r="BC1939" s="210"/>
      <c r="BD1939" s="210"/>
      <c r="BE1939" s="210"/>
      <c r="BF1939" s="210"/>
      <c r="BG1939" s="210"/>
      <c r="BH1939" s="210"/>
    </row>
    <row r="1940" spans="1:60" outlineLevel="2" x14ac:dyDescent="0.2">
      <c r="A1940" s="217"/>
      <c r="B1940" s="218"/>
      <c r="C1940" s="257" t="s">
        <v>2165</v>
      </c>
      <c r="D1940" s="244"/>
      <c r="E1940" s="244"/>
      <c r="F1940" s="244"/>
      <c r="G1940" s="244"/>
      <c r="H1940" s="220"/>
      <c r="I1940" s="220"/>
      <c r="J1940" s="220"/>
      <c r="K1940" s="220"/>
      <c r="L1940" s="220"/>
      <c r="M1940" s="220"/>
      <c r="N1940" s="219"/>
      <c r="O1940" s="219"/>
      <c r="P1940" s="219"/>
      <c r="Q1940" s="219"/>
      <c r="R1940" s="220"/>
      <c r="S1940" s="220"/>
      <c r="T1940" s="220"/>
      <c r="U1940" s="220"/>
      <c r="V1940" s="220"/>
      <c r="W1940" s="220"/>
      <c r="X1940" s="220"/>
      <c r="Y1940" s="220"/>
      <c r="Z1940" s="210"/>
      <c r="AA1940" s="210"/>
      <c r="AB1940" s="210"/>
      <c r="AC1940" s="210"/>
      <c r="AD1940" s="210"/>
      <c r="AE1940" s="210"/>
      <c r="AF1940" s="210"/>
      <c r="AG1940" s="210" t="s">
        <v>369</v>
      </c>
      <c r="AH1940" s="210"/>
      <c r="AI1940" s="210"/>
      <c r="AJ1940" s="210"/>
      <c r="AK1940" s="210"/>
      <c r="AL1940" s="210"/>
      <c r="AM1940" s="210"/>
      <c r="AN1940" s="210"/>
      <c r="AO1940" s="210"/>
      <c r="AP1940" s="210"/>
      <c r="AQ1940" s="210"/>
      <c r="AR1940" s="210"/>
      <c r="AS1940" s="210"/>
      <c r="AT1940" s="210"/>
      <c r="AU1940" s="210"/>
      <c r="AV1940" s="210"/>
      <c r="AW1940" s="210"/>
      <c r="AX1940" s="210"/>
      <c r="AY1940" s="210"/>
      <c r="AZ1940" s="210"/>
      <c r="BA1940" s="210"/>
      <c r="BB1940" s="210"/>
      <c r="BC1940" s="210"/>
      <c r="BD1940" s="210"/>
      <c r="BE1940" s="210"/>
      <c r="BF1940" s="210"/>
      <c r="BG1940" s="210"/>
      <c r="BH1940" s="210"/>
    </row>
    <row r="1941" spans="1:60" ht="22.5" outlineLevel="1" x14ac:dyDescent="0.2">
      <c r="A1941" s="235">
        <v>391</v>
      </c>
      <c r="B1941" s="236" t="s">
        <v>2174</v>
      </c>
      <c r="C1941" s="254" t="s">
        <v>2175</v>
      </c>
      <c r="D1941" s="237" t="s">
        <v>365</v>
      </c>
      <c r="E1941" s="238">
        <v>1.98996</v>
      </c>
      <c r="F1941" s="239"/>
      <c r="G1941" s="240">
        <f>ROUND(E1941*F1941,2)</f>
        <v>0</v>
      </c>
      <c r="H1941" s="239"/>
      <c r="I1941" s="240">
        <f>ROUND(E1941*H1941,2)</f>
        <v>0</v>
      </c>
      <c r="J1941" s="239"/>
      <c r="K1941" s="240">
        <f>ROUND(E1941*J1941,2)</f>
        <v>0</v>
      </c>
      <c r="L1941" s="240">
        <v>21</v>
      </c>
      <c r="M1941" s="240">
        <f>G1941*(1+L1941/100)</f>
        <v>0</v>
      </c>
      <c r="N1941" s="238">
        <v>0</v>
      </c>
      <c r="O1941" s="238">
        <f>ROUND(E1941*N1941,2)</f>
        <v>0</v>
      </c>
      <c r="P1941" s="238">
        <v>0</v>
      </c>
      <c r="Q1941" s="238">
        <f>ROUND(E1941*P1941,2)</f>
        <v>0</v>
      </c>
      <c r="R1941" s="240"/>
      <c r="S1941" s="240" t="s">
        <v>366</v>
      </c>
      <c r="T1941" s="241" t="s">
        <v>367</v>
      </c>
      <c r="U1941" s="220">
        <v>0</v>
      </c>
      <c r="V1941" s="220">
        <f>ROUND(E1941*U1941,2)</f>
        <v>0</v>
      </c>
      <c r="W1941" s="220"/>
      <c r="X1941" s="220" t="s">
        <v>325</v>
      </c>
      <c r="Y1941" s="220" t="s">
        <v>651</v>
      </c>
      <c r="Z1941" s="210"/>
      <c r="AA1941" s="210"/>
      <c r="AB1941" s="210"/>
      <c r="AC1941" s="210"/>
      <c r="AD1941" s="210"/>
      <c r="AE1941" s="210"/>
      <c r="AF1941" s="210"/>
      <c r="AG1941" s="210" t="s">
        <v>335</v>
      </c>
      <c r="AH1941" s="210"/>
      <c r="AI1941" s="210"/>
      <c r="AJ1941" s="210"/>
      <c r="AK1941" s="210"/>
      <c r="AL1941" s="210"/>
      <c r="AM1941" s="210"/>
      <c r="AN1941" s="210"/>
      <c r="AO1941" s="210"/>
      <c r="AP1941" s="210"/>
      <c r="AQ1941" s="210"/>
      <c r="AR1941" s="210"/>
      <c r="AS1941" s="210"/>
      <c r="AT1941" s="210"/>
      <c r="AU1941" s="210"/>
      <c r="AV1941" s="210"/>
      <c r="AW1941" s="210"/>
      <c r="AX1941" s="210"/>
      <c r="AY1941" s="210"/>
      <c r="AZ1941" s="210"/>
      <c r="BA1941" s="210"/>
      <c r="BB1941" s="210"/>
      <c r="BC1941" s="210"/>
      <c r="BD1941" s="210"/>
      <c r="BE1941" s="210"/>
      <c r="BF1941" s="210"/>
      <c r="BG1941" s="210"/>
      <c r="BH1941" s="210"/>
    </row>
    <row r="1942" spans="1:60" outlineLevel="2" x14ac:dyDescent="0.2">
      <c r="A1942" s="217"/>
      <c r="B1942" s="218"/>
      <c r="C1942" s="257" t="s">
        <v>2165</v>
      </c>
      <c r="D1942" s="244"/>
      <c r="E1942" s="244"/>
      <c r="F1942" s="244"/>
      <c r="G1942" s="244"/>
      <c r="H1942" s="220"/>
      <c r="I1942" s="220"/>
      <c r="J1942" s="220"/>
      <c r="K1942" s="220"/>
      <c r="L1942" s="220"/>
      <c r="M1942" s="220"/>
      <c r="N1942" s="219"/>
      <c r="O1942" s="219"/>
      <c r="P1942" s="219"/>
      <c r="Q1942" s="219"/>
      <c r="R1942" s="220"/>
      <c r="S1942" s="220"/>
      <c r="T1942" s="220"/>
      <c r="U1942" s="220"/>
      <c r="V1942" s="220"/>
      <c r="W1942" s="220"/>
      <c r="X1942" s="220"/>
      <c r="Y1942" s="220"/>
      <c r="Z1942" s="210"/>
      <c r="AA1942" s="210"/>
      <c r="AB1942" s="210"/>
      <c r="AC1942" s="210"/>
      <c r="AD1942" s="210"/>
      <c r="AE1942" s="210"/>
      <c r="AF1942" s="210"/>
      <c r="AG1942" s="210" t="s">
        <v>369</v>
      </c>
      <c r="AH1942" s="210"/>
      <c r="AI1942" s="210"/>
      <c r="AJ1942" s="210"/>
      <c r="AK1942" s="210"/>
      <c r="AL1942" s="210"/>
      <c r="AM1942" s="210"/>
      <c r="AN1942" s="210"/>
      <c r="AO1942" s="210"/>
      <c r="AP1942" s="210"/>
      <c r="AQ1942" s="210"/>
      <c r="AR1942" s="210"/>
      <c r="AS1942" s="210"/>
      <c r="AT1942" s="210"/>
      <c r="AU1942" s="210"/>
      <c r="AV1942" s="210"/>
      <c r="AW1942" s="210"/>
      <c r="AX1942" s="210"/>
      <c r="AY1942" s="210"/>
      <c r="AZ1942" s="210"/>
      <c r="BA1942" s="210"/>
      <c r="BB1942" s="210"/>
      <c r="BC1942" s="210"/>
      <c r="BD1942" s="210"/>
      <c r="BE1942" s="210"/>
      <c r="BF1942" s="210"/>
      <c r="BG1942" s="210"/>
      <c r="BH1942" s="210"/>
    </row>
    <row r="1943" spans="1:60" outlineLevel="3" x14ac:dyDescent="0.2">
      <c r="A1943" s="217"/>
      <c r="B1943" s="218"/>
      <c r="C1943" s="258" t="s">
        <v>2176</v>
      </c>
      <c r="D1943" s="245"/>
      <c r="E1943" s="245"/>
      <c r="F1943" s="245"/>
      <c r="G1943" s="245"/>
      <c r="H1943" s="220"/>
      <c r="I1943" s="220"/>
      <c r="J1943" s="220"/>
      <c r="K1943" s="220"/>
      <c r="L1943" s="220"/>
      <c r="M1943" s="220"/>
      <c r="N1943" s="219"/>
      <c r="O1943" s="219"/>
      <c r="P1943" s="219"/>
      <c r="Q1943" s="219"/>
      <c r="R1943" s="220"/>
      <c r="S1943" s="220"/>
      <c r="T1943" s="220"/>
      <c r="U1943" s="220"/>
      <c r="V1943" s="220"/>
      <c r="W1943" s="220"/>
      <c r="X1943" s="220"/>
      <c r="Y1943" s="220"/>
      <c r="Z1943" s="210"/>
      <c r="AA1943" s="210"/>
      <c r="AB1943" s="210"/>
      <c r="AC1943" s="210"/>
      <c r="AD1943" s="210"/>
      <c r="AE1943" s="210"/>
      <c r="AF1943" s="210"/>
      <c r="AG1943" s="210" t="s">
        <v>369</v>
      </c>
      <c r="AH1943" s="210"/>
      <c r="AI1943" s="210"/>
      <c r="AJ1943" s="210"/>
      <c r="AK1943" s="210"/>
      <c r="AL1943" s="210"/>
      <c r="AM1943" s="210"/>
      <c r="AN1943" s="210"/>
      <c r="AO1943" s="210"/>
      <c r="AP1943" s="210"/>
      <c r="AQ1943" s="210"/>
      <c r="AR1943" s="210"/>
      <c r="AS1943" s="210"/>
      <c r="AT1943" s="210"/>
      <c r="AU1943" s="210"/>
      <c r="AV1943" s="210"/>
      <c r="AW1943" s="210"/>
      <c r="AX1943" s="210"/>
      <c r="AY1943" s="210"/>
      <c r="AZ1943" s="210"/>
      <c r="BA1943" s="242" t="str">
        <f>C1943</f>
        <v>Polystyren bude využit v cementárnách, v ZEVO, spálen ve spalovnách, nebo upraven tak, aby se snížila koncentrace HBCDD.</v>
      </c>
      <c r="BB1943" s="210"/>
      <c r="BC1943" s="210"/>
      <c r="BD1943" s="210"/>
      <c r="BE1943" s="210"/>
      <c r="BF1943" s="210"/>
      <c r="BG1943" s="210"/>
      <c r="BH1943" s="210"/>
    </row>
    <row r="1944" spans="1:60" outlineLevel="3" x14ac:dyDescent="0.2">
      <c r="A1944" s="217"/>
      <c r="B1944" s="218"/>
      <c r="C1944" s="258" t="s">
        <v>2177</v>
      </c>
      <c r="D1944" s="245"/>
      <c r="E1944" s="245"/>
      <c r="F1944" s="245"/>
      <c r="G1944" s="245"/>
      <c r="H1944" s="220"/>
      <c r="I1944" s="220"/>
      <c r="J1944" s="220"/>
      <c r="K1944" s="220"/>
      <c r="L1944" s="220"/>
      <c r="M1944" s="220"/>
      <c r="N1944" s="219"/>
      <c r="O1944" s="219"/>
      <c r="P1944" s="219"/>
      <c r="Q1944" s="219"/>
      <c r="R1944" s="220"/>
      <c r="S1944" s="220"/>
      <c r="T1944" s="220"/>
      <c r="U1944" s="220"/>
      <c r="V1944" s="220"/>
      <c r="W1944" s="220"/>
      <c r="X1944" s="220"/>
      <c r="Y1944" s="220"/>
      <c r="Z1944" s="210"/>
      <c r="AA1944" s="210"/>
      <c r="AB1944" s="210"/>
      <c r="AC1944" s="210"/>
      <c r="AD1944" s="210"/>
      <c r="AE1944" s="210"/>
      <c r="AF1944" s="210"/>
      <c r="AG1944" s="210" t="s">
        <v>369</v>
      </c>
      <c r="AH1944" s="210"/>
      <c r="AI1944" s="210"/>
      <c r="AJ1944" s="210"/>
      <c r="AK1944" s="210"/>
      <c r="AL1944" s="210"/>
      <c r="AM1944" s="210"/>
      <c r="AN1944" s="210"/>
      <c r="AO1944" s="210"/>
      <c r="AP1944" s="210"/>
      <c r="AQ1944" s="210"/>
      <c r="AR1944" s="210"/>
      <c r="AS1944" s="210"/>
      <c r="AT1944" s="210"/>
      <c r="AU1944" s="210"/>
      <c r="AV1944" s="210"/>
      <c r="AW1944" s="210"/>
      <c r="AX1944" s="210"/>
      <c r="AY1944" s="210"/>
      <c r="AZ1944" s="210"/>
      <c r="BA1944" s="210"/>
      <c r="BB1944" s="210"/>
      <c r="BC1944" s="210"/>
      <c r="BD1944" s="210"/>
      <c r="BE1944" s="210"/>
      <c r="BF1944" s="210"/>
      <c r="BG1944" s="210"/>
      <c r="BH1944" s="210"/>
    </row>
    <row r="1945" spans="1:60" outlineLevel="2" x14ac:dyDescent="0.2">
      <c r="A1945" s="217"/>
      <c r="B1945" s="218"/>
      <c r="C1945" s="256" t="s">
        <v>2178</v>
      </c>
      <c r="D1945" s="221"/>
      <c r="E1945" s="222">
        <v>1.98996</v>
      </c>
      <c r="F1945" s="220"/>
      <c r="G1945" s="220"/>
      <c r="H1945" s="220"/>
      <c r="I1945" s="220"/>
      <c r="J1945" s="220"/>
      <c r="K1945" s="220"/>
      <c r="L1945" s="220"/>
      <c r="M1945" s="220"/>
      <c r="N1945" s="219"/>
      <c r="O1945" s="219"/>
      <c r="P1945" s="219"/>
      <c r="Q1945" s="219"/>
      <c r="R1945" s="220"/>
      <c r="S1945" s="220"/>
      <c r="T1945" s="220"/>
      <c r="U1945" s="220"/>
      <c r="V1945" s="220"/>
      <c r="W1945" s="220"/>
      <c r="X1945" s="220"/>
      <c r="Y1945" s="220"/>
      <c r="Z1945" s="210"/>
      <c r="AA1945" s="210"/>
      <c r="AB1945" s="210"/>
      <c r="AC1945" s="210"/>
      <c r="AD1945" s="210"/>
      <c r="AE1945" s="210"/>
      <c r="AF1945" s="210"/>
      <c r="AG1945" s="210" t="s">
        <v>331</v>
      </c>
      <c r="AH1945" s="210">
        <v>0</v>
      </c>
      <c r="AI1945" s="210"/>
      <c r="AJ1945" s="210"/>
      <c r="AK1945" s="210"/>
      <c r="AL1945" s="210"/>
      <c r="AM1945" s="210"/>
      <c r="AN1945" s="210"/>
      <c r="AO1945" s="210"/>
      <c r="AP1945" s="210"/>
      <c r="AQ1945" s="210"/>
      <c r="AR1945" s="210"/>
      <c r="AS1945" s="210"/>
      <c r="AT1945" s="210"/>
      <c r="AU1945" s="210"/>
      <c r="AV1945" s="210"/>
      <c r="AW1945" s="210"/>
      <c r="AX1945" s="210"/>
      <c r="AY1945" s="210"/>
      <c r="AZ1945" s="210"/>
      <c r="BA1945" s="210"/>
      <c r="BB1945" s="210"/>
      <c r="BC1945" s="210"/>
      <c r="BD1945" s="210"/>
      <c r="BE1945" s="210"/>
      <c r="BF1945" s="210"/>
      <c r="BG1945" s="210"/>
      <c r="BH1945" s="210"/>
    </row>
    <row r="1946" spans="1:60" outlineLevel="1" x14ac:dyDescent="0.2">
      <c r="A1946" s="235">
        <v>392</v>
      </c>
      <c r="B1946" s="236" t="s">
        <v>2179</v>
      </c>
      <c r="C1946" s="254" t="s">
        <v>2180</v>
      </c>
      <c r="D1946" s="237" t="s">
        <v>365</v>
      </c>
      <c r="E1946" s="238">
        <v>15.664999999999999</v>
      </c>
      <c r="F1946" s="239"/>
      <c r="G1946" s="240">
        <f>ROUND(E1946*F1946,2)</f>
        <v>0</v>
      </c>
      <c r="H1946" s="239"/>
      <c r="I1946" s="240">
        <f>ROUND(E1946*H1946,2)</f>
        <v>0</v>
      </c>
      <c r="J1946" s="239"/>
      <c r="K1946" s="240">
        <f>ROUND(E1946*J1946,2)</f>
        <v>0</v>
      </c>
      <c r="L1946" s="240">
        <v>21</v>
      </c>
      <c r="M1946" s="240">
        <f>G1946*(1+L1946/100)</f>
        <v>0</v>
      </c>
      <c r="N1946" s="238">
        <v>0</v>
      </c>
      <c r="O1946" s="238">
        <f>ROUND(E1946*N1946,2)</f>
        <v>0</v>
      </c>
      <c r="P1946" s="238">
        <v>0</v>
      </c>
      <c r="Q1946" s="238">
        <f>ROUND(E1946*P1946,2)</f>
        <v>0</v>
      </c>
      <c r="R1946" s="240" t="s">
        <v>1217</v>
      </c>
      <c r="S1946" s="240" t="s">
        <v>324</v>
      </c>
      <c r="T1946" s="241" t="s">
        <v>324</v>
      </c>
      <c r="U1946" s="220">
        <v>0</v>
      </c>
      <c r="V1946" s="220">
        <f>ROUND(E1946*U1946,2)</f>
        <v>0</v>
      </c>
      <c r="W1946" s="220"/>
      <c r="X1946" s="220" t="s">
        <v>325</v>
      </c>
      <c r="Y1946" s="220" t="s">
        <v>651</v>
      </c>
      <c r="Z1946" s="210"/>
      <c r="AA1946" s="210"/>
      <c r="AB1946" s="210"/>
      <c r="AC1946" s="210"/>
      <c r="AD1946" s="210"/>
      <c r="AE1946" s="210"/>
      <c r="AF1946" s="210"/>
      <c r="AG1946" s="210" t="s">
        <v>335</v>
      </c>
      <c r="AH1946" s="210"/>
      <c r="AI1946" s="210"/>
      <c r="AJ1946" s="210"/>
      <c r="AK1946" s="210"/>
      <c r="AL1946" s="210"/>
      <c r="AM1946" s="210"/>
      <c r="AN1946" s="210"/>
      <c r="AO1946" s="210"/>
      <c r="AP1946" s="210"/>
      <c r="AQ1946" s="210"/>
      <c r="AR1946" s="210"/>
      <c r="AS1946" s="210"/>
      <c r="AT1946" s="210"/>
      <c r="AU1946" s="210"/>
      <c r="AV1946" s="210"/>
      <c r="AW1946" s="210"/>
      <c r="AX1946" s="210"/>
      <c r="AY1946" s="210"/>
      <c r="AZ1946" s="210"/>
      <c r="BA1946" s="210"/>
      <c r="BB1946" s="210"/>
      <c r="BC1946" s="210"/>
      <c r="BD1946" s="210"/>
      <c r="BE1946" s="210"/>
      <c r="BF1946" s="210"/>
      <c r="BG1946" s="210"/>
      <c r="BH1946" s="210"/>
    </row>
    <row r="1947" spans="1:60" outlineLevel="2" x14ac:dyDescent="0.2">
      <c r="A1947" s="217"/>
      <c r="B1947" s="218"/>
      <c r="C1947" s="257" t="s">
        <v>2165</v>
      </c>
      <c r="D1947" s="244"/>
      <c r="E1947" s="244"/>
      <c r="F1947" s="244"/>
      <c r="G1947" s="244"/>
      <c r="H1947" s="220"/>
      <c r="I1947" s="220"/>
      <c r="J1947" s="220"/>
      <c r="K1947" s="220"/>
      <c r="L1947" s="220"/>
      <c r="M1947" s="220"/>
      <c r="N1947" s="219"/>
      <c r="O1947" s="219"/>
      <c r="P1947" s="219"/>
      <c r="Q1947" s="219"/>
      <c r="R1947" s="220"/>
      <c r="S1947" s="220"/>
      <c r="T1947" s="220"/>
      <c r="U1947" s="220"/>
      <c r="V1947" s="220"/>
      <c r="W1947" s="220"/>
      <c r="X1947" s="220"/>
      <c r="Y1947" s="220"/>
      <c r="Z1947" s="210"/>
      <c r="AA1947" s="210"/>
      <c r="AB1947" s="210"/>
      <c r="AC1947" s="210"/>
      <c r="AD1947" s="210"/>
      <c r="AE1947" s="210"/>
      <c r="AF1947" s="210"/>
      <c r="AG1947" s="210" t="s">
        <v>369</v>
      </c>
      <c r="AH1947" s="210"/>
      <c r="AI1947" s="210"/>
      <c r="AJ1947" s="210"/>
      <c r="AK1947" s="210"/>
      <c r="AL1947" s="210"/>
      <c r="AM1947" s="210"/>
      <c r="AN1947" s="210"/>
      <c r="AO1947" s="210"/>
      <c r="AP1947" s="210"/>
      <c r="AQ1947" s="210"/>
      <c r="AR1947" s="210"/>
      <c r="AS1947" s="210"/>
      <c r="AT1947" s="210"/>
      <c r="AU1947" s="210"/>
      <c r="AV1947" s="210"/>
      <c r="AW1947" s="210"/>
      <c r="AX1947" s="210"/>
      <c r="AY1947" s="210"/>
      <c r="AZ1947" s="210"/>
      <c r="BA1947" s="210"/>
      <c r="BB1947" s="210"/>
      <c r="BC1947" s="210"/>
      <c r="BD1947" s="210"/>
      <c r="BE1947" s="210"/>
      <c r="BF1947" s="210"/>
      <c r="BG1947" s="210"/>
      <c r="BH1947" s="210"/>
    </row>
    <row r="1948" spans="1:60" outlineLevel="3" x14ac:dyDescent="0.2">
      <c r="A1948" s="217"/>
      <c r="B1948" s="218"/>
      <c r="C1948" s="258" t="s">
        <v>2181</v>
      </c>
      <c r="D1948" s="245"/>
      <c r="E1948" s="245"/>
      <c r="F1948" s="245"/>
      <c r="G1948" s="245"/>
      <c r="H1948" s="220"/>
      <c r="I1948" s="220"/>
      <c r="J1948" s="220"/>
      <c r="K1948" s="220"/>
      <c r="L1948" s="220"/>
      <c r="M1948" s="220"/>
      <c r="N1948" s="219"/>
      <c r="O1948" s="219"/>
      <c r="P1948" s="219"/>
      <c r="Q1948" s="219"/>
      <c r="R1948" s="220"/>
      <c r="S1948" s="220"/>
      <c r="T1948" s="220"/>
      <c r="U1948" s="220"/>
      <c r="V1948" s="220"/>
      <c r="W1948" s="220"/>
      <c r="X1948" s="220"/>
      <c r="Y1948" s="220"/>
      <c r="Z1948" s="210"/>
      <c r="AA1948" s="210"/>
      <c r="AB1948" s="210"/>
      <c r="AC1948" s="210"/>
      <c r="AD1948" s="210"/>
      <c r="AE1948" s="210"/>
      <c r="AF1948" s="210"/>
      <c r="AG1948" s="210" t="s">
        <v>369</v>
      </c>
      <c r="AH1948" s="210"/>
      <c r="AI1948" s="210"/>
      <c r="AJ1948" s="210"/>
      <c r="AK1948" s="210"/>
      <c r="AL1948" s="210"/>
      <c r="AM1948" s="210"/>
      <c r="AN1948" s="210"/>
      <c r="AO1948" s="210"/>
      <c r="AP1948" s="210"/>
      <c r="AQ1948" s="210"/>
      <c r="AR1948" s="210"/>
      <c r="AS1948" s="210"/>
      <c r="AT1948" s="210"/>
      <c r="AU1948" s="210"/>
      <c r="AV1948" s="210"/>
      <c r="AW1948" s="210"/>
      <c r="AX1948" s="210"/>
      <c r="AY1948" s="210"/>
      <c r="AZ1948" s="210"/>
      <c r="BA1948" s="210"/>
      <c r="BB1948" s="210"/>
      <c r="BC1948" s="210"/>
      <c r="BD1948" s="210"/>
      <c r="BE1948" s="210"/>
      <c r="BF1948" s="210"/>
      <c r="BG1948" s="210"/>
      <c r="BH1948" s="210"/>
    </row>
    <row r="1949" spans="1:60" outlineLevel="1" x14ac:dyDescent="0.2">
      <c r="A1949" s="235">
        <v>393</v>
      </c>
      <c r="B1949" s="236" t="s">
        <v>2182</v>
      </c>
      <c r="C1949" s="254" t="s">
        <v>2183</v>
      </c>
      <c r="D1949" s="237" t="s">
        <v>365</v>
      </c>
      <c r="E1949" s="238">
        <v>3.0859999999999999</v>
      </c>
      <c r="F1949" s="239"/>
      <c r="G1949" s="240">
        <f>ROUND(E1949*F1949,2)</f>
        <v>0</v>
      </c>
      <c r="H1949" s="239"/>
      <c r="I1949" s="240">
        <f>ROUND(E1949*H1949,2)</f>
        <v>0</v>
      </c>
      <c r="J1949" s="239"/>
      <c r="K1949" s="240">
        <f>ROUND(E1949*J1949,2)</f>
        <v>0</v>
      </c>
      <c r="L1949" s="240">
        <v>21</v>
      </c>
      <c r="M1949" s="240">
        <f>G1949*(1+L1949/100)</f>
        <v>0</v>
      </c>
      <c r="N1949" s="238">
        <v>0</v>
      </c>
      <c r="O1949" s="238">
        <f>ROUND(E1949*N1949,2)</f>
        <v>0</v>
      </c>
      <c r="P1949" s="238">
        <v>0</v>
      </c>
      <c r="Q1949" s="238">
        <f>ROUND(E1949*P1949,2)</f>
        <v>0</v>
      </c>
      <c r="R1949" s="240" t="s">
        <v>1217</v>
      </c>
      <c r="S1949" s="240" t="s">
        <v>324</v>
      </c>
      <c r="T1949" s="241" t="s">
        <v>324</v>
      </c>
      <c r="U1949" s="220">
        <v>0</v>
      </c>
      <c r="V1949" s="220">
        <f>ROUND(E1949*U1949,2)</f>
        <v>0</v>
      </c>
      <c r="W1949" s="220"/>
      <c r="X1949" s="220" t="s">
        <v>325</v>
      </c>
      <c r="Y1949" s="220" t="s">
        <v>651</v>
      </c>
      <c r="Z1949" s="210"/>
      <c r="AA1949" s="210"/>
      <c r="AB1949" s="210"/>
      <c r="AC1949" s="210"/>
      <c r="AD1949" s="210"/>
      <c r="AE1949" s="210"/>
      <c r="AF1949" s="210"/>
      <c r="AG1949" s="210" t="s">
        <v>335</v>
      </c>
      <c r="AH1949" s="210"/>
      <c r="AI1949" s="210"/>
      <c r="AJ1949" s="210"/>
      <c r="AK1949" s="210"/>
      <c r="AL1949" s="210"/>
      <c r="AM1949" s="210"/>
      <c r="AN1949" s="210"/>
      <c r="AO1949" s="210"/>
      <c r="AP1949" s="210"/>
      <c r="AQ1949" s="210"/>
      <c r="AR1949" s="210"/>
      <c r="AS1949" s="210"/>
      <c r="AT1949" s="210"/>
      <c r="AU1949" s="210"/>
      <c r="AV1949" s="210"/>
      <c r="AW1949" s="210"/>
      <c r="AX1949" s="210"/>
      <c r="AY1949" s="210"/>
      <c r="AZ1949" s="210"/>
      <c r="BA1949" s="210"/>
      <c r="BB1949" s="210"/>
      <c r="BC1949" s="210"/>
      <c r="BD1949" s="210"/>
      <c r="BE1949" s="210"/>
      <c r="BF1949" s="210"/>
      <c r="BG1949" s="210"/>
      <c r="BH1949" s="210"/>
    </row>
    <row r="1950" spans="1:60" outlineLevel="2" x14ac:dyDescent="0.2">
      <c r="A1950" s="217"/>
      <c r="B1950" s="218"/>
      <c r="C1950" s="257" t="s">
        <v>2165</v>
      </c>
      <c r="D1950" s="244"/>
      <c r="E1950" s="244"/>
      <c r="F1950" s="244"/>
      <c r="G1950" s="244"/>
      <c r="H1950" s="220"/>
      <c r="I1950" s="220"/>
      <c r="J1950" s="220"/>
      <c r="K1950" s="220"/>
      <c r="L1950" s="220"/>
      <c r="M1950" s="220"/>
      <c r="N1950" s="219"/>
      <c r="O1950" s="219"/>
      <c r="P1950" s="219"/>
      <c r="Q1950" s="219"/>
      <c r="R1950" s="220"/>
      <c r="S1950" s="220"/>
      <c r="T1950" s="220"/>
      <c r="U1950" s="220"/>
      <c r="V1950" s="220"/>
      <c r="W1950" s="220"/>
      <c r="X1950" s="220"/>
      <c r="Y1950" s="220"/>
      <c r="Z1950" s="210"/>
      <c r="AA1950" s="210"/>
      <c r="AB1950" s="210"/>
      <c r="AC1950" s="210"/>
      <c r="AD1950" s="210"/>
      <c r="AE1950" s="210"/>
      <c r="AF1950" s="210"/>
      <c r="AG1950" s="210" t="s">
        <v>369</v>
      </c>
      <c r="AH1950" s="210"/>
      <c r="AI1950" s="210"/>
      <c r="AJ1950" s="210"/>
      <c r="AK1950" s="210"/>
      <c r="AL1950" s="210"/>
      <c r="AM1950" s="210"/>
      <c r="AN1950" s="210"/>
      <c r="AO1950" s="210"/>
      <c r="AP1950" s="210"/>
      <c r="AQ1950" s="210"/>
      <c r="AR1950" s="210"/>
      <c r="AS1950" s="210"/>
      <c r="AT1950" s="210"/>
      <c r="AU1950" s="210"/>
      <c r="AV1950" s="210"/>
      <c r="AW1950" s="210"/>
      <c r="AX1950" s="210"/>
      <c r="AY1950" s="210"/>
      <c r="AZ1950" s="210"/>
      <c r="BA1950" s="210"/>
      <c r="BB1950" s="210"/>
      <c r="BC1950" s="210"/>
      <c r="BD1950" s="210"/>
      <c r="BE1950" s="210"/>
      <c r="BF1950" s="210"/>
      <c r="BG1950" s="210"/>
      <c r="BH1950" s="210"/>
    </row>
    <row r="1951" spans="1:60" outlineLevel="3" x14ac:dyDescent="0.2">
      <c r="A1951" s="217"/>
      <c r="B1951" s="218"/>
      <c r="C1951" s="258" t="s">
        <v>2184</v>
      </c>
      <c r="D1951" s="245"/>
      <c r="E1951" s="245"/>
      <c r="F1951" s="245"/>
      <c r="G1951" s="245"/>
      <c r="H1951" s="220"/>
      <c r="I1951" s="220"/>
      <c r="J1951" s="220"/>
      <c r="K1951" s="220"/>
      <c r="L1951" s="220"/>
      <c r="M1951" s="220"/>
      <c r="N1951" s="219"/>
      <c r="O1951" s="219"/>
      <c r="P1951" s="219"/>
      <c r="Q1951" s="219"/>
      <c r="R1951" s="220"/>
      <c r="S1951" s="220"/>
      <c r="T1951" s="220"/>
      <c r="U1951" s="220"/>
      <c r="V1951" s="220"/>
      <c r="W1951" s="220"/>
      <c r="X1951" s="220"/>
      <c r="Y1951" s="220"/>
      <c r="Z1951" s="210"/>
      <c r="AA1951" s="210"/>
      <c r="AB1951" s="210"/>
      <c r="AC1951" s="210"/>
      <c r="AD1951" s="210"/>
      <c r="AE1951" s="210"/>
      <c r="AF1951" s="210"/>
      <c r="AG1951" s="210" t="s">
        <v>369</v>
      </c>
      <c r="AH1951" s="210"/>
      <c r="AI1951" s="210"/>
      <c r="AJ1951" s="210"/>
      <c r="AK1951" s="210"/>
      <c r="AL1951" s="210"/>
      <c r="AM1951" s="210"/>
      <c r="AN1951" s="210"/>
      <c r="AO1951" s="210"/>
      <c r="AP1951" s="210"/>
      <c r="AQ1951" s="210"/>
      <c r="AR1951" s="210"/>
      <c r="AS1951" s="210"/>
      <c r="AT1951" s="210"/>
      <c r="AU1951" s="210"/>
      <c r="AV1951" s="210"/>
      <c r="AW1951" s="210"/>
      <c r="AX1951" s="210"/>
      <c r="AY1951" s="210"/>
      <c r="AZ1951" s="210"/>
      <c r="BA1951" s="210"/>
      <c r="BB1951" s="210"/>
      <c r="BC1951" s="210"/>
      <c r="BD1951" s="210"/>
      <c r="BE1951" s="210"/>
      <c r="BF1951" s="210"/>
      <c r="BG1951" s="210"/>
      <c r="BH1951" s="210"/>
    </row>
    <row r="1952" spans="1:60" outlineLevel="1" x14ac:dyDescent="0.2">
      <c r="A1952" s="235">
        <v>394</v>
      </c>
      <c r="B1952" s="236" t="s">
        <v>2185</v>
      </c>
      <c r="C1952" s="254" t="s">
        <v>2186</v>
      </c>
      <c r="D1952" s="237" t="s">
        <v>365</v>
      </c>
      <c r="E1952" s="238">
        <v>0.86799999999999999</v>
      </c>
      <c r="F1952" s="239"/>
      <c r="G1952" s="240">
        <f>ROUND(E1952*F1952,2)</f>
        <v>0</v>
      </c>
      <c r="H1952" s="239"/>
      <c r="I1952" s="240">
        <f>ROUND(E1952*H1952,2)</f>
        <v>0</v>
      </c>
      <c r="J1952" s="239"/>
      <c r="K1952" s="240">
        <f>ROUND(E1952*J1952,2)</f>
        <v>0</v>
      </c>
      <c r="L1952" s="240">
        <v>21</v>
      </c>
      <c r="M1952" s="240">
        <f>G1952*(1+L1952/100)</f>
        <v>0</v>
      </c>
      <c r="N1952" s="238">
        <v>0</v>
      </c>
      <c r="O1952" s="238">
        <f>ROUND(E1952*N1952,2)</f>
        <v>0</v>
      </c>
      <c r="P1952" s="238">
        <v>0</v>
      </c>
      <c r="Q1952" s="238">
        <f>ROUND(E1952*P1952,2)</f>
        <v>0</v>
      </c>
      <c r="R1952" s="240" t="s">
        <v>1217</v>
      </c>
      <c r="S1952" s="240" t="s">
        <v>324</v>
      </c>
      <c r="T1952" s="241" t="s">
        <v>324</v>
      </c>
      <c r="U1952" s="220">
        <v>0</v>
      </c>
      <c r="V1952" s="220">
        <f>ROUND(E1952*U1952,2)</f>
        <v>0</v>
      </c>
      <c r="W1952" s="220"/>
      <c r="X1952" s="220" t="s">
        <v>325</v>
      </c>
      <c r="Y1952" s="220" t="s">
        <v>651</v>
      </c>
      <c r="Z1952" s="210"/>
      <c r="AA1952" s="210"/>
      <c r="AB1952" s="210"/>
      <c r="AC1952" s="210"/>
      <c r="AD1952" s="210"/>
      <c r="AE1952" s="210"/>
      <c r="AF1952" s="210"/>
      <c r="AG1952" s="210" t="s">
        <v>327</v>
      </c>
      <c r="AH1952" s="210"/>
      <c r="AI1952" s="210"/>
      <c r="AJ1952" s="210"/>
      <c r="AK1952" s="210"/>
      <c r="AL1952" s="210"/>
      <c r="AM1952" s="210"/>
      <c r="AN1952" s="210"/>
      <c r="AO1952" s="210"/>
      <c r="AP1952" s="210"/>
      <c r="AQ1952" s="210"/>
      <c r="AR1952" s="210"/>
      <c r="AS1952" s="210"/>
      <c r="AT1952" s="210"/>
      <c r="AU1952" s="210"/>
      <c r="AV1952" s="210"/>
      <c r="AW1952" s="210"/>
      <c r="AX1952" s="210"/>
      <c r="AY1952" s="210"/>
      <c r="AZ1952" s="210"/>
      <c r="BA1952" s="210"/>
      <c r="BB1952" s="210"/>
      <c r="BC1952" s="210"/>
      <c r="BD1952" s="210"/>
      <c r="BE1952" s="210"/>
      <c r="BF1952" s="210"/>
      <c r="BG1952" s="210"/>
      <c r="BH1952" s="210"/>
    </row>
    <row r="1953" spans="1:60" outlineLevel="2" x14ac:dyDescent="0.2">
      <c r="A1953" s="217"/>
      <c r="B1953" s="218"/>
      <c r="C1953" s="257" t="s">
        <v>2165</v>
      </c>
      <c r="D1953" s="244"/>
      <c r="E1953" s="244"/>
      <c r="F1953" s="244"/>
      <c r="G1953" s="244"/>
      <c r="H1953" s="220"/>
      <c r="I1953" s="220"/>
      <c r="J1953" s="220"/>
      <c r="K1953" s="220"/>
      <c r="L1953" s="220"/>
      <c r="M1953" s="220"/>
      <c r="N1953" s="219"/>
      <c r="O1953" s="219"/>
      <c r="P1953" s="219"/>
      <c r="Q1953" s="219"/>
      <c r="R1953" s="220"/>
      <c r="S1953" s="220"/>
      <c r="T1953" s="220"/>
      <c r="U1953" s="220"/>
      <c r="V1953" s="220"/>
      <c r="W1953" s="220"/>
      <c r="X1953" s="220"/>
      <c r="Y1953" s="220"/>
      <c r="Z1953" s="210"/>
      <c r="AA1953" s="210"/>
      <c r="AB1953" s="210"/>
      <c r="AC1953" s="210"/>
      <c r="AD1953" s="210"/>
      <c r="AE1953" s="210"/>
      <c r="AF1953" s="210"/>
      <c r="AG1953" s="210" t="s">
        <v>369</v>
      </c>
      <c r="AH1953" s="210"/>
      <c r="AI1953" s="210"/>
      <c r="AJ1953" s="210"/>
      <c r="AK1953" s="210"/>
      <c r="AL1953" s="210"/>
      <c r="AM1953" s="210"/>
      <c r="AN1953" s="210"/>
      <c r="AO1953" s="210"/>
      <c r="AP1953" s="210"/>
      <c r="AQ1953" s="210"/>
      <c r="AR1953" s="210"/>
      <c r="AS1953" s="210"/>
      <c r="AT1953" s="210"/>
      <c r="AU1953" s="210"/>
      <c r="AV1953" s="210"/>
      <c r="AW1953" s="210"/>
      <c r="AX1953" s="210"/>
      <c r="AY1953" s="210"/>
      <c r="AZ1953" s="210"/>
      <c r="BA1953" s="210"/>
      <c r="BB1953" s="210"/>
      <c r="BC1953" s="210"/>
      <c r="BD1953" s="210"/>
      <c r="BE1953" s="210"/>
      <c r="BF1953" s="210"/>
      <c r="BG1953" s="210"/>
      <c r="BH1953" s="210"/>
    </row>
    <row r="1954" spans="1:60" outlineLevel="3" x14ac:dyDescent="0.2">
      <c r="A1954" s="217"/>
      <c r="B1954" s="218"/>
      <c r="C1954" s="258" t="s">
        <v>2187</v>
      </c>
      <c r="D1954" s="245"/>
      <c r="E1954" s="245"/>
      <c r="F1954" s="245"/>
      <c r="G1954" s="245"/>
      <c r="H1954" s="220"/>
      <c r="I1954" s="220"/>
      <c r="J1954" s="220"/>
      <c r="K1954" s="220"/>
      <c r="L1954" s="220"/>
      <c r="M1954" s="220"/>
      <c r="N1954" s="219"/>
      <c r="O1954" s="219"/>
      <c r="P1954" s="219"/>
      <c r="Q1954" s="219"/>
      <c r="R1954" s="220"/>
      <c r="S1954" s="220"/>
      <c r="T1954" s="220"/>
      <c r="U1954" s="220"/>
      <c r="V1954" s="220"/>
      <c r="W1954" s="220"/>
      <c r="X1954" s="220"/>
      <c r="Y1954" s="220"/>
      <c r="Z1954" s="210"/>
      <c r="AA1954" s="210"/>
      <c r="AB1954" s="210"/>
      <c r="AC1954" s="210"/>
      <c r="AD1954" s="210"/>
      <c r="AE1954" s="210"/>
      <c r="AF1954" s="210"/>
      <c r="AG1954" s="210" t="s">
        <v>369</v>
      </c>
      <c r="AH1954" s="210"/>
      <c r="AI1954" s="210"/>
      <c r="AJ1954" s="210"/>
      <c r="AK1954" s="210"/>
      <c r="AL1954" s="210"/>
      <c r="AM1954" s="210"/>
      <c r="AN1954" s="210"/>
      <c r="AO1954" s="210"/>
      <c r="AP1954" s="210"/>
      <c r="AQ1954" s="210"/>
      <c r="AR1954" s="210"/>
      <c r="AS1954" s="210"/>
      <c r="AT1954" s="210"/>
      <c r="AU1954" s="210"/>
      <c r="AV1954" s="210"/>
      <c r="AW1954" s="210"/>
      <c r="AX1954" s="210"/>
      <c r="AY1954" s="210"/>
      <c r="AZ1954" s="210"/>
      <c r="BA1954" s="210"/>
      <c r="BB1954" s="210"/>
      <c r="BC1954" s="210"/>
      <c r="BD1954" s="210"/>
      <c r="BE1954" s="210"/>
      <c r="BF1954" s="210"/>
      <c r="BG1954" s="210"/>
      <c r="BH1954" s="210"/>
    </row>
    <row r="1955" spans="1:60" x14ac:dyDescent="0.2">
      <c r="A1955" s="3"/>
      <c r="B1955" s="4"/>
      <c r="C1955" s="262"/>
      <c r="D1955" s="6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AE1955">
        <v>12</v>
      </c>
      <c r="AF1955">
        <v>21</v>
      </c>
      <c r="AG1955" t="s">
        <v>304</v>
      </c>
    </row>
    <row r="1956" spans="1:60" x14ac:dyDescent="0.2">
      <c r="A1956" s="213"/>
      <c r="B1956" s="214" t="s">
        <v>29</v>
      </c>
      <c r="C1956" s="263"/>
      <c r="D1956" s="215"/>
      <c r="E1956" s="216"/>
      <c r="F1956" s="216"/>
      <c r="G1956" s="234">
        <f>G8+G46+G130+G245+G350+G483+G513+G520+G550+G582+G648+G754+G797+G804+G807+G825+G856+G909+G976+G987+G1077+G1181+G1370+G1372+G1374+G1389+G1438+G1565+G1774+G1817+G1833+G1857+G1868+G1880+G1899+G1909+G1912</f>
        <v>0</v>
      </c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AE1956">
        <f>SUMIF(L7:L1954,AE1955,G7:G1954)</f>
        <v>0</v>
      </c>
      <c r="AF1956">
        <f>SUMIF(L7:L1954,AF1955,G7:G1954)</f>
        <v>0</v>
      </c>
      <c r="AG1956" t="s">
        <v>2188</v>
      </c>
    </row>
    <row r="1957" spans="1:60" x14ac:dyDescent="0.2">
      <c r="C1957" s="264"/>
      <c r="D1957" s="10"/>
      <c r="AG1957" t="s">
        <v>2198</v>
      </c>
    </row>
    <row r="1958" spans="1:60" x14ac:dyDescent="0.2">
      <c r="D1958" s="10"/>
    </row>
    <row r="1959" spans="1:60" x14ac:dyDescent="0.2">
      <c r="D1959" s="10"/>
    </row>
    <row r="1960" spans="1:60" x14ac:dyDescent="0.2">
      <c r="D1960" s="10"/>
    </row>
    <row r="1961" spans="1:60" x14ac:dyDescent="0.2">
      <c r="D1961" s="10"/>
    </row>
    <row r="1962" spans="1:60" x14ac:dyDescent="0.2">
      <c r="D1962" s="10"/>
    </row>
    <row r="1963" spans="1:60" x14ac:dyDescent="0.2">
      <c r="D1963" s="10"/>
    </row>
    <row r="1964" spans="1:60" x14ac:dyDescent="0.2">
      <c r="D1964" s="10"/>
    </row>
    <row r="1965" spans="1:60" x14ac:dyDescent="0.2">
      <c r="D1965" s="10"/>
    </row>
    <row r="1966" spans="1:60" x14ac:dyDescent="0.2">
      <c r="D1966" s="10"/>
    </row>
    <row r="1967" spans="1:60" x14ac:dyDescent="0.2">
      <c r="D1967" s="10"/>
    </row>
    <row r="1968" spans="1:60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Bhf6JYK21OVq/B/16lmXtz6FXGg3CZuO2I14TVy+7+WO34XOzWEQcCJnUMpUfpZ99BBKNkmCJwnJw7fRbpGfg==" saltValue="wrjg3FdHuszqT9Ilg+IExw==" spinCount="100000" sheet="1" formatRows="0"/>
  <mergeCells count="414">
    <mergeCell ref="C1947:G1947"/>
    <mergeCell ref="C1948:G1948"/>
    <mergeCell ref="C1950:G1950"/>
    <mergeCell ref="C1951:G1951"/>
    <mergeCell ref="C1953:G1953"/>
    <mergeCell ref="C1954:G1954"/>
    <mergeCell ref="C1937:G1937"/>
    <mergeCell ref="C1938:G1938"/>
    <mergeCell ref="C1940:G1940"/>
    <mergeCell ref="C1942:G1942"/>
    <mergeCell ref="C1943:G1943"/>
    <mergeCell ref="C1944:G1944"/>
    <mergeCell ref="C1928:G1928"/>
    <mergeCell ref="C1929:G1929"/>
    <mergeCell ref="C1930:G1930"/>
    <mergeCell ref="C1932:G1932"/>
    <mergeCell ref="C1933:G1933"/>
    <mergeCell ref="C1935:G1935"/>
    <mergeCell ref="C1905:G1905"/>
    <mergeCell ref="C1911:G1911"/>
    <mergeCell ref="C1923:G1923"/>
    <mergeCell ref="C1925:G1925"/>
    <mergeCell ref="C1926:G1926"/>
    <mergeCell ref="C1927:G1927"/>
    <mergeCell ref="C1891:G1891"/>
    <mergeCell ref="C1892:G1892"/>
    <mergeCell ref="C1895:G1895"/>
    <mergeCell ref="C1896:G1896"/>
    <mergeCell ref="C1901:G1901"/>
    <mergeCell ref="C1902:G1902"/>
    <mergeCell ref="C1835:G1835"/>
    <mergeCell ref="C1850:G1850"/>
    <mergeCell ref="C1859:G1859"/>
    <mergeCell ref="C1862:G1862"/>
    <mergeCell ref="C1864:G1864"/>
    <mergeCell ref="C1874:G1874"/>
    <mergeCell ref="C1809:G1809"/>
    <mergeCell ref="C1813:G1813"/>
    <mergeCell ref="C1819:G1819"/>
    <mergeCell ref="C1822:G1822"/>
    <mergeCell ref="C1825:G1825"/>
    <mergeCell ref="C1829:G1829"/>
    <mergeCell ref="C1753:G1753"/>
    <mergeCell ref="C1754:G1754"/>
    <mergeCell ref="C1758:G1758"/>
    <mergeCell ref="C1759:G1759"/>
    <mergeCell ref="C1769:G1769"/>
    <mergeCell ref="C1792:G1792"/>
    <mergeCell ref="C1726:G1726"/>
    <mergeCell ref="C1729:G1729"/>
    <mergeCell ref="C1732:G1732"/>
    <mergeCell ref="C1735:G1735"/>
    <mergeCell ref="C1738:G1738"/>
    <mergeCell ref="C1750:G1750"/>
    <mergeCell ref="C1699:G1699"/>
    <mergeCell ref="C1702:G1702"/>
    <mergeCell ref="C1715:G1715"/>
    <mergeCell ref="C1717:G1717"/>
    <mergeCell ref="C1720:G1720"/>
    <mergeCell ref="C1723:G1723"/>
    <mergeCell ref="C1680:G1680"/>
    <mergeCell ref="C1683:G1683"/>
    <mergeCell ref="C1686:G1686"/>
    <mergeCell ref="C1689:G1689"/>
    <mergeCell ref="C1692:G1692"/>
    <mergeCell ref="C1696:G1696"/>
    <mergeCell ref="C1662:G1662"/>
    <mergeCell ref="C1665:G1665"/>
    <mergeCell ref="C1668:G1668"/>
    <mergeCell ref="C1671:G1671"/>
    <mergeCell ref="C1674:G1674"/>
    <mergeCell ref="C1677:G1677"/>
    <mergeCell ref="C1644:G1644"/>
    <mergeCell ref="C1647:G1647"/>
    <mergeCell ref="C1650:G1650"/>
    <mergeCell ref="C1653:G1653"/>
    <mergeCell ref="C1656:G1656"/>
    <mergeCell ref="C1659:G1659"/>
    <mergeCell ref="C1610:G1610"/>
    <mergeCell ref="C1611:G1611"/>
    <mergeCell ref="C1616:G1616"/>
    <mergeCell ref="C1618:G1618"/>
    <mergeCell ref="C1638:G1638"/>
    <mergeCell ref="C1641:G1641"/>
    <mergeCell ref="C1597:G1597"/>
    <mergeCell ref="C1598:G1598"/>
    <mergeCell ref="C1602:G1602"/>
    <mergeCell ref="C1603:G1603"/>
    <mergeCell ref="C1606:G1606"/>
    <mergeCell ref="C1607:G1607"/>
    <mergeCell ref="C1584:G1584"/>
    <mergeCell ref="C1585:G1585"/>
    <mergeCell ref="C1588:G1588"/>
    <mergeCell ref="C1589:G1589"/>
    <mergeCell ref="C1592:G1592"/>
    <mergeCell ref="C1593:G1593"/>
    <mergeCell ref="C1571:G1571"/>
    <mergeCell ref="C1572:G1572"/>
    <mergeCell ref="C1575:G1575"/>
    <mergeCell ref="C1576:G1576"/>
    <mergeCell ref="C1580:G1580"/>
    <mergeCell ref="C1581:G1581"/>
    <mergeCell ref="C1517:G1517"/>
    <mergeCell ref="C1557:G1557"/>
    <mergeCell ref="C1558:G1558"/>
    <mergeCell ref="C1561:G1561"/>
    <mergeCell ref="C1567:G1567"/>
    <mergeCell ref="C1568:G1568"/>
    <mergeCell ref="C1504:G1504"/>
    <mergeCell ref="C1505:G1505"/>
    <mergeCell ref="C1506:G1506"/>
    <mergeCell ref="C1507:G1507"/>
    <mergeCell ref="C1510:G1510"/>
    <mergeCell ref="C1514:G1514"/>
    <mergeCell ref="C1486:G1486"/>
    <mergeCell ref="C1489:G1489"/>
    <mergeCell ref="C1492:G1492"/>
    <mergeCell ref="C1496:G1496"/>
    <mergeCell ref="C1500:G1500"/>
    <mergeCell ref="C1503:G1503"/>
    <mergeCell ref="C1463:G1463"/>
    <mergeCell ref="C1464:G1464"/>
    <mergeCell ref="C1473:G1473"/>
    <mergeCell ref="C1476:G1476"/>
    <mergeCell ref="C1479:G1479"/>
    <mergeCell ref="C1483:G1483"/>
    <mergeCell ref="C1454:G1454"/>
    <mergeCell ref="C1455:G1455"/>
    <mergeCell ref="C1456:G1456"/>
    <mergeCell ref="C1458:G1458"/>
    <mergeCell ref="C1459:G1459"/>
    <mergeCell ref="C1460:G1460"/>
    <mergeCell ref="C1440:G1440"/>
    <mergeCell ref="C1443:G1443"/>
    <mergeCell ref="C1447:G1447"/>
    <mergeCell ref="C1448:G1448"/>
    <mergeCell ref="C1450:G1450"/>
    <mergeCell ref="C1451:G1451"/>
    <mergeCell ref="C1423:G1423"/>
    <mergeCell ref="C1427:G1427"/>
    <mergeCell ref="C1428:G1428"/>
    <mergeCell ref="C1429:G1429"/>
    <mergeCell ref="C1430:G1430"/>
    <mergeCell ref="C1434:G1434"/>
    <mergeCell ref="C1412:G1412"/>
    <mergeCell ref="C1415:G1415"/>
    <mergeCell ref="C1416:G1416"/>
    <mergeCell ref="C1417:G1417"/>
    <mergeCell ref="C1421:G1421"/>
    <mergeCell ref="C1422:G1422"/>
    <mergeCell ref="C1402:G1402"/>
    <mergeCell ref="C1403:G1403"/>
    <mergeCell ref="C1406:G1406"/>
    <mergeCell ref="C1407:G1407"/>
    <mergeCell ref="C1408:G1408"/>
    <mergeCell ref="C1411:G1411"/>
    <mergeCell ref="C1154:G1154"/>
    <mergeCell ref="C1155:G1155"/>
    <mergeCell ref="C1177:G1177"/>
    <mergeCell ref="C1289:G1289"/>
    <mergeCell ref="C1366:G1366"/>
    <mergeCell ref="C1385:G1385"/>
    <mergeCell ref="C1144:G1144"/>
    <mergeCell ref="C1145:G1145"/>
    <mergeCell ref="C1148:G1148"/>
    <mergeCell ref="C1149:G1149"/>
    <mergeCell ref="C1150:G1150"/>
    <mergeCell ref="C1153:G1153"/>
    <mergeCell ref="C1130:G1130"/>
    <mergeCell ref="C1131:G1131"/>
    <mergeCell ref="C1132:G1132"/>
    <mergeCell ref="C1137:G1137"/>
    <mergeCell ref="C1138:G1138"/>
    <mergeCell ref="C1139:G1139"/>
    <mergeCell ref="C1089:G1089"/>
    <mergeCell ref="C1109:G1109"/>
    <mergeCell ref="C1121:G1121"/>
    <mergeCell ref="C1125:G1125"/>
    <mergeCell ref="C1126:G1126"/>
    <mergeCell ref="C1127:G1127"/>
    <mergeCell ref="C978:G978"/>
    <mergeCell ref="C1010:G1010"/>
    <mergeCell ref="C1058:G1058"/>
    <mergeCell ref="C1059:G1059"/>
    <mergeCell ref="C1070:G1070"/>
    <mergeCell ref="C1073:G1073"/>
    <mergeCell ref="C930:G930"/>
    <mergeCell ref="C942:G942"/>
    <mergeCell ref="C943:G943"/>
    <mergeCell ref="C966:G966"/>
    <mergeCell ref="C967:G967"/>
    <mergeCell ref="C973:G973"/>
    <mergeCell ref="C904:G904"/>
    <mergeCell ref="C905:G905"/>
    <mergeCell ref="C906:G906"/>
    <mergeCell ref="C911:G911"/>
    <mergeCell ref="C916:G916"/>
    <mergeCell ref="C920:G920"/>
    <mergeCell ref="C891:G891"/>
    <mergeCell ref="C895:G895"/>
    <mergeCell ref="C896:G896"/>
    <mergeCell ref="C897:G897"/>
    <mergeCell ref="C898:G898"/>
    <mergeCell ref="C903:G903"/>
    <mergeCell ref="C883:G883"/>
    <mergeCell ref="C884:G884"/>
    <mergeCell ref="C885:G885"/>
    <mergeCell ref="C888:G888"/>
    <mergeCell ref="C889:G889"/>
    <mergeCell ref="C890:G890"/>
    <mergeCell ref="C869:G869"/>
    <mergeCell ref="C874:G874"/>
    <mergeCell ref="C875:G875"/>
    <mergeCell ref="C876:G876"/>
    <mergeCell ref="C877:G877"/>
    <mergeCell ref="C882:G882"/>
    <mergeCell ref="C859:G859"/>
    <mergeCell ref="C860:G860"/>
    <mergeCell ref="C861:G861"/>
    <mergeCell ref="C866:G866"/>
    <mergeCell ref="C867:G867"/>
    <mergeCell ref="C868:G868"/>
    <mergeCell ref="C843:G843"/>
    <mergeCell ref="C846:G846"/>
    <mergeCell ref="C849:G849"/>
    <mergeCell ref="C851:G851"/>
    <mergeCell ref="C852:G852"/>
    <mergeCell ref="C858:G858"/>
    <mergeCell ref="C806:G806"/>
    <mergeCell ref="C809:G809"/>
    <mergeCell ref="C810:G810"/>
    <mergeCell ref="C815:G815"/>
    <mergeCell ref="C834:G834"/>
    <mergeCell ref="C840:G840"/>
    <mergeCell ref="C782:G782"/>
    <mergeCell ref="C788:G788"/>
    <mergeCell ref="C792:G792"/>
    <mergeCell ref="C795:G795"/>
    <mergeCell ref="C799:G799"/>
    <mergeCell ref="C802:G802"/>
    <mergeCell ref="C760:G760"/>
    <mergeCell ref="C761:G761"/>
    <mergeCell ref="C764:G764"/>
    <mergeCell ref="C771:G771"/>
    <mergeCell ref="C774:G774"/>
    <mergeCell ref="C778:G778"/>
    <mergeCell ref="C719:G719"/>
    <mergeCell ref="C736:G736"/>
    <mergeCell ref="C747:G747"/>
    <mergeCell ref="C750:G750"/>
    <mergeCell ref="C756:G756"/>
    <mergeCell ref="C757:G757"/>
    <mergeCell ref="C681:G681"/>
    <mergeCell ref="C684:G684"/>
    <mergeCell ref="C697:G697"/>
    <mergeCell ref="C702:G702"/>
    <mergeCell ref="C708:G708"/>
    <mergeCell ref="C713:G713"/>
    <mergeCell ref="C658:G658"/>
    <mergeCell ref="C659:G659"/>
    <mergeCell ref="C660:G660"/>
    <mergeCell ref="C673:G673"/>
    <mergeCell ref="C674:G674"/>
    <mergeCell ref="C675:G675"/>
    <mergeCell ref="C641:G641"/>
    <mergeCell ref="C642:G642"/>
    <mergeCell ref="C644:G644"/>
    <mergeCell ref="C645:G645"/>
    <mergeCell ref="C650:G650"/>
    <mergeCell ref="C651:G651"/>
    <mergeCell ref="C615:G615"/>
    <mergeCell ref="C619:G619"/>
    <mergeCell ref="C620:G620"/>
    <mergeCell ref="C624:G624"/>
    <mergeCell ref="C636:G636"/>
    <mergeCell ref="C637:G637"/>
    <mergeCell ref="C584:G584"/>
    <mergeCell ref="C589:G589"/>
    <mergeCell ref="C590:G590"/>
    <mergeCell ref="C598:G598"/>
    <mergeCell ref="C606:G606"/>
    <mergeCell ref="C607:G607"/>
    <mergeCell ref="C530:G530"/>
    <mergeCell ref="C533:G533"/>
    <mergeCell ref="C536:G536"/>
    <mergeCell ref="C552:G552"/>
    <mergeCell ref="C559:G559"/>
    <mergeCell ref="C575:G575"/>
    <mergeCell ref="C522:G522"/>
    <mergeCell ref="C523:G523"/>
    <mergeCell ref="C524:G524"/>
    <mergeCell ref="C525:G525"/>
    <mergeCell ref="C526:G526"/>
    <mergeCell ref="C527:G527"/>
    <mergeCell ref="C500:G500"/>
    <mergeCell ref="C501:G501"/>
    <mergeCell ref="C506:G506"/>
    <mergeCell ref="C507:G507"/>
    <mergeCell ref="C508:G508"/>
    <mergeCell ref="C509:G509"/>
    <mergeCell ref="C486:G486"/>
    <mergeCell ref="C487:G487"/>
    <mergeCell ref="C492:G492"/>
    <mergeCell ref="C493:G493"/>
    <mergeCell ref="C494:G494"/>
    <mergeCell ref="C499:G499"/>
    <mergeCell ref="C430:G430"/>
    <mergeCell ref="C432:G432"/>
    <mergeCell ref="C440:G440"/>
    <mergeCell ref="C442:G442"/>
    <mergeCell ref="C450:G450"/>
    <mergeCell ref="C485:G485"/>
    <mergeCell ref="C403:G403"/>
    <mergeCell ref="C404:G404"/>
    <mergeCell ref="C409:G409"/>
    <mergeCell ref="C411:G411"/>
    <mergeCell ref="C412:G412"/>
    <mergeCell ref="C421:G421"/>
    <mergeCell ref="C352:G352"/>
    <mergeCell ref="C368:G368"/>
    <mergeCell ref="C383:G383"/>
    <mergeCell ref="C385:G385"/>
    <mergeCell ref="C386:G386"/>
    <mergeCell ref="C401:G401"/>
    <mergeCell ref="C334:G334"/>
    <mergeCell ref="C335:G335"/>
    <mergeCell ref="C340:G340"/>
    <mergeCell ref="C341:G341"/>
    <mergeCell ref="C342:G342"/>
    <mergeCell ref="C343:G343"/>
    <mergeCell ref="C320:G320"/>
    <mergeCell ref="C325:G325"/>
    <mergeCell ref="C328:G328"/>
    <mergeCell ref="C329:G329"/>
    <mergeCell ref="C332:G332"/>
    <mergeCell ref="C333:G333"/>
    <mergeCell ref="C308:G308"/>
    <mergeCell ref="C309:G309"/>
    <mergeCell ref="C312:G312"/>
    <mergeCell ref="C313:G313"/>
    <mergeCell ref="C316:G316"/>
    <mergeCell ref="C317:G317"/>
    <mergeCell ref="C267:G267"/>
    <mergeCell ref="C294:G294"/>
    <mergeCell ref="C298:G298"/>
    <mergeCell ref="C301:G301"/>
    <mergeCell ref="C304:G304"/>
    <mergeCell ref="C305:G305"/>
    <mergeCell ref="C235:G235"/>
    <mergeCell ref="C237:G237"/>
    <mergeCell ref="C242:G242"/>
    <mergeCell ref="C247:G247"/>
    <mergeCell ref="C253:G253"/>
    <mergeCell ref="C262:G262"/>
    <mergeCell ref="C209:G209"/>
    <mergeCell ref="C212:G212"/>
    <mergeCell ref="C215:G215"/>
    <mergeCell ref="C218:G218"/>
    <mergeCell ref="C219:G219"/>
    <mergeCell ref="C227:G227"/>
    <mergeCell ref="C164:G164"/>
    <mergeCell ref="C165:G165"/>
    <mergeCell ref="C178:G178"/>
    <mergeCell ref="C191:G191"/>
    <mergeCell ref="C193:G193"/>
    <mergeCell ref="C196:G196"/>
    <mergeCell ref="C127:G127"/>
    <mergeCell ref="C132:G132"/>
    <mergeCell ref="C133:G133"/>
    <mergeCell ref="C138:G138"/>
    <mergeCell ref="C143:G143"/>
    <mergeCell ref="C144:G144"/>
    <mergeCell ref="C112:G112"/>
    <mergeCell ref="C113:G113"/>
    <mergeCell ref="C116:G116"/>
    <mergeCell ref="C120:G120"/>
    <mergeCell ref="C124:G124"/>
    <mergeCell ref="C125:G125"/>
    <mergeCell ref="C96:G96"/>
    <mergeCell ref="C100:G100"/>
    <mergeCell ref="C101:G101"/>
    <mergeCell ref="C104:G104"/>
    <mergeCell ref="C108:G108"/>
    <mergeCell ref="C109:G109"/>
    <mergeCell ref="C74:G74"/>
    <mergeCell ref="C75:G75"/>
    <mergeCell ref="C84:G84"/>
    <mergeCell ref="C91:G91"/>
    <mergeCell ref="C92:G92"/>
    <mergeCell ref="C94:G94"/>
    <mergeCell ref="C58:G58"/>
    <mergeCell ref="C59:G59"/>
    <mergeCell ref="C63:G63"/>
    <mergeCell ref="C67:G67"/>
    <mergeCell ref="C68:G68"/>
    <mergeCell ref="C70:G70"/>
    <mergeCell ref="C41:G41"/>
    <mergeCell ref="C42:G42"/>
    <mergeCell ref="C43:G43"/>
    <mergeCell ref="C44:G44"/>
    <mergeCell ref="C48:G48"/>
    <mergeCell ref="C55:G55"/>
    <mergeCell ref="C18:G18"/>
    <mergeCell ref="C20:G20"/>
    <mergeCell ref="C23:G23"/>
    <mergeCell ref="C28:G28"/>
    <mergeCell ref="C39:G39"/>
    <mergeCell ref="C40:G40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577B-C25D-4033-A58A-AF45E27D1D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49</v>
      </c>
      <c r="C8" s="253" t="s">
        <v>152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319</v>
      </c>
    </row>
    <row r="9" spans="1:60" outlineLevel="1" x14ac:dyDescent="0.2">
      <c r="A9" s="246">
        <v>1</v>
      </c>
      <c r="B9" s="247" t="s">
        <v>49</v>
      </c>
      <c r="C9" s="259" t="s">
        <v>2199</v>
      </c>
      <c r="D9" s="248" t="s">
        <v>1646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59" t="s">
        <v>2200</v>
      </c>
      <c r="D10" s="248" t="s">
        <v>1646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325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335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53</v>
      </c>
      <c r="C11" s="259" t="s">
        <v>2201</v>
      </c>
      <c r="D11" s="248" t="s">
        <v>1646</v>
      </c>
      <c r="E11" s="249">
        <v>14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55</v>
      </c>
      <c r="C12" s="259" t="s">
        <v>2202</v>
      </c>
      <c r="D12" s="248" t="s">
        <v>1646</v>
      </c>
      <c r="E12" s="249">
        <v>14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325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335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57</v>
      </c>
      <c r="C13" s="259" t="s">
        <v>2203</v>
      </c>
      <c r="D13" s="248" t="s">
        <v>1646</v>
      </c>
      <c r="E13" s="249">
        <v>2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59</v>
      </c>
      <c r="C14" s="259" t="s">
        <v>2204</v>
      </c>
      <c r="D14" s="248" t="s">
        <v>1646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2205</v>
      </c>
      <c r="C15" s="259" t="s">
        <v>2206</v>
      </c>
      <c r="D15" s="248" t="s">
        <v>1646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73</v>
      </c>
      <c r="C16" s="259" t="s">
        <v>2207</v>
      </c>
      <c r="D16" s="248" t="s">
        <v>1646</v>
      </c>
      <c r="E16" s="249">
        <v>4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325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335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187</v>
      </c>
      <c r="C17" s="259" t="s">
        <v>2208</v>
      </c>
      <c r="D17" s="248" t="s">
        <v>1646</v>
      </c>
      <c r="E17" s="249">
        <v>6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2209</v>
      </c>
      <c r="C18" s="259" t="s">
        <v>2210</v>
      </c>
      <c r="D18" s="248" t="s">
        <v>1646</v>
      </c>
      <c r="E18" s="249">
        <v>6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325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335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2211</v>
      </c>
      <c r="C19" s="259" t="s">
        <v>2212</v>
      </c>
      <c r="D19" s="248" t="s">
        <v>1646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2213</v>
      </c>
      <c r="C20" s="259" t="s">
        <v>2214</v>
      </c>
      <c r="D20" s="248" t="s">
        <v>1646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325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335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2215</v>
      </c>
      <c r="C21" s="259" t="s">
        <v>2216</v>
      </c>
      <c r="D21" s="248" t="s">
        <v>1646</v>
      </c>
      <c r="E21" s="249">
        <v>4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2217</v>
      </c>
      <c r="C22" s="259" t="s">
        <v>2218</v>
      </c>
      <c r="D22" s="248" t="s">
        <v>1646</v>
      </c>
      <c r="E22" s="249">
        <v>15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386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652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15</v>
      </c>
      <c r="B23" s="247" t="s">
        <v>2219</v>
      </c>
      <c r="C23" s="259" t="s">
        <v>2220</v>
      </c>
      <c r="D23" s="248" t="s">
        <v>1646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2221</v>
      </c>
      <c r="C24" s="259" t="s">
        <v>2222</v>
      </c>
      <c r="D24" s="248" t="s">
        <v>1646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325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335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17</v>
      </c>
      <c r="B25" s="247" t="s">
        <v>2223</v>
      </c>
      <c r="C25" s="259" t="s">
        <v>2224</v>
      </c>
      <c r="D25" s="248" t="s">
        <v>1646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18</v>
      </c>
      <c r="B26" s="247" t="s">
        <v>2225</v>
      </c>
      <c r="C26" s="259" t="s">
        <v>2226</v>
      </c>
      <c r="D26" s="248" t="s">
        <v>1646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325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335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8" t="s">
        <v>318</v>
      </c>
      <c r="B27" s="229" t="s">
        <v>51</v>
      </c>
      <c r="C27" s="253" t="s">
        <v>161</v>
      </c>
      <c r="D27" s="230"/>
      <c r="E27" s="231"/>
      <c r="F27" s="232"/>
      <c r="G27" s="232">
        <f>SUMIF(AG28:AG62,"&lt;&gt;NOR",G28:G62)</f>
        <v>0</v>
      </c>
      <c r="H27" s="232"/>
      <c r="I27" s="232">
        <f>SUM(I28:I62)</f>
        <v>0</v>
      </c>
      <c r="J27" s="232"/>
      <c r="K27" s="232">
        <f>SUM(K28:K62)</f>
        <v>0</v>
      </c>
      <c r="L27" s="232"/>
      <c r="M27" s="232">
        <f>SUM(M28:M62)</f>
        <v>0</v>
      </c>
      <c r="N27" s="231"/>
      <c r="O27" s="231">
        <f>SUM(O28:O62)</f>
        <v>0</v>
      </c>
      <c r="P27" s="231"/>
      <c r="Q27" s="231">
        <f>SUM(Q28:Q62)</f>
        <v>0</v>
      </c>
      <c r="R27" s="232"/>
      <c r="S27" s="232"/>
      <c r="T27" s="233"/>
      <c r="U27" s="227"/>
      <c r="V27" s="227">
        <f>SUM(V28:V62)</f>
        <v>0</v>
      </c>
      <c r="W27" s="227"/>
      <c r="X27" s="227"/>
      <c r="Y27" s="227"/>
      <c r="AG27" t="s">
        <v>319</v>
      </c>
    </row>
    <row r="28" spans="1:60" outlineLevel="1" x14ac:dyDescent="0.2">
      <c r="A28" s="246">
        <v>19</v>
      </c>
      <c r="B28" s="247" t="s">
        <v>49</v>
      </c>
      <c r="C28" s="259" t="s">
        <v>2227</v>
      </c>
      <c r="D28" s="248" t="s">
        <v>1646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2228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2229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51</v>
      </c>
      <c r="C29" s="259" t="s">
        <v>2230</v>
      </c>
      <c r="D29" s="248" t="s">
        <v>1763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53</v>
      </c>
      <c r="C30" s="259" t="s">
        <v>2231</v>
      </c>
      <c r="D30" s="248" t="s">
        <v>1763</v>
      </c>
      <c r="E30" s="249">
        <v>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2228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2229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22</v>
      </c>
      <c r="B31" s="247" t="s">
        <v>55</v>
      </c>
      <c r="C31" s="259" t="s">
        <v>2232</v>
      </c>
      <c r="D31" s="248" t="s">
        <v>1763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57</v>
      </c>
      <c r="C32" s="259" t="s">
        <v>2233</v>
      </c>
      <c r="D32" s="248" t="s">
        <v>1763</v>
      </c>
      <c r="E32" s="249">
        <v>4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2228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2229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59</v>
      </c>
      <c r="C33" s="259" t="s">
        <v>2234</v>
      </c>
      <c r="D33" s="248" t="s">
        <v>1763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2228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2229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25</v>
      </c>
      <c r="B34" s="247" t="s">
        <v>2205</v>
      </c>
      <c r="C34" s="259" t="s">
        <v>2235</v>
      </c>
      <c r="D34" s="248" t="s">
        <v>1763</v>
      </c>
      <c r="E34" s="249">
        <v>10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2228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2229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6">
        <v>26</v>
      </c>
      <c r="B35" s="247" t="s">
        <v>73</v>
      </c>
      <c r="C35" s="259" t="s">
        <v>2236</v>
      </c>
      <c r="D35" s="248" t="s">
        <v>1763</v>
      </c>
      <c r="E35" s="249">
        <v>2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27</v>
      </c>
      <c r="B36" s="247" t="s">
        <v>187</v>
      </c>
      <c r="C36" s="259" t="s">
        <v>2237</v>
      </c>
      <c r="D36" s="248" t="s">
        <v>1646</v>
      </c>
      <c r="E36" s="249">
        <v>36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2228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2229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28</v>
      </c>
      <c r="B37" s="247" t="s">
        <v>2209</v>
      </c>
      <c r="C37" s="259" t="s">
        <v>2238</v>
      </c>
      <c r="D37" s="248" t="s">
        <v>1646</v>
      </c>
      <c r="E37" s="249">
        <v>4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6">
        <v>29</v>
      </c>
      <c r="B38" s="247" t="s">
        <v>2211</v>
      </c>
      <c r="C38" s="259" t="s">
        <v>2239</v>
      </c>
      <c r="D38" s="248" t="s">
        <v>1646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2228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2229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1" x14ac:dyDescent="0.2">
      <c r="A39" s="246">
        <v>30</v>
      </c>
      <c r="B39" s="247" t="s">
        <v>2213</v>
      </c>
      <c r="C39" s="259" t="s">
        <v>2240</v>
      </c>
      <c r="D39" s="248" t="s">
        <v>1646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2228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2241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46">
        <v>31</v>
      </c>
      <c r="B40" s="247" t="s">
        <v>2215</v>
      </c>
      <c r="C40" s="259" t="s">
        <v>2242</v>
      </c>
      <c r="D40" s="248" t="s">
        <v>1646</v>
      </c>
      <c r="E40" s="249">
        <v>2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325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335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2217</v>
      </c>
      <c r="C41" s="259" t="s">
        <v>2243</v>
      </c>
      <c r="D41" s="248" t="s">
        <v>381</v>
      </c>
      <c r="E41" s="249">
        <v>42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325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335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33</v>
      </c>
      <c r="B42" s="247" t="s">
        <v>2219</v>
      </c>
      <c r="C42" s="259" t="s">
        <v>2244</v>
      </c>
      <c r="D42" s="248" t="s">
        <v>381</v>
      </c>
      <c r="E42" s="249">
        <v>10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325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335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34</v>
      </c>
      <c r="B43" s="247" t="s">
        <v>2221</v>
      </c>
      <c r="C43" s="259" t="s">
        <v>2245</v>
      </c>
      <c r="D43" s="248" t="s">
        <v>1646</v>
      </c>
      <c r="E43" s="249">
        <v>5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2228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2241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35</v>
      </c>
      <c r="B44" s="247" t="s">
        <v>2223</v>
      </c>
      <c r="C44" s="259" t="s">
        <v>2246</v>
      </c>
      <c r="D44" s="248" t="s">
        <v>1646</v>
      </c>
      <c r="E44" s="249">
        <v>3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36</v>
      </c>
      <c r="B45" s="247" t="s">
        <v>2225</v>
      </c>
      <c r="C45" s="259" t="s">
        <v>2247</v>
      </c>
      <c r="D45" s="248" t="s">
        <v>1646</v>
      </c>
      <c r="E45" s="249">
        <v>3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2228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2241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2248</v>
      </c>
      <c r="C46" s="259" t="s">
        <v>2249</v>
      </c>
      <c r="D46" s="248" t="s">
        <v>1646</v>
      </c>
      <c r="E46" s="249">
        <v>7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325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335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2250</v>
      </c>
      <c r="C47" s="259" t="s">
        <v>2251</v>
      </c>
      <c r="D47" s="248" t="s">
        <v>1646</v>
      </c>
      <c r="E47" s="249">
        <v>12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325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335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39</v>
      </c>
      <c r="B48" s="247" t="s">
        <v>2252</v>
      </c>
      <c r="C48" s="259" t="s">
        <v>2253</v>
      </c>
      <c r="D48" s="248" t="s">
        <v>1646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325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335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40</v>
      </c>
      <c r="B49" s="247" t="s">
        <v>2254</v>
      </c>
      <c r="C49" s="259" t="s">
        <v>2255</v>
      </c>
      <c r="D49" s="248" t="s">
        <v>1646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325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335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41</v>
      </c>
      <c r="B50" s="247" t="s">
        <v>2256</v>
      </c>
      <c r="C50" s="259" t="s">
        <v>2257</v>
      </c>
      <c r="D50" s="248" t="s">
        <v>381</v>
      </c>
      <c r="E50" s="249">
        <v>10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325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335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6">
        <v>42</v>
      </c>
      <c r="B51" s="247" t="s">
        <v>2258</v>
      </c>
      <c r="C51" s="259" t="s">
        <v>2259</v>
      </c>
      <c r="D51" s="248" t="s">
        <v>381</v>
      </c>
      <c r="E51" s="249">
        <v>22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325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335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46">
        <v>43</v>
      </c>
      <c r="B52" s="247" t="s">
        <v>2260</v>
      </c>
      <c r="C52" s="259" t="s">
        <v>2261</v>
      </c>
      <c r="D52" s="248" t="s">
        <v>381</v>
      </c>
      <c r="E52" s="249">
        <v>54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6">
        <v>44</v>
      </c>
      <c r="B53" s="247" t="s">
        <v>2262</v>
      </c>
      <c r="C53" s="259" t="s">
        <v>2263</v>
      </c>
      <c r="D53" s="248" t="s">
        <v>381</v>
      </c>
      <c r="E53" s="249">
        <v>5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325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335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45</v>
      </c>
      <c r="B54" s="247" t="s">
        <v>2264</v>
      </c>
      <c r="C54" s="259" t="s">
        <v>2265</v>
      </c>
      <c r="D54" s="248" t="s">
        <v>381</v>
      </c>
      <c r="E54" s="249">
        <v>195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325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335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46</v>
      </c>
      <c r="B55" s="247" t="s">
        <v>2266</v>
      </c>
      <c r="C55" s="259" t="s">
        <v>2267</v>
      </c>
      <c r="D55" s="248" t="s">
        <v>381</v>
      </c>
      <c r="E55" s="249">
        <v>16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325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335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47</v>
      </c>
      <c r="B56" s="247" t="s">
        <v>2268</v>
      </c>
      <c r="C56" s="259" t="s">
        <v>2269</v>
      </c>
      <c r="D56" s="248" t="s">
        <v>381</v>
      </c>
      <c r="E56" s="249">
        <v>33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48</v>
      </c>
      <c r="B57" s="247" t="s">
        <v>2270</v>
      </c>
      <c r="C57" s="259" t="s">
        <v>2271</v>
      </c>
      <c r="D57" s="248" t="s">
        <v>381</v>
      </c>
      <c r="E57" s="249">
        <v>91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49</v>
      </c>
      <c r="B58" s="247" t="s">
        <v>2272</v>
      </c>
      <c r="C58" s="259" t="s">
        <v>2273</v>
      </c>
      <c r="D58" s="248" t="s">
        <v>381</v>
      </c>
      <c r="E58" s="249">
        <v>156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325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335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50</v>
      </c>
      <c r="B59" s="247" t="s">
        <v>2274</v>
      </c>
      <c r="C59" s="259" t="s">
        <v>2275</v>
      </c>
      <c r="D59" s="248" t="s">
        <v>381</v>
      </c>
      <c r="E59" s="249">
        <v>54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51</v>
      </c>
      <c r="B60" s="247" t="s">
        <v>1659</v>
      </c>
      <c r="C60" s="259" t="s">
        <v>2276</v>
      </c>
      <c r="D60" s="248" t="s">
        <v>381</v>
      </c>
      <c r="E60" s="249">
        <v>35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325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335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6">
        <v>52</v>
      </c>
      <c r="B61" s="247" t="s">
        <v>2277</v>
      </c>
      <c r="C61" s="259" t="s">
        <v>2278</v>
      </c>
      <c r="D61" s="248" t="s">
        <v>381</v>
      </c>
      <c r="E61" s="249">
        <v>40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325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335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53</v>
      </c>
      <c r="B62" s="247" t="s">
        <v>2279</v>
      </c>
      <c r="C62" s="259" t="s">
        <v>2280</v>
      </c>
      <c r="D62" s="248" t="s">
        <v>381</v>
      </c>
      <c r="E62" s="249">
        <v>620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325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335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28" t="s">
        <v>318</v>
      </c>
      <c r="B63" s="229" t="s">
        <v>53</v>
      </c>
      <c r="C63" s="253" t="s">
        <v>166</v>
      </c>
      <c r="D63" s="230"/>
      <c r="E63" s="231"/>
      <c r="F63" s="232"/>
      <c r="G63" s="232">
        <f>SUMIF(AG64:AG114,"&lt;&gt;NOR",G64:G114)</f>
        <v>0</v>
      </c>
      <c r="H63" s="232"/>
      <c r="I63" s="232">
        <f>SUM(I64:I114)</f>
        <v>0</v>
      </c>
      <c r="J63" s="232"/>
      <c r="K63" s="232">
        <f>SUM(K64:K114)</f>
        <v>0</v>
      </c>
      <c r="L63" s="232"/>
      <c r="M63" s="232">
        <f>SUM(M64:M114)</f>
        <v>0</v>
      </c>
      <c r="N63" s="231"/>
      <c r="O63" s="231">
        <f>SUM(O64:O114)</f>
        <v>0</v>
      </c>
      <c r="P63" s="231"/>
      <c r="Q63" s="231">
        <f>SUM(Q64:Q114)</f>
        <v>0</v>
      </c>
      <c r="R63" s="232"/>
      <c r="S63" s="232"/>
      <c r="T63" s="233"/>
      <c r="U63" s="227"/>
      <c r="V63" s="227">
        <f>SUM(V64:V114)</f>
        <v>0</v>
      </c>
      <c r="W63" s="227"/>
      <c r="X63" s="227"/>
      <c r="Y63" s="227"/>
      <c r="AG63" t="s">
        <v>319</v>
      </c>
    </row>
    <row r="64" spans="1:60" ht="22.5" outlineLevel="1" x14ac:dyDescent="0.2">
      <c r="A64" s="246">
        <v>54</v>
      </c>
      <c r="B64" s="247" t="s">
        <v>49</v>
      </c>
      <c r="C64" s="259" t="s">
        <v>2281</v>
      </c>
      <c r="D64" s="248" t="s">
        <v>1646</v>
      </c>
      <c r="E64" s="249">
        <v>3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366</v>
      </c>
      <c r="T64" s="252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55</v>
      </c>
      <c r="B65" s="247" t="s">
        <v>51</v>
      </c>
      <c r="C65" s="259" t="s">
        <v>2282</v>
      </c>
      <c r="D65" s="248" t="s">
        <v>1763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366</v>
      </c>
      <c r="T65" s="252" t="s">
        <v>367</v>
      </c>
      <c r="U65" s="220">
        <v>0</v>
      </c>
      <c r="V65" s="220">
        <f>ROUND(E65*U65,2)</f>
        <v>0</v>
      </c>
      <c r="W65" s="220"/>
      <c r="X65" s="220" t="s">
        <v>2228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2229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56</v>
      </c>
      <c r="B66" s="247" t="s">
        <v>53</v>
      </c>
      <c r="C66" s="259" t="s">
        <v>2283</v>
      </c>
      <c r="D66" s="248" t="s">
        <v>1763</v>
      </c>
      <c r="E66" s="249">
        <v>3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366</v>
      </c>
      <c r="T66" s="252" t="s">
        <v>367</v>
      </c>
      <c r="U66" s="220">
        <v>0</v>
      </c>
      <c r="V66" s="220">
        <f>ROUND(E66*U66,2)</f>
        <v>0</v>
      </c>
      <c r="W66" s="220"/>
      <c r="X66" s="220" t="s">
        <v>2228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2229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57</v>
      </c>
      <c r="B67" s="247" t="s">
        <v>55</v>
      </c>
      <c r="C67" s="259" t="s">
        <v>2284</v>
      </c>
      <c r="D67" s="248" t="s">
        <v>1646</v>
      </c>
      <c r="E67" s="249">
        <v>2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366</v>
      </c>
      <c r="T67" s="252" t="s">
        <v>367</v>
      </c>
      <c r="U67" s="220">
        <v>0</v>
      </c>
      <c r="V67" s="220">
        <f>ROUND(E67*U67,2)</f>
        <v>0</v>
      </c>
      <c r="W67" s="220"/>
      <c r="X67" s="220" t="s">
        <v>2228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2229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6">
        <v>58</v>
      </c>
      <c r="B68" s="247" t="s">
        <v>57</v>
      </c>
      <c r="C68" s="259" t="s">
        <v>2285</v>
      </c>
      <c r="D68" s="248" t="s">
        <v>1646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325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335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59</v>
      </c>
      <c r="B69" s="247" t="s">
        <v>59</v>
      </c>
      <c r="C69" s="259" t="s">
        <v>2286</v>
      </c>
      <c r="D69" s="248" t="s">
        <v>1763</v>
      </c>
      <c r="E69" s="249">
        <v>5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2228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2229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60</v>
      </c>
      <c r="B70" s="247" t="s">
        <v>2205</v>
      </c>
      <c r="C70" s="259" t="s">
        <v>2287</v>
      </c>
      <c r="D70" s="248" t="s">
        <v>1763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2228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2229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61</v>
      </c>
      <c r="B71" s="247" t="s">
        <v>73</v>
      </c>
      <c r="C71" s="259" t="s">
        <v>2288</v>
      </c>
      <c r="D71" s="248" t="s">
        <v>1763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2228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2241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62</v>
      </c>
      <c r="B72" s="247" t="s">
        <v>187</v>
      </c>
      <c r="C72" s="259" t="s">
        <v>2289</v>
      </c>
      <c r="D72" s="248" t="s">
        <v>1763</v>
      </c>
      <c r="E72" s="249">
        <v>3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325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335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63</v>
      </c>
      <c r="B73" s="247" t="s">
        <v>2209</v>
      </c>
      <c r="C73" s="259" t="s">
        <v>2290</v>
      </c>
      <c r="D73" s="248" t="s">
        <v>1763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2228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2241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64</v>
      </c>
      <c r="B74" s="247" t="s">
        <v>2211</v>
      </c>
      <c r="C74" s="259" t="s">
        <v>2291</v>
      </c>
      <c r="D74" s="248" t="s">
        <v>1763</v>
      </c>
      <c r="E74" s="249">
        <v>2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2228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2229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65</v>
      </c>
      <c r="B75" s="247" t="s">
        <v>2213</v>
      </c>
      <c r="C75" s="259" t="s">
        <v>2292</v>
      </c>
      <c r="D75" s="248" t="s">
        <v>1763</v>
      </c>
      <c r="E75" s="249">
        <v>6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66</v>
      </c>
      <c r="B76" s="247" t="s">
        <v>2215</v>
      </c>
      <c r="C76" s="259" t="s">
        <v>2293</v>
      </c>
      <c r="D76" s="248" t="s">
        <v>1763</v>
      </c>
      <c r="E76" s="249">
        <v>10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2228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2229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67</v>
      </c>
      <c r="B77" s="247" t="s">
        <v>2217</v>
      </c>
      <c r="C77" s="259" t="s">
        <v>2294</v>
      </c>
      <c r="D77" s="248" t="s">
        <v>1763</v>
      </c>
      <c r="E77" s="249">
        <v>6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2228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2229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68</v>
      </c>
      <c r="B78" s="247" t="s">
        <v>2219</v>
      </c>
      <c r="C78" s="259" t="s">
        <v>2295</v>
      </c>
      <c r="D78" s="248" t="s">
        <v>1763</v>
      </c>
      <c r="E78" s="249">
        <v>5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2228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2229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69</v>
      </c>
      <c r="B79" s="247" t="s">
        <v>2221</v>
      </c>
      <c r="C79" s="259" t="s">
        <v>2296</v>
      </c>
      <c r="D79" s="248" t="s">
        <v>1763</v>
      </c>
      <c r="E79" s="249">
        <v>1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70</v>
      </c>
      <c r="B80" s="247" t="s">
        <v>2223</v>
      </c>
      <c r="C80" s="259" t="s">
        <v>2297</v>
      </c>
      <c r="D80" s="248" t="s">
        <v>1763</v>
      </c>
      <c r="E80" s="249">
        <v>1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366</v>
      </c>
      <c r="T80" s="252" t="s">
        <v>367</v>
      </c>
      <c r="U80" s="220">
        <v>0</v>
      </c>
      <c r="V80" s="220">
        <f>ROUND(E80*U80,2)</f>
        <v>0</v>
      </c>
      <c r="W80" s="220"/>
      <c r="X80" s="220" t="s">
        <v>2228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2229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71</v>
      </c>
      <c r="B81" s="247" t="s">
        <v>2225</v>
      </c>
      <c r="C81" s="259" t="s">
        <v>2298</v>
      </c>
      <c r="D81" s="248" t="s">
        <v>1763</v>
      </c>
      <c r="E81" s="249">
        <v>2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72</v>
      </c>
      <c r="B82" s="247" t="s">
        <v>2248</v>
      </c>
      <c r="C82" s="259" t="s">
        <v>2299</v>
      </c>
      <c r="D82" s="248" t="s">
        <v>1763</v>
      </c>
      <c r="E82" s="249">
        <v>1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6">
        <v>73</v>
      </c>
      <c r="B83" s="247" t="s">
        <v>2250</v>
      </c>
      <c r="C83" s="259" t="s">
        <v>2300</v>
      </c>
      <c r="D83" s="248" t="s">
        <v>1763</v>
      </c>
      <c r="E83" s="249">
        <v>1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366</v>
      </c>
      <c r="T83" s="252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74</v>
      </c>
      <c r="B84" s="247" t="s">
        <v>2252</v>
      </c>
      <c r="C84" s="259" t="s">
        <v>2301</v>
      </c>
      <c r="D84" s="248" t="s">
        <v>1763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386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652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75</v>
      </c>
      <c r="B85" s="247" t="s">
        <v>2254</v>
      </c>
      <c r="C85" s="259" t="s">
        <v>2302</v>
      </c>
      <c r="D85" s="248" t="s">
        <v>1646</v>
      </c>
      <c r="E85" s="249">
        <v>1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6">
        <v>76</v>
      </c>
      <c r="B86" s="247" t="s">
        <v>2256</v>
      </c>
      <c r="C86" s="259" t="s">
        <v>2303</v>
      </c>
      <c r="D86" s="248" t="s">
        <v>381</v>
      </c>
      <c r="E86" s="249">
        <v>1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6">
        <v>77</v>
      </c>
      <c r="B87" s="247" t="s">
        <v>2258</v>
      </c>
      <c r="C87" s="259" t="s">
        <v>2304</v>
      </c>
      <c r="D87" s="248" t="s">
        <v>381</v>
      </c>
      <c r="E87" s="249">
        <v>42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6">
        <v>78</v>
      </c>
      <c r="B88" s="247" t="s">
        <v>2260</v>
      </c>
      <c r="C88" s="259" t="s">
        <v>2305</v>
      </c>
      <c r="D88" s="248" t="s">
        <v>381</v>
      </c>
      <c r="E88" s="249">
        <v>47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46">
        <v>79</v>
      </c>
      <c r="B89" s="247" t="s">
        <v>2262</v>
      </c>
      <c r="C89" s="259" t="s">
        <v>2306</v>
      </c>
      <c r="D89" s="248" t="s">
        <v>381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6">
        <v>80</v>
      </c>
      <c r="B90" s="247" t="s">
        <v>2264</v>
      </c>
      <c r="C90" s="259" t="s">
        <v>2307</v>
      </c>
      <c r="D90" s="248" t="s">
        <v>381</v>
      </c>
      <c r="E90" s="249">
        <v>3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2228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2241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1" x14ac:dyDescent="0.2">
      <c r="A91" s="246">
        <v>81</v>
      </c>
      <c r="B91" s="247" t="s">
        <v>2266</v>
      </c>
      <c r="C91" s="259" t="s">
        <v>2308</v>
      </c>
      <c r="D91" s="248" t="s">
        <v>381</v>
      </c>
      <c r="E91" s="249">
        <v>1.5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366</v>
      </c>
      <c r="T91" s="252" t="s">
        <v>367</v>
      </c>
      <c r="U91" s="220">
        <v>0</v>
      </c>
      <c r="V91" s="220">
        <f>ROUND(E91*U91,2)</f>
        <v>0</v>
      </c>
      <c r="W91" s="220"/>
      <c r="X91" s="220" t="s">
        <v>2228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2241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1" x14ac:dyDescent="0.2">
      <c r="A92" s="246">
        <v>82</v>
      </c>
      <c r="B92" s="247" t="s">
        <v>2268</v>
      </c>
      <c r="C92" s="259" t="s">
        <v>2309</v>
      </c>
      <c r="D92" s="248" t="s">
        <v>381</v>
      </c>
      <c r="E92" s="249">
        <v>15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2228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2241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83</v>
      </c>
      <c r="B93" s="236" t="s">
        <v>2270</v>
      </c>
      <c r="C93" s="254" t="s">
        <v>2310</v>
      </c>
      <c r="D93" s="237" t="s">
        <v>381</v>
      </c>
      <c r="E93" s="238">
        <v>67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2228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2241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7" t="s">
        <v>2311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typ PP-RCT S4 pro s.v. včetně montáže, tvarovek, uchycení potrubí, izolace potrubí z pěnového polyetylénu s uzavřenou strukturou tl.9mm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84</v>
      </c>
      <c r="B95" s="236" t="s">
        <v>2272</v>
      </c>
      <c r="C95" s="254" t="s">
        <v>2312</v>
      </c>
      <c r="D95" s="237" t="s">
        <v>381</v>
      </c>
      <c r="E95" s="238">
        <v>18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366</v>
      </c>
      <c r="T95" s="241" t="s">
        <v>367</v>
      </c>
      <c r="U95" s="220">
        <v>0</v>
      </c>
      <c r="V95" s="220">
        <f>ROUND(E95*U95,2)</f>
        <v>0</v>
      </c>
      <c r="W95" s="220"/>
      <c r="X95" s="220" t="s">
        <v>2228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2241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7" t="s">
        <v>2311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potrubí typ PP-RCT S4 pro s.v. včetně montáže, tvarovek, uchycení potrubí, izolace potrubí z pěnového polyetylénu s uzavřenou strukturou tl.9mm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85</v>
      </c>
      <c r="B97" s="236" t="s">
        <v>2274</v>
      </c>
      <c r="C97" s="254" t="s">
        <v>2313</v>
      </c>
      <c r="D97" s="237" t="s">
        <v>381</v>
      </c>
      <c r="E97" s="238">
        <v>49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366</v>
      </c>
      <c r="T97" s="241" t="s">
        <v>367</v>
      </c>
      <c r="U97" s="220">
        <v>0</v>
      </c>
      <c r="V97" s="220">
        <f>ROUND(E97*U97,2)</f>
        <v>0</v>
      </c>
      <c r="W97" s="220"/>
      <c r="X97" s="220" t="s">
        <v>2228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2241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7" t="s">
        <v>2311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369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potrubí typ PP-RCT S4 pro s.v. včetně montáže, tvarovek, uchycení potrubí, izolace potrubí z pěnového polyetylénu s uzavřenou strukturou tl.9mm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86</v>
      </c>
      <c r="B99" s="236" t="s">
        <v>1659</v>
      </c>
      <c r="C99" s="254" t="s">
        <v>2314</v>
      </c>
      <c r="D99" s="237" t="s">
        <v>381</v>
      </c>
      <c r="E99" s="238">
        <v>16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366</v>
      </c>
      <c r="T99" s="241" t="s">
        <v>367</v>
      </c>
      <c r="U99" s="220">
        <v>0</v>
      </c>
      <c r="V99" s="220">
        <f>ROUND(E99*U99,2)</f>
        <v>0</v>
      </c>
      <c r="W99" s="220"/>
      <c r="X99" s="220" t="s">
        <v>2228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2241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7" t="s">
        <v>2311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369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typ PP-RCT S4 pro s.v. včetně montáže, tvarovek, uchycení potrubí, izolace potrubí z pěnového polyetylénu s uzavřenou strukturou tl.9mm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87</v>
      </c>
      <c r="B101" s="236" t="s">
        <v>2277</v>
      </c>
      <c r="C101" s="254" t="s">
        <v>2315</v>
      </c>
      <c r="D101" s="237" t="s">
        <v>381</v>
      </c>
      <c r="E101" s="238">
        <v>15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366</v>
      </c>
      <c r="T101" s="241" t="s">
        <v>367</v>
      </c>
      <c r="U101" s="220">
        <v>0</v>
      </c>
      <c r="V101" s="220">
        <f>ROUND(E101*U101,2)</f>
        <v>0</v>
      </c>
      <c r="W101" s="220"/>
      <c r="X101" s="220" t="s">
        <v>2228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2241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7" t="s">
        <v>2311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potrubí typ PP-RCT S4 pro s.v. včetně montáže, tvarovek, uchycení potrubí, izolace potrubí z pěnového polyetylénu s uzavřenou strukturou tl.9mm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88</v>
      </c>
      <c r="B103" s="236" t="s">
        <v>2279</v>
      </c>
      <c r="C103" s="254" t="s">
        <v>2316</v>
      </c>
      <c r="D103" s="237" t="s">
        <v>381</v>
      </c>
      <c r="E103" s="238">
        <v>5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366</v>
      </c>
      <c r="T103" s="241" t="s">
        <v>367</v>
      </c>
      <c r="U103" s="220">
        <v>0</v>
      </c>
      <c r="V103" s="220">
        <f>ROUND(E103*U103,2)</f>
        <v>0</v>
      </c>
      <c r="W103" s="220"/>
      <c r="X103" s="220" t="s">
        <v>2228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2241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7" t="s">
        <v>2311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potrubí typ PP-RCT S4 pro s.v. včetně montáže, tvarovek, uchycení potrubí, izolace potrubí z pěnového polyetylénu s uzavřenou strukturou tl.9mm</v>
      </c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5">
        <v>89</v>
      </c>
      <c r="B105" s="236" t="s">
        <v>2317</v>
      </c>
      <c r="C105" s="254" t="s">
        <v>2318</v>
      </c>
      <c r="D105" s="237" t="s">
        <v>381</v>
      </c>
      <c r="E105" s="238">
        <v>44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366</v>
      </c>
      <c r="T105" s="241" t="s">
        <v>367</v>
      </c>
      <c r="U105" s="220">
        <v>0</v>
      </c>
      <c r="V105" s="220">
        <f>ROUND(E105*U105,2)</f>
        <v>0</v>
      </c>
      <c r="W105" s="220"/>
      <c r="X105" s="220" t="s">
        <v>325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335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2" x14ac:dyDescent="0.2">
      <c r="A106" s="217"/>
      <c r="B106" s="218"/>
      <c r="C106" s="257" t="s">
        <v>2319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42" t="str">
        <f>C106</f>
        <v>potrubí typ PP-RCT S4 pro teplou vodu, včetně montáže, tvarovek, uchycení potrubí, izolace potrubí z pěnového polyetylénu s uzavřenou strukturou tl.20mm</v>
      </c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35">
        <v>90</v>
      </c>
      <c r="B107" s="236" t="s">
        <v>2320</v>
      </c>
      <c r="C107" s="254" t="s">
        <v>2321</v>
      </c>
      <c r="D107" s="237" t="s">
        <v>381</v>
      </c>
      <c r="E107" s="238">
        <v>80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366</v>
      </c>
      <c r="T107" s="241" t="s">
        <v>367</v>
      </c>
      <c r="U107" s="220">
        <v>0</v>
      </c>
      <c r="V107" s="220">
        <f>ROUND(E107*U107,2)</f>
        <v>0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2" x14ac:dyDescent="0.2">
      <c r="A108" s="217"/>
      <c r="B108" s="218"/>
      <c r="C108" s="257" t="s">
        <v>2319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42" t="str">
        <f>C108</f>
        <v>potrubí typ PP-RCT S4 pro teplou vodu, včetně montáže, tvarovek, uchycení potrubí, izolace potrubí z pěnového polyetylénu s uzavřenou strukturou tl.20mm</v>
      </c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35">
        <v>91</v>
      </c>
      <c r="B109" s="236" t="s">
        <v>2322</v>
      </c>
      <c r="C109" s="254" t="s">
        <v>2323</v>
      </c>
      <c r="D109" s="237" t="s">
        <v>381</v>
      </c>
      <c r="E109" s="238">
        <v>27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366</v>
      </c>
      <c r="T109" s="241" t="s">
        <v>367</v>
      </c>
      <c r="U109" s="220">
        <v>0</v>
      </c>
      <c r="V109" s="220">
        <f>ROUND(E109*U109,2)</f>
        <v>0</v>
      </c>
      <c r="W109" s="220"/>
      <c r="X109" s="220" t="s">
        <v>325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335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2" x14ac:dyDescent="0.2">
      <c r="A110" s="217"/>
      <c r="B110" s="218"/>
      <c r="C110" s="257" t="s">
        <v>2319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42" t="str">
        <f>C110</f>
        <v>potrubí typ PP-RCT S4 pro teplou vodu, včetně montáže, tvarovek, uchycení potrubí, izolace potrubí z pěnového polyetylénu s uzavřenou strukturou tl.20mm</v>
      </c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35">
        <v>92</v>
      </c>
      <c r="B111" s="236" t="s">
        <v>2324</v>
      </c>
      <c r="C111" s="254" t="s">
        <v>2314</v>
      </c>
      <c r="D111" s="237" t="s">
        <v>381</v>
      </c>
      <c r="E111" s="238">
        <v>26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366</v>
      </c>
      <c r="T111" s="241" t="s">
        <v>367</v>
      </c>
      <c r="U111" s="220">
        <v>0</v>
      </c>
      <c r="V111" s="220">
        <f>ROUND(E111*U111,2)</f>
        <v>0</v>
      </c>
      <c r="W111" s="220"/>
      <c r="X111" s="220" t="s">
        <v>325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335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7" t="s">
        <v>2325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2" t="str">
        <f>C112</f>
        <v>potrubí typ PP-RCT S4 pro teplou vodu, včetně montáže, tvarovek, uchycení potrubí, izolace potrubí z pěnového polyetylénu s uzavřenou strukturou tl.25mm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93</v>
      </c>
      <c r="B113" s="247" t="s">
        <v>2326</v>
      </c>
      <c r="C113" s="259" t="s">
        <v>2327</v>
      </c>
      <c r="D113" s="248" t="s">
        <v>381</v>
      </c>
      <c r="E113" s="249">
        <v>366.5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325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335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94</v>
      </c>
      <c r="B114" s="236" t="s">
        <v>2328</v>
      </c>
      <c r="C114" s="254" t="s">
        <v>2329</v>
      </c>
      <c r="D114" s="237" t="s">
        <v>381</v>
      </c>
      <c r="E114" s="238">
        <v>366.5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366</v>
      </c>
      <c r="T114" s="241" t="s">
        <v>367</v>
      </c>
      <c r="U114" s="220">
        <v>0</v>
      </c>
      <c r="V114" s="220">
        <f>ROUND(E114*U114,2)</f>
        <v>0</v>
      </c>
      <c r="W114" s="220"/>
      <c r="X114" s="220" t="s">
        <v>325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335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3"/>
      <c r="B115" s="4"/>
      <c r="C115" s="262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304</v>
      </c>
    </row>
    <row r="116" spans="1:60" x14ac:dyDescent="0.2">
      <c r="A116" s="213"/>
      <c r="B116" s="214" t="s">
        <v>29</v>
      </c>
      <c r="C116" s="263"/>
      <c r="D116" s="215"/>
      <c r="E116" s="216"/>
      <c r="F116" s="216"/>
      <c r="G116" s="234">
        <f>G8+G27+G63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2188</v>
      </c>
    </row>
    <row r="117" spans="1:60" x14ac:dyDescent="0.2">
      <c r="C117" s="264"/>
      <c r="D117" s="10"/>
      <c r="AG117" t="s">
        <v>2198</v>
      </c>
    </row>
    <row r="118" spans="1:60" x14ac:dyDescent="0.2">
      <c r="D118" s="10"/>
    </row>
    <row r="119" spans="1:60" x14ac:dyDescent="0.2">
      <c r="D119" s="10"/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bIhu2Ycutms3WP1ihgA/cUIaHhNCrEbPoeuXO/nrZGk1Qkf6Hc7FH0NFHSffSsX17k60BzCrofMIsbkPodLRQ==" saltValue="Sd/WjnllNSiMcBLdbNaOpQ==" spinCount="100000" sheet="1" formatRows="0"/>
  <mergeCells count="14">
    <mergeCell ref="C110:G110"/>
    <mergeCell ref="C112:G112"/>
    <mergeCell ref="C98:G98"/>
    <mergeCell ref="C100:G100"/>
    <mergeCell ref="C102:G102"/>
    <mergeCell ref="C104:G104"/>
    <mergeCell ref="C106:G106"/>
    <mergeCell ref="C108:G108"/>
    <mergeCell ref="A1:G1"/>
    <mergeCell ref="C2:G2"/>
    <mergeCell ref="C3:G3"/>
    <mergeCell ref="C4:G4"/>
    <mergeCell ref="C94:G94"/>
    <mergeCell ref="C96:G9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4D7A7-277F-490B-992F-8020B14AB72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97</v>
      </c>
      <c r="C8" s="253" t="s">
        <v>98</v>
      </c>
      <c r="D8" s="230"/>
      <c r="E8" s="231"/>
      <c r="F8" s="232"/>
      <c r="G8" s="232">
        <f>SUMIF(AG9:AG34,"&lt;&gt;NOR",G9:G34)</f>
        <v>0</v>
      </c>
      <c r="H8" s="232"/>
      <c r="I8" s="232">
        <f>SUM(I9:I34)</f>
        <v>0</v>
      </c>
      <c r="J8" s="232"/>
      <c r="K8" s="232">
        <f>SUM(K9:K34)</f>
        <v>0</v>
      </c>
      <c r="L8" s="232"/>
      <c r="M8" s="232">
        <f>SUM(M9:M34)</f>
        <v>0</v>
      </c>
      <c r="N8" s="231"/>
      <c r="O8" s="231">
        <f>SUM(O9:O34)</f>
        <v>0</v>
      </c>
      <c r="P8" s="231"/>
      <c r="Q8" s="231">
        <f>SUM(Q9:Q34)</f>
        <v>0</v>
      </c>
      <c r="R8" s="232"/>
      <c r="S8" s="232"/>
      <c r="T8" s="233"/>
      <c r="U8" s="227"/>
      <c r="V8" s="227">
        <f>SUM(V9:V34)</f>
        <v>0</v>
      </c>
      <c r="W8" s="227"/>
      <c r="X8" s="227"/>
      <c r="Y8" s="227"/>
      <c r="AG8" t="s">
        <v>319</v>
      </c>
    </row>
    <row r="9" spans="1:60" ht="22.5" outlineLevel="1" x14ac:dyDescent="0.2">
      <c r="A9" s="246">
        <v>1</v>
      </c>
      <c r="B9" s="247" t="s">
        <v>2330</v>
      </c>
      <c r="C9" s="259" t="s">
        <v>2331</v>
      </c>
      <c r="D9" s="248" t="s">
        <v>2332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6">
        <v>2</v>
      </c>
      <c r="B10" s="247" t="s">
        <v>2333</v>
      </c>
      <c r="C10" s="259" t="s">
        <v>2334</v>
      </c>
      <c r="D10" s="248" t="s">
        <v>2332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386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652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6">
        <v>3</v>
      </c>
      <c r="B11" s="247" t="s">
        <v>2335</v>
      </c>
      <c r="C11" s="259" t="s">
        <v>2336</v>
      </c>
      <c r="D11" s="248" t="s">
        <v>2332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2337</v>
      </c>
      <c r="C12" s="259" t="s">
        <v>2338</v>
      </c>
      <c r="D12" s="248" t="s">
        <v>1763</v>
      </c>
      <c r="E12" s="249">
        <v>15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386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652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2339</v>
      </c>
      <c r="C13" s="259" t="s">
        <v>2340</v>
      </c>
      <c r="D13" s="248" t="s">
        <v>1763</v>
      </c>
      <c r="E13" s="249">
        <v>3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2341</v>
      </c>
      <c r="C14" s="259" t="s">
        <v>2342</v>
      </c>
      <c r="D14" s="248" t="s">
        <v>1763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2343</v>
      </c>
      <c r="C15" s="259" t="s">
        <v>2344</v>
      </c>
      <c r="D15" s="248" t="s">
        <v>381</v>
      </c>
      <c r="E15" s="249">
        <v>27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8</v>
      </c>
      <c r="B16" s="247" t="s">
        <v>2345</v>
      </c>
      <c r="C16" s="259" t="s">
        <v>2346</v>
      </c>
      <c r="D16" s="248" t="s">
        <v>392</v>
      </c>
      <c r="E16" s="249">
        <v>9.8000000000000007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386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652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9</v>
      </c>
      <c r="B17" s="247" t="s">
        <v>2347</v>
      </c>
      <c r="C17" s="259" t="s">
        <v>2348</v>
      </c>
      <c r="D17" s="248" t="s">
        <v>392</v>
      </c>
      <c r="E17" s="249">
        <v>6.53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10</v>
      </c>
      <c r="B18" s="247" t="s">
        <v>2349</v>
      </c>
      <c r="C18" s="259" t="s">
        <v>2350</v>
      </c>
      <c r="D18" s="248" t="s">
        <v>392</v>
      </c>
      <c r="E18" s="249">
        <v>0.4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386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652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11</v>
      </c>
      <c r="B19" s="247" t="s">
        <v>2351</v>
      </c>
      <c r="C19" s="259" t="s">
        <v>2352</v>
      </c>
      <c r="D19" s="248" t="s">
        <v>392</v>
      </c>
      <c r="E19" s="249">
        <v>5.2235100000000001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2353</v>
      </c>
      <c r="C20" s="259" t="s">
        <v>2354</v>
      </c>
      <c r="D20" s="248" t="s">
        <v>1718</v>
      </c>
      <c r="E20" s="249">
        <v>8.3000000000000007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325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335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2355</v>
      </c>
      <c r="C21" s="259" t="s">
        <v>2356</v>
      </c>
      <c r="D21" s="248" t="s">
        <v>1718</v>
      </c>
      <c r="E21" s="249">
        <v>11.14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325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335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2357</v>
      </c>
      <c r="C22" s="259" t="s">
        <v>2358</v>
      </c>
      <c r="D22" s="248" t="s">
        <v>1718</v>
      </c>
      <c r="E22" s="249">
        <v>65.7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325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335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15</v>
      </c>
      <c r="B23" s="247" t="s">
        <v>2359</v>
      </c>
      <c r="C23" s="259" t="s">
        <v>2360</v>
      </c>
      <c r="D23" s="248" t="s">
        <v>1718</v>
      </c>
      <c r="E23" s="249">
        <v>10.6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325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335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2361</v>
      </c>
      <c r="C24" s="259" t="s">
        <v>2362</v>
      </c>
      <c r="D24" s="248" t="s">
        <v>1718</v>
      </c>
      <c r="E24" s="249">
        <v>2.82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325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335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17</v>
      </c>
      <c r="B25" s="247" t="s">
        <v>2363</v>
      </c>
      <c r="C25" s="259" t="s">
        <v>2364</v>
      </c>
      <c r="D25" s="248" t="s">
        <v>1718</v>
      </c>
      <c r="E25" s="249">
        <v>0.4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18</v>
      </c>
      <c r="B26" s="247" t="s">
        <v>2365</v>
      </c>
      <c r="C26" s="259" t="s">
        <v>2366</v>
      </c>
      <c r="D26" s="248" t="s">
        <v>1718</v>
      </c>
      <c r="E26" s="249">
        <v>0.66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19</v>
      </c>
      <c r="B27" s="247" t="s">
        <v>2367</v>
      </c>
      <c r="C27" s="259" t="s">
        <v>2368</v>
      </c>
      <c r="D27" s="248" t="s">
        <v>1718</v>
      </c>
      <c r="E27" s="249">
        <v>6.3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20</v>
      </c>
      <c r="B28" s="247" t="s">
        <v>2369</v>
      </c>
      <c r="C28" s="259" t="s">
        <v>2370</v>
      </c>
      <c r="D28" s="248" t="s">
        <v>1718</v>
      </c>
      <c r="E28" s="249">
        <v>2.4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21</v>
      </c>
      <c r="B29" s="247" t="s">
        <v>2371</v>
      </c>
      <c r="C29" s="259" t="s">
        <v>2372</v>
      </c>
      <c r="D29" s="248" t="s">
        <v>1718</v>
      </c>
      <c r="E29" s="249">
        <v>0.93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22</v>
      </c>
      <c r="B30" s="247" t="s">
        <v>2373</v>
      </c>
      <c r="C30" s="259" t="s">
        <v>2374</v>
      </c>
      <c r="D30" s="248" t="s">
        <v>392</v>
      </c>
      <c r="E30" s="249">
        <v>11.64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23</v>
      </c>
      <c r="B31" s="247" t="s">
        <v>2375</v>
      </c>
      <c r="C31" s="259" t="s">
        <v>2376</v>
      </c>
      <c r="D31" s="248" t="s">
        <v>392</v>
      </c>
      <c r="E31" s="249">
        <v>56.8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24</v>
      </c>
      <c r="B32" s="247" t="s">
        <v>2377</v>
      </c>
      <c r="C32" s="259" t="s">
        <v>2378</v>
      </c>
      <c r="D32" s="248" t="s">
        <v>392</v>
      </c>
      <c r="E32" s="249">
        <v>27.6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325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335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5">
        <v>25</v>
      </c>
      <c r="B33" s="236" t="s">
        <v>2379</v>
      </c>
      <c r="C33" s="254" t="s">
        <v>2380</v>
      </c>
      <c r="D33" s="237" t="s">
        <v>1763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366</v>
      </c>
      <c r="T33" s="241" t="s">
        <v>367</v>
      </c>
      <c r="U33" s="220">
        <v>0</v>
      </c>
      <c r="V33" s="220">
        <f>ROUND(E33*U33,2)</f>
        <v>0</v>
      </c>
      <c r="W33" s="220"/>
      <c r="X33" s="220" t="s">
        <v>325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335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2" x14ac:dyDescent="0.2">
      <c r="A34" s="217"/>
      <c r="B34" s="218"/>
      <c r="C34" s="257" t="s">
        <v>2381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369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2" t="str">
        <f>C34</f>
        <v>potrubí pr. 160 mm, včetně D+M přívodního el kabelu délky 15 metrů, vč. doplnění jističe a signalizace do rozvádeče RPO, shodně dle přílohy SO 701, D.1.4d, výkres 15</v>
      </c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28" t="s">
        <v>318</v>
      </c>
      <c r="B35" s="229" t="s">
        <v>116</v>
      </c>
      <c r="C35" s="253" t="s">
        <v>117</v>
      </c>
      <c r="D35" s="230"/>
      <c r="E35" s="231"/>
      <c r="F35" s="232"/>
      <c r="G35" s="232">
        <f>SUMIF(AG36:AG66,"&lt;&gt;NOR",G36:G66)</f>
        <v>0</v>
      </c>
      <c r="H35" s="232"/>
      <c r="I35" s="232">
        <f>SUM(I36:I66)</f>
        <v>0</v>
      </c>
      <c r="J35" s="232"/>
      <c r="K35" s="232">
        <f>SUM(K36:K66)</f>
        <v>0</v>
      </c>
      <c r="L35" s="232"/>
      <c r="M35" s="232">
        <f>SUM(M36:M66)</f>
        <v>0</v>
      </c>
      <c r="N35" s="231"/>
      <c r="O35" s="231">
        <f>SUM(O36:O66)</f>
        <v>0</v>
      </c>
      <c r="P35" s="231"/>
      <c r="Q35" s="231">
        <f>SUM(Q36:Q66)</f>
        <v>0</v>
      </c>
      <c r="R35" s="232"/>
      <c r="S35" s="232"/>
      <c r="T35" s="233"/>
      <c r="U35" s="227"/>
      <c r="V35" s="227">
        <f>SUM(V36:V66)</f>
        <v>0</v>
      </c>
      <c r="W35" s="227"/>
      <c r="X35" s="227"/>
      <c r="Y35" s="227"/>
      <c r="AG35" t="s">
        <v>319</v>
      </c>
    </row>
    <row r="36" spans="1:60" ht="22.5" outlineLevel="1" x14ac:dyDescent="0.2">
      <c r="A36" s="246">
        <v>26</v>
      </c>
      <c r="B36" s="247" t="s">
        <v>2382</v>
      </c>
      <c r="C36" s="259" t="s">
        <v>2383</v>
      </c>
      <c r="D36" s="248" t="s">
        <v>2332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27</v>
      </c>
      <c r="B37" s="247" t="s">
        <v>2384</v>
      </c>
      <c r="C37" s="259" t="s">
        <v>2336</v>
      </c>
      <c r="D37" s="248" t="s">
        <v>2332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2385</v>
      </c>
      <c r="C38" s="259" t="s">
        <v>2338</v>
      </c>
      <c r="D38" s="248" t="s">
        <v>1763</v>
      </c>
      <c r="E38" s="249">
        <v>12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2386</v>
      </c>
      <c r="C39" s="259" t="s">
        <v>2340</v>
      </c>
      <c r="D39" s="248" t="s">
        <v>1763</v>
      </c>
      <c r="E39" s="249">
        <v>3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2387</v>
      </c>
      <c r="C40" s="259" t="s">
        <v>2388</v>
      </c>
      <c r="D40" s="248" t="s">
        <v>1763</v>
      </c>
      <c r="E40" s="249">
        <v>4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2389</v>
      </c>
      <c r="C41" s="259" t="s">
        <v>2390</v>
      </c>
      <c r="D41" s="248" t="s">
        <v>1763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32</v>
      </c>
      <c r="B42" s="247" t="s">
        <v>2391</v>
      </c>
      <c r="C42" s="259" t="s">
        <v>2392</v>
      </c>
      <c r="D42" s="248" t="s">
        <v>1763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33</v>
      </c>
      <c r="B43" s="247" t="s">
        <v>2393</v>
      </c>
      <c r="C43" s="259" t="s">
        <v>2394</v>
      </c>
      <c r="D43" s="248" t="s">
        <v>1763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34</v>
      </c>
      <c r="B44" s="247" t="s">
        <v>2395</v>
      </c>
      <c r="C44" s="259" t="s">
        <v>2396</v>
      </c>
      <c r="D44" s="248" t="s">
        <v>1763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35</v>
      </c>
      <c r="B45" s="247" t="s">
        <v>2397</v>
      </c>
      <c r="C45" s="259" t="s">
        <v>2398</v>
      </c>
      <c r="D45" s="248" t="s">
        <v>381</v>
      </c>
      <c r="E45" s="249">
        <v>1.5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2399</v>
      </c>
      <c r="C46" s="259" t="s">
        <v>2400</v>
      </c>
      <c r="D46" s="248" t="s">
        <v>381</v>
      </c>
      <c r="E46" s="249">
        <v>1.5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2401</v>
      </c>
      <c r="C47" s="259" t="s">
        <v>2344</v>
      </c>
      <c r="D47" s="248" t="s">
        <v>381</v>
      </c>
      <c r="E47" s="249">
        <v>22.5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38</v>
      </c>
      <c r="B48" s="247" t="s">
        <v>2402</v>
      </c>
      <c r="C48" s="259" t="s">
        <v>2346</v>
      </c>
      <c r="D48" s="248" t="s">
        <v>392</v>
      </c>
      <c r="E48" s="249">
        <v>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39</v>
      </c>
      <c r="B49" s="247" t="s">
        <v>2403</v>
      </c>
      <c r="C49" s="259" t="s">
        <v>2348</v>
      </c>
      <c r="D49" s="248" t="s">
        <v>392</v>
      </c>
      <c r="E49" s="249">
        <v>1.3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40</v>
      </c>
      <c r="B50" s="247" t="s">
        <v>2404</v>
      </c>
      <c r="C50" s="259" t="s">
        <v>2350</v>
      </c>
      <c r="D50" s="248" t="s">
        <v>392</v>
      </c>
      <c r="E50" s="249">
        <v>0.37880000000000003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6">
        <v>41</v>
      </c>
      <c r="B51" s="247" t="s">
        <v>2405</v>
      </c>
      <c r="C51" s="259" t="s">
        <v>2352</v>
      </c>
      <c r="D51" s="248" t="s">
        <v>392</v>
      </c>
      <c r="E51" s="249">
        <v>0.4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2406</v>
      </c>
      <c r="C52" s="259" t="s">
        <v>2354</v>
      </c>
      <c r="D52" s="248" t="s">
        <v>1718</v>
      </c>
      <c r="E52" s="249">
        <v>15.8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43</v>
      </c>
      <c r="B53" s="247" t="s">
        <v>2407</v>
      </c>
      <c r="C53" s="259" t="s">
        <v>2356</v>
      </c>
      <c r="D53" s="248" t="s">
        <v>1718</v>
      </c>
      <c r="E53" s="249">
        <v>4.4000000000000004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325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335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2408</v>
      </c>
      <c r="C54" s="259" t="s">
        <v>2358</v>
      </c>
      <c r="D54" s="248" t="s">
        <v>1718</v>
      </c>
      <c r="E54" s="249">
        <v>57.5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325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335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2409</v>
      </c>
      <c r="C55" s="259" t="s">
        <v>2360</v>
      </c>
      <c r="D55" s="248" t="s">
        <v>1718</v>
      </c>
      <c r="E55" s="249">
        <v>3.8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325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335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46</v>
      </c>
      <c r="B56" s="247" t="s">
        <v>2410</v>
      </c>
      <c r="C56" s="259" t="s">
        <v>2362</v>
      </c>
      <c r="D56" s="248" t="s">
        <v>1718</v>
      </c>
      <c r="E56" s="249">
        <v>3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6">
        <v>47</v>
      </c>
      <c r="B57" s="247" t="s">
        <v>2411</v>
      </c>
      <c r="C57" s="259" t="s">
        <v>2412</v>
      </c>
      <c r="D57" s="248" t="s">
        <v>1718</v>
      </c>
      <c r="E57" s="249">
        <v>0.9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386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652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6">
        <v>48</v>
      </c>
      <c r="B58" s="247" t="s">
        <v>2413</v>
      </c>
      <c r="C58" s="259" t="s">
        <v>2414</v>
      </c>
      <c r="D58" s="248" t="s">
        <v>1718</v>
      </c>
      <c r="E58" s="249">
        <v>0.4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49</v>
      </c>
      <c r="B59" s="247" t="s">
        <v>2415</v>
      </c>
      <c r="C59" s="259" t="s">
        <v>2416</v>
      </c>
      <c r="D59" s="248" t="s">
        <v>1718</v>
      </c>
      <c r="E59" s="249">
        <v>7.4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386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652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50</v>
      </c>
      <c r="B60" s="247" t="s">
        <v>2417</v>
      </c>
      <c r="C60" s="259" t="s">
        <v>2418</v>
      </c>
      <c r="D60" s="248" t="s">
        <v>1718</v>
      </c>
      <c r="E60" s="249">
        <v>0.73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6">
        <v>51</v>
      </c>
      <c r="B61" s="247" t="s">
        <v>2419</v>
      </c>
      <c r="C61" s="259" t="s">
        <v>2420</v>
      </c>
      <c r="D61" s="248" t="s">
        <v>1718</v>
      </c>
      <c r="E61" s="249">
        <v>0.8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52</v>
      </c>
      <c r="B62" s="247" t="s">
        <v>2421</v>
      </c>
      <c r="C62" s="259" t="s">
        <v>2374</v>
      </c>
      <c r="D62" s="248" t="s">
        <v>392</v>
      </c>
      <c r="E62" s="249">
        <v>14.38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53</v>
      </c>
      <c r="B63" s="247" t="s">
        <v>2422</v>
      </c>
      <c r="C63" s="259" t="s">
        <v>2378</v>
      </c>
      <c r="D63" s="248" t="s">
        <v>392</v>
      </c>
      <c r="E63" s="249">
        <v>18.7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35">
        <v>54</v>
      </c>
      <c r="B64" s="236" t="s">
        <v>2423</v>
      </c>
      <c r="C64" s="254" t="s">
        <v>2380</v>
      </c>
      <c r="D64" s="237" t="s">
        <v>1763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366</v>
      </c>
      <c r="T64" s="241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2562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2" t="str">
        <f>C65</f>
        <v>potrubí pr. 160 mm, včetně D+M přívodního el kabelu délky 15 metrů, vč. doplnění jističe a signalizace do rozvádeče RPO,</v>
      </c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58" t="s">
        <v>2424</v>
      </c>
      <c r="D66" s="245"/>
      <c r="E66" s="245"/>
      <c r="F66" s="245"/>
      <c r="G66" s="245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318</v>
      </c>
      <c r="B67" s="229" t="s">
        <v>133</v>
      </c>
      <c r="C67" s="253" t="s">
        <v>134</v>
      </c>
      <c r="D67" s="230"/>
      <c r="E67" s="231"/>
      <c r="F67" s="232"/>
      <c r="G67" s="232">
        <f>SUMIF(AG68:AG101,"&lt;&gt;NOR",G68:G101)</f>
        <v>0</v>
      </c>
      <c r="H67" s="232"/>
      <c r="I67" s="232">
        <f>SUM(I68:I101)</f>
        <v>0</v>
      </c>
      <c r="J67" s="232"/>
      <c r="K67" s="232">
        <f>SUM(K68:K101)</f>
        <v>0</v>
      </c>
      <c r="L67" s="232"/>
      <c r="M67" s="232">
        <f>SUM(M68:M101)</f>
        <v>0</v>
      </c>
      <c r="N67" s="231"/>
      <c r="O67" s="231">
        <f>SUM(O68:O101)</f>
        <v>0</v>
      </c>
      <c r="P67" s="231"/>
      <c r="Q67" s="231">
        <f>SUM(Q68:Q101)</f>
        <v>0</v>
      </c>
      <c r="R67" s="232"/>
      <c r="S67" s="232"/>
      <c r="T67" s="233"/>
      <c r="U67" s="227"/>
      <c r="V67" s="227">
        <f>SUM(V68:V101)</f>
        <v>0</v>
      </c>
      <c r="W67" s="227"/>
      <c r="X67" s="227"/>
      <c r="Y67" s="227"/>
      <c r="AG67" t="s">
        <v>319</v>
      </c>
    </row>
    <row r="68" spans="1:60" ht="22.5" outlineLevel="1" x14ac:dyDescent="0.2">
      <c r="A68" s="246">
        <v>55</v>
      </c>
      <c r="B68" s="247" t="s">
        <v>2425</v>
      </c>
      <c r="C68" s="259" t="s">
        <v>2426</v>
      </c>
      <c r="D68" s="248" t="s">
        <v>2332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6">
        <v>56</v>
      </c>
      <c r="B69" s="247" t="s">
        <v>2427</v>
      </c>
      <c r="C69" s="259" t="s">
        <v>2428</v>
      </c>
      <c r="D69" s="248" t="s">
        <v>2332</v>
      </c>
      <c r="E69" s="249">
        <v>2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6">
        <v>57</v>
      </c>
      <c r="B70" s="247" t="s">
        <v>2429</v>
      </c>
      <c r="C70" s="259" t="s">
        <v>2430</v>
      </c>
      <c r="D70" s="248" t="s">
        <v>1763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325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335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2429</v>
      </c>
      <c r="C71" s="259" t="s">
        <v>2431</v>
      </c>
      <c r="D71" s="248" t="s">
        <v>1763</v>
      </c>
      <c r="E71" s="249">
        <v>3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46">
        <v>59</v>
      </c>
      <c r="B72" s="247" t="s">
        <v>2432</v>
      </c>
      <c r="C72" s="259" t="s">
        <v>2430</v>
      </c>
      <c r="D72" s="248" t="s">
        <v>1763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325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335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60</v>
      </c>
      <c r="B73" s="247" t="s">
        <v>2433</v>
      </c>
      <c r="C73" s="259" t="s">
        <v>2430</v>
      </c>
      <c r="D73" s="248" t="s">
        <v>1763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61</v>
      </c>
      <c r="B74" s="247" t="s">
        <v>2434</v>
      </c>
      <c r="C74" s="259" t="s">
        <v>2338</v>
      </c>
      <c r="D74" s="248" t="s">
        <v>1763</v>
      </c>
      <c r="E74" s="249">
        <v>25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386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652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62</v>
      </c>
      <c r="B75" s="247" t="s">
        <v>2435</v>
      </c>
      <c r="C75" s="259" t="s">
        <v>2340</v>
      </c>
      <c r="D75" s="248" t="s">
        <v>1763</v>
      </c>
      <c r="E75" s="249">
        <v>10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63</v>
      </c>
      <c r="B76" s="247" t="s">
        <v>2436</v>
      </c>
      <c r="C76" s="259" t="s">
        <v>2437</v>
      </c>
      <c r="D76" s="248" t="s">
        <v>1763</v>
      </c>
      <c r="E76" s="249">
        <v>9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386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652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64</v>
      </c>
      <c r="B77" s="247" t="s">
        <v>2438</v>
      </c>
      <c r="C77" s="259" t="s">
        <v>2439</v>
      </c>
      <c r="D77" s="248" t="s">
        <v>1763</v>
      </c>
      <c r="E77" s="249">
        <v>2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65</v>
      </c>
      <c r="B78" s="247" t="s">
        <v>2440</v>
      </c>
      <c r="C78" s="259" t="s">
        <v>2441</v>
      </c>
      <c r="D78" s="248" t="s">
        <v>1763</v>
      </c>
      <c r="E78" s="249">
        <v>2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386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652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66</v>
      </c>
      <c r="B79" s="247" t="s">
        <v>2442</v>
      </c>
      <c r="C79" s="259" t="s">
        <v>2344</v>
      </c>
      <c r="D79" s="248" t="s">
        <v>381</v>
      </c>
      <c r="E79" s="249">
        <v>25.31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6">
        <v>67</v>
      </c>
      <c r="B80" s="247" t="s">
        <v>2443</v>
      </c>
      <c r="C80" s="259" t="s">
        <v>2346</v>
      </c>
      <c r="D80" s="248" t="s">
        <v>392</v>
      </c>
      <c r="E80" s="249">
        <v>53.32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366</v>
      </c>
      <c r="T80" s="252" t="s">
        <v>367</v>
      </c>
      <c r="U80" s="220">
        <v>0</v>
      </c>
      <c r="V80" s="220">
        <f>ROUND(E80*U80,2)</f>
        <v>0</v>
      </c>
      <c r="W80" s="220"/>
      <c r="X80" s="220" t="s">
        <v>386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652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6">
        <v>68</v>
      </c>
      <c r="B81" s="247" t="s">
        <v>2444</v>
      </c>
      <c r="C81" s="259" t="s">
        <v>2348</v>
      </c>
      <c r="D81" s="248" t="s">
        <v>392</v>
      </c>
      <c r="E81" s="249">
        <v>103.48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6">
        <v>69</v>
      </c>
      <c r="B82" s="247" t="s">
        <v>2445</v>
      </c>
      <c r="C82" s="259" t="s">
        <v>2350</v>
      </c>
      <c r="D82" s="248" t="s">
        <v>392</v>
      </c>
      <c r="E82" s="249">
        <v>1.6935500000000001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6">
        <v>70</v>
      </c>
      <c r="B83" s="247" t="s">
        <v>2446</v>
      </c>
      <c r="C83" s="259" t="s">
        <v>2352</v>
      </c>
      <c r="D83" s="248" t="s">
        <v>392</v>
      </c>
      <c r="E83" s="249">
        <v>20.399999999999999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366</v>
      </c>
      <c r="T83" s="252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71</v>
      </c>
      <c r="B84" s="247" t="s">
        <v>2447</v>
      </c>
      <c r="C84" s="259" t="s">
        <v>2354</v>
      </c>
      <c r="D84" s="248" t="s">
        <v>1718</v>
      </c>
      <c r="E84" s="249">
        <v>1.89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335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72</v>
      </c>
      <c r="B85" s="247" t="s">
        <v>2448</v>
      </c>
      <c r="C85" s="259" t="s">
        <v>2356</v>
      </c>
      <c r="D85" s="248" t="s">
        <v>1718</v>
      </c>
      <c r="E85" s="249">
        <v>9.8800000000000008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325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335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73</v>
      </c>
      <c r="B86" s="247" t="s">
        <v>2449</v>
      </c>
      <c r="C86" s="259" t="s">
        <v>2358</v>
      </c>
      <c r="D86" s="248" t="s">
        <v>1718</v>
      </c>
      <c r="E86" s="249">
        <v>18.48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325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335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6">
        <v>74</v>
      </c>
      <c r="B87" s="247" t="s">
        <v>2450</v>
      </c>
      <c r="C87" s="259" t="s">
        <v>2412</v>
      </c>
      <c r="D87" s="248" t="s">
        <v>1718</v>
      </c>
      <c r="E87" s="249">
        <v>0.45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6">
        <v>75</v>
      </c>
      <c r="B88" s="247" t="s">
        <v>2451</v>
      </c>
      <c r="C88" s="259" t="s">
        <v>2414</v>
      </c>
      <c r="D88" s="248" t="s">
        <v>1718</v>
      </c>
      <c r="E88" s="249">
        <v>2.2000000000000002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46">
        <v>76</v>
      </c>
      <c r="B89" s="247" t="s">
        <v>2452</v>
      </c>
      <c r="C89" s="259" t="s">
        <v>2416</v>
      </c>
      <c r="D89" s="248" t="s">
        <v>1718</v>
      </c>
      <c r="E89" s="249">
        <v>4.4000000000000004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77</v>
      </c>
      <c r="B90" s="247" t="s">
        <v>2453</v>
      </c>
      <c r="C90" s="259" t="s">
        <v>2374</v>
      </c>
      <c r="D90" s="248" t="s">
        <v>392</v>
      </c>
      <c r="E90" s="249">
        <v>15.8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46">
        <v>78</v>
      </c>
      <c r="B91" s="247" t="s">
        <v>2454</v>
      </c>
      <c r="C91" s="259" t="s">
        <v>2376</v>
      </c>
      <c r="D91" s="248" t="s">
        <v>392</v>
      </c>
      <c r="E91" s="249">
        <v>147.5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366</v>
      </c>
      <c r="T91" s="252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79</v>
      </c>
      <c r="B92" s="247" t="s">
        <v>2455</v>
      </c>
      <c r="C92" s="259" t="s">
        <v>2378</v>
      </c>
      <c r="D92" s="248" t="s">
        <v>392</v>
      </c>
      <c r="E92" s="249">
        <v>66.2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325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335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80</v>
      </c>
      <c r="B93" s="236" t="s">
        <v>2456</v>
      </c>
      <c r="C93" s="254" t="s">
        <v>2380</v>
      </c>
      <c r="D93" s="237" t="s">
        <v>1763</v>
      </c>
      <c r="E93" s="238">
        <v>3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325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335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7" t="s">
        <v>2563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pr. 140 mm, včetně D+M přívodního el kabelu d. průměrně 32 metrů, vč. doplnění jističe a signalizace do rozvádeče RPO,</v>
      </c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8" t="s">
        <v>2424</v>
      </c>
      <c r="D95" s="245"/>
      <c r="E95" s="245"/>
      <c r="F95" s="245"/>
      <c r="G95" s="245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35">
        <v>81</v>
      </c>
      <c r="B96" s="236" t="s">
        <v>2457</v>
      </c>
      <c r="C96" s="254" t="s">
        <v>2380</v>
      </c>
      <c r="D96" s="237" t="s">
        <v>1763</v>
      </c>
      <c r="E96" s="238">
        <v>3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325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335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2564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2" t="str">
        <f>C97</f>
        <v>potrubí pr. 160 mm, včetně D+M přívodního el kabelu d. průměrně 32 metrů, vč. doplnění jističe a signalizace do rozvádeče RPO,</v>
      </c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8" t="s">
        <v>2424</v>
      </c>
      <c r="D98" s="245"/>
      <c r="E98" s="245"/>
      <c r="F98" s="245"/>
      <c r="G98" s="245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369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82</v>
      </c>
      <c r="B99" s="236" t="s">
        <v>2458</v>
      </c>
      <c r="C99" s="254" t="s">
        <v>2380</v>
      </c>
      <c r="D99" s="237" t="s">
        <v>1763</v>
      </c>
      <c r="E99" s="238">
        <v>3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366</v>
      </c>
      <c r="T99" s="241" t="s">
        <v>367</v>
      </c>
      <c r="U99" s="220">
        <v>0</v>
      </c>
      <c r="V99" s="220">
        <f>ROUND(E99*U99,2)</f>
        <v>0</v>
      </c>
      <c r="W99" s="220"/>
      <c r="X99" s="220" t="s">
        <v>325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335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2565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369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160/125 mm, včetně D+M přívodního el kabelu d. průměrně 32 metrů, vč. doplnění jističe a signalizace do rozvádeče RPO,</v>
      </c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58" t="s">
        <v>2424</v>
      </c>
      <c r="D101" s="245"/>
      <c r="E101" s="245"/>
      <c r="F101" s="245"/>
      <c r="G101" s="245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28" t="s">
        <v>318</v>
      </c>
      <c r="B102" s="229" t="s">
        <v>138</v>
      </c>
      <c r="C102" s="253" t="s">
        <v>139</v>
      </c>
      <c r="D102" s="230"/>
      <c r="E102" s="231"/>
      <c r="F102" s="232"/>
      <c r="G102" s="232">
        <f>SUMIF(AG103:AG132,"&lt;&gt;NOR",G103:G132)</f>
        <v>0</v>
      </c>
      <c r="H102" s="232"/>
      <c r="I102" s="232">
        <f>SUM(I103:I132)</f>
        <v>0</v>
      </c>
      <c r="J102" s="232"/>
      <c r="K102" s="232">
        <f>SUM(K103:K132)</f>
        <v>0</v>
      </c>
      <c r="L102" s="232"/>
      <c r="M102" s="232">
        <f>SUM(M103:M132)</f>
        <v>0</v>
      </c>
      <c r="N102" s="231"/>
      <c r="O102" s="231">
        <f>SUM(O103:O132)</f>
        <v>0</v>
      </c>
      <c r="P102" s="231"/>
      <c r="Q102" s="231">
        <f>SUM(Q103:Q132)</f>
        <v>0</v>
      </c>
      <c r="R102" s="232"/>
      <c r="S102" s="232"/>
      <c r="T102" s="233"/>
      <c r="U102" s="227"/>
      <c r="V102" s="227">
        <f>SUM(V103:V132)</f>
        <v>0</v>
      </c>
      <c r="W102" s="227"/>
      <c r="X102" s="227"/>
      <c r="Y102" s="227"/>
      <c r="AG102" t="s">
        <v>319</v>
      </c>
    </row>
    <row r="103" spans="1:60" ht="22.5" outlineLevel="1" x14ac:dyDescent="0.2">
      <c r="A103" s="246">
        <v>83</v>
      </c>
      <c r="B103" s="247" t="s">
        <v>2459</v>
      </c>
      <c r="C103" s="259" t="s">
        <v>2428</v>
      </c>
      <c r="D103" s="248" t="s">
        <v>2332</v>
      </c>
      <c r="E103" s="249">
        <v>2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366</v>
      </c>
      <c r="T103" s="252" t="s">
        <v>367</v>
      </c>
      <c r="U103" s="220">
        <v>0</v>
      </c>
      <c r="V103" s="220">
        <f>ROUND(E103*U103,2)</f>
        <v>0</v>
      </c>
      <c r="W103" s="220"/>
      <c r="X103" s="220" t="s">
        <v>386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652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6">
        <v>84</v>
      </c>
      <c r="B104" s="247" t="s">
        <v>2460</v>
      </c>
      <c r="C104" s="259" t="s">
        <v>2430</v>
      </c>
      <c r="D104" s="248" t="s">
        <v>1763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366</v>
      </c>
      <c r="T104" s="252" t="s">
        <v>367</v>
      </c>
      <c r="U104" s="220">
        <v>0</v>
      </c>
      <c r="V104" s="220">
        <f>ROUND(E104*U104,2)</f>
        <v>0</v>
      </c>
      <c r="W104" s="220"/>
      <c r="X104" s="220" t="s">
        <v>325</v>
      </c>
      <c r="Y104" s="220" t="s">
        <v>326</v>
      </c>
      <c r="Z104" s="210"/>
      <c r="AA104" s="210"/>
      <c r="AB104" s="210"/>
      <c r="AC104" s="210"/>
      <c r="AD104" s="210"/>
      <c r="AE104" s="210"/>
      <c r="AF104" s="210"/>
      <c r="AG104" s="210" t="s">
        <v>335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85</v>
      </c>
      <c r="B105" s="247" t="s">
        <v>2460</v>
      </c>
      <c r="C105" s="259" t="s">
        <v>2461</v>
      </c>
      <c r="D105" s="248" t="s">
        <v>1763</v>
      </c>
      <c r="E105" s="249">
        <v>3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366</v>
      </c>
      <c r="T105" s="252" t="s">
        <v>367</v>
      </c>
      <c r="U105" s="220">
        <v>0</v>
      </c>
      <c r="V105" s="220">
        <f>ROUND(E105*U105,2)</f>
        <v>0</v>
      </c>
      <c r="W105" s="220"/>
      <c r="X105" s="220" t="s">
        <v>386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652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6">
        <v>86</v>
      </c>
      <c r="B106" s="247" t="s">
        <v>2462</v>
      </c>
      <c r="C106" s="259" t="s">
        <v>2430</v>
      </c>
      <c r="D106" s="248" t="s">
        <v>1763</v>
      </c>
      <c r="E106" s="249">
        <v>1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366</v>
      </c>
      <c r="T106" s="252" t="s">
        <v>367</v>
      </c>
      <c r="U106" s="220">
        <v>0</v>
      </c>
      <c r="V106" s="220">
        <f>ROUND(E106*U106,2)</f>
        <v>0</v>
      </c>
      <c r="W106" s="220"/>
      <c r="X106" s="220" t="s">
        <v>325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335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46">
        <v>87</v>
      </c>
      <c r="B107" s="247" t="s">
        <v>2463</v>
      </c>
      <c r="C107" s="259" t="s">
        <v>2430</v>
      </c>
      <c r="D107" s="248" t="s">
        <v>1763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366</v>
      </c>
      <c r="T107" s="252" t="s">
        <v>367</v>
      </c>
      <c r="U107" s="220">
        <v>0</v>
      </c>
      <c r="V107" s="220">
        <f>ROUND(E107*U107,2)</f>
        <v>0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6">
        <v>88</v>
      </c>
      <c r="B108" s="247" t="s">
        <v>2464</v>
      </c>
      <c r="C108" s="259" t="s">
        <v>2465</v>
      </c>
      <c r="D108" s="248" t="s">
        <v>1763</v>
      </c>
      <c r="E108" s="249">
        <v>22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49">
        <v>0</v>
      </c>
      <c r="O108" s="249">
        <f>ROUND(E108*N108,2)</f>
        <v>0</v>
      </c>
      <c r="P108" s="249">
        <v>0</v>
      </c>
      <c r="Q108" s="249">
        <f>ROUND(E108*P108,2)</f>
        <v>0</v>
      </c>
      <c r="R108" s="251"/>
      <c r="S108" s="251" t="s">
        <v>366</v>
      </c>
      <c r="T108" s="252" t="s">
        <v>367</v>
      </c>
      <c r="U108" s="220">
        <v>0</v>
      </c>
      <c r="V108" s="220">
        <f>ROUND(E108*U108,2)</f>
        <v>0</v>
      </c>
      <c r="W108" s="220"/>
      <c r="X108" s="220" t="s">
        <v>386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652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89</v>
      </c>
      <c r="B109" s="247" t="s">
        <v>2466</v>
      </c>
      <c r="C109" s="259" t="s">
        <v>2467</v>
      </c>
      <c r="D109" s="248" t="s">
        <v>1763</v>
      </c>
      <c r="E109" s="249">
        <v>1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366</v>
      </c>
      <c r="T109" s="252" t="s">
        <v>367</v>
      </c>
      <c r="U109" s="220">
        <v>0</v>
      </c>
      <c r="V109" s="220">
        <f>ROUND(E109*U109,2)</f>
        <v>0</v>
      </c>
      <c r="W109" s="220"/>
      <c r="X109" s="220" t="s">
        <v>386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652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90</v>
      </c>
      <c r="B110" s="247" t="s">
        <v>2468</v>
      </c>
      <c r="C110" s="259" t="s">
        <v>2469</v>
      </c>
      <c r="D110" s="248" t="s">
        <v>1763</v>
      </c>
      <c r="E110" s="249">
        <v>3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0</v>
      </c>
      <c r="O110" s="249">
        <f>ROUND(E110*N110,2)</f>
        <v>0</v>
      </c>
      <c r="P110" s="249">
        <v>0</v>
      </c>
      <c r="Q110" s="249">
        <f>ROUND(E110*P110,2)</f>
        <v>0</v>
      </c>
      <c r="R110" s="251"/>
      <c r="S110" s="251" t="s">
        <v>366</v>
      </c>
      <c r="T110" s="252" t="s">
        <v>367</v>
      </c>
      <c r="U110" s="220">
        <v>0</v>
      </c>
      <c r="V110" s="220">
        <f>ROUND(E110*U110,2)</f>
        <v>0</v>
      </c>
      <c r="W110" s="220"/>
      <c r="X110" s="220" t="s">
        <v>386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652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6">
        <v>91</v>
      </c>
      <c r="B111" s="247" t="s">
        <v>2470</v>
      </c>
      <c r="C111" s="259" t="s">
        <v>2390</v>
      </c>
      <c r="D111" s="248" t="s">
        <v>1763</v>
      </c>
      <c r="E111" s="249">
        <v>14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366</v>
      </c>
      <c r="T111" s="252" t="s">
        <v>367</v>
      </c>
      <c r="U111" s="220">
        <v>0</v>
      </c>
      <c r="V111" s="220">
        <f>ROUND(E111*U111,2)</f>
        <v>0</v>
      </c>
      <c r="W111" s="220"/>
      <c r="X111" s="220" t="s">
        <v>386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652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6">
        <v>92</v>
      </c>
      <c r="B112" s="247" t="s">
        <v>2471</v>
      </c>
      <c r="C112" s="259" t="s">
        <v>2392</v>
      </c>
      <c r="D112" s="248" t="s">
        <v>1763</v>
      </c>
      <c r="E112" s="249">
        <v>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366</v>
      </c>
      <c r="T112" s="252" t="s">
        <v>367</v>
      </c>
      <c r="U112" s="220">
        <v>0</v>
      </c>
      <c r="V112" s="220">
        <f>ROUND(E112*U112,2)</f>
        <v>0</v>
      </c>
      <c r="W112" s="220"/>
      <c r="X112" s="220" t="s">
        <v>386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652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93</v>
      </c>
      <c r="B113" s="247" t="s">
        <v>2472</v>
      </c>
      <c r="C113" s="259" t="s">
        <v>2394</v>
      </c>
      <c r="D113" s="248" t="s">
        <v>1763</v>
      </c>
      <c r="E113" s="249">
        <v>1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386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652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6">
        <v>94</v>
      </c>
      <c r="B114" s="247" t="s">
        <v>2473</v>
      </c>
      <c r="C114" s="259" t="s">
        <v>2474</v>
      </c>
      <c r="D114" s="248" t="s">
        <v>1763</v>
      </c>
      <c r="E114" s="249">
        <v>8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366</v>
      </c>
      <c r="T114" s="252" t="s">
        <v>367</v>
      </c>
      <c r="U114" s="220">
        <v>0</v>
      </c>
      <c r="V114" s="220">
        <f>ROUND(E114*U114,2)</f>
        <v>0</v>
      </c>
      <c r="W114" s="220"/>
      <c r="X114" s="220" t="s">
        <v>386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652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6">
        <v>95</v>
      </c>
      <c r="B115" s="247" t="s">
        <v>2475</v>
      </c>
      <c r="C115" s="259" t="s">
        <v>2476</v>
      </c>
      <c r="D115" s="248" t="s">
        <v>1763</v>
      </c>
      <c r="E115" s="249">
        <v>1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366</v>
      </c>
      <c r="T115" s="252" t="s">
        <v>367</v>
      </c>
      <c r="U115" s="220">
        <v>0</v>
      </c>
      <c r="V115" s="220">
        <f>ROUND(E115*U115,2)</f>
        <v>0</v>
      </c>
      <c r="W115" s="220"/>
      <c r="X115" s="220" t="s">
        <v>386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652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6">
        <v>96</v>
      </c>
      <c r="B116" s="247" t="s">
        <v>2477</v>
      </c>
      <c r="C116" s="259" t="s">
        <v>2478</v>
      </c>
      <c r="D116" s="248" t="s">
        <v>381</v>
      </c>
      <c r="E116" s="249">
        <v>7.44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386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652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97</v>
      </c>
      <c r="B117" s="247" t="s">
        <v>2479</v>
      </c>
      <c r="C117" s="259" t="s">
        <v>2398</v>
      </c>
      <c r="D117" s="248" t="s">
        <v>381</v>
      </c>
      <c r="E117" s="249">
        <v>0.73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98</v>
      </c>
      <c r="B118" s="247" t="s">
        <v>2480</v>
      </c>
      <c r="C118" s="259" t="s">
        <v>2400</v>
      </c>
      <c r="D118" s="248" t="s">
        <v>381</v>
      </c>
      <c r="E118" s="249">
        <v>0.63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386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652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99</v>
      </c>
      <c r="B119" s="247" t="s">
        <v>2481</v>
      </c>
      <c r="C119" s="259" t="s">
        <v>2344</v>
      </c>
      <c r="D119" s="248" t="s">
        <v>381</v>
      </c>
      <c r="E119" s="249">
        <v>27.4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386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652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6">
        <v>100</v>
      </c>
      <c r="B120" s="247" t="s">
        <v>2482</v>
      </c>
      <c r="C120" s="259" t="s">
        <v>2348</v>
      </c>
      <c r="D120" s="248" t="s">
        <v>392</v>
      </c>
      <c r="E120" s="249">
        <v>127.12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366</v>
      </c>
      <c r="T120" s="252" t="s">
        <v>367</v>
      </c>
      <c r="U120" s="220">
        <v>0</v>
      </c>
      <c r="V120" s="220">
        <f>ROUND(E120*U120,2)</f>
        <v>0</v>
      </c>
      <c r="W120" s="220"/>
      <c r="X120" s="220" t="s">
        <v>386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652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6">
        <v>101</v>
      </c>
      <c r="B121" s="247" t="s">
        <v>2483</v>
      </c>
      <c r="C121" s="259" t="s">
        <v>2352</v>
      </c>
      <c r="D121" s="248" t="s">
        <v>392</v>
      </c>
      <c r="E121" s="249">
        <v>17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386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652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102</v>
      </c>
      <c r="B122" s="247" t="s">
        <v>2484</v>
      </c>
      <c r="C122" s="259" t="s">
        <v>2354</v>
      </c>
      <c r="D122" s="248" t="s">
        <v>1718</v>
      </c>
      <c r="E122" s="249">
        <v>3.73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325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335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103</v>
      </c>
      <c r="B123" s="247" t="s">
        <v>2485</v>
      </c>
      <c r="C123" s="259" t="s">
        <v>2356</v>
      </c>
      <c r="D123" s="248" t="s">
        <v>1718</v>
      </c>
      <c r="E123" s="249">
        <v>4.42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366</v>
      </c>
      <c r="T123" s="252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104</v>
      </c>
      <c r="B124" s="247" t="s">
        <v>2486</v>
      </c>
      <c r="C124" s="259" t="s">
        <v>2358</v>
      </c>
      <c r="D124" s="248" t="s">
        <v>1718</v>
      </c>
      <c r="E124" s="249">
        <v>36.4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366</v>
      </c>
      <c r="T124" s="252" t="s">
        <v>367</v>
      </c>
      <c r="U124" s="220">
        <v>0</v>
      </c>
      <c r="V124" s="220">
        <f>ROUND(E124*U124,2)</f>
        <v>0</v>
      </c>
      <c r="W124" s="220"/>
      <c r="X124" s="220" t="s">
        <v>325</v>
      </c>
      <c r="Y124" s="220" t="s">
        <v>326</v>
      </c>
      <c r="Z124" s="210"/>
      <c r="AA124" s="210"/>
      <c r="AB124" s="210"/>
      <c r="AC124" s="210"/>
      <c r="AD124" s="210"/>
      <c r="AE124" s="210"/>
      <c r="AF124" s="210"/>
      <c r="AG124" s="210" t="s">
        <v>335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105</v>
      </c>
      <c r="B125" s="247" t="s">
        <v>2487</v>
      </c>
      <c r="C125" s="259" t="s">
        <v>2412</v>
      </c>
      <c r="D125" s="248" t="s">
        <v>1718</v>
      </c>
      <c r="E125" s="249">
        <v>0.75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366</v>
      </c>
      <c r="T125" s="252" t="s">
        <v>367</v>
      </c>
      <c r="U125" s="220">
        <v>0</v>
      </c>
      <c r="V125" s="220">
        <f>ROUND(E125*U125,2)</f>
        <v>0</v>
      </c>
      <c r="W125" s="220"/>
      <c r="X125" s="220" t="s">
        <v>386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652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46">
        <v>106</v>
      </c>
      <c r="B126" s="247" t="s">
        <v>2488</v>
      </c>
      <c r="C126" s="259" t="s">
        <v>2414</v>
      </c>
      <c r="D126" s="248" t="s">
        <v>1718</v>
      </c>
      <c r="E126" s="249">
        <v>0.45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366</v>
      </c>
      <c r="T126" s="252" t="s">
        <v>367</v>
      </c>
      <c r="U126" s="220">
        <v>0</v>
      </c>
      <c r="V126" s="220">
        <f>ROUND(E126*U126,2)</f>
        <v>0</v>
      </c>
      <c r="W126" s="220"/>
      <c r="X126" s="220" t="s">
        <v>386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652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6">
        <v>107</v>
      </c>
      <c r="B127" s="247" t="s">
        <v>2489</v>
      </c>
      <c r="C127" s="259" t="s">
        <v>2416</v>
      </c>
      <c r="D127" s="248" t="s">
        <v>1718</v>
      </c>
      <c r="E127" s="249">
        <v>1.4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366</v>
      </c>
      <c r="T127" s="252" t="s">
        <v>367</v>
      </c>
      <c r="U127" s="220">
        <v>0</v>
      </c>
      <c r="V127" s="220">
        <f>ROUND(E127*U127,2)</f>
        <v>0</v>
      </c>
      <c r="W127" s="220"/>
      <c r="X127" s="220" t="s">
        <v>386</v>
      </c>
      <c r="Y127" s="220" t="s">
        <v>326</v>
      </c>
      <c r="Z127" s="210"/>
      <c r="AA127" s="210"/>
      <c r="AB127" s="210"/>
      <c r="AC127" s="210"/>
      <c r="AD127" s="210"/>
      <c r="AE127" s="210"/>
      <c r="AF127" s="210"/>
      <c r="AG127" s="210" t="s">
        <v>652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108</v>
      </c>
      <c r="B128" s="247" t="s">
        <v>2490</v>
      </c>
      <c r="C128" s="259" t="s">
        <v>2374</v>
      </c>
      <c r="D128" s="248" t="s">
        <v>392</v>
      </c>
      <c r="E128" s="249">
        <v>16.399999999999999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386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652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109</v>
      </c>
      <c r="B129" s="247" t="s">
        <v>2491</v>
      </c>
      <c r="C129" s="259" t="s">
        <v>2378</v>
      </c>
      <c r="D129" s="248" t="s">
        <v>392</v>
      </c>
      <c r="E129" s="249">
        <v>56.2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325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335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5">
        <v>110</v>
      </c>
      <c r="B130" s="236" t="s">
        <v>2492</v>
      </c>
      <c r="C130" s="254" t="s">
        <v>2380</v>
      </c>
      <c r="D130" s="237" t="s">
        <v>1763</v>
      </c>
      <c r="E130" s="238">
        <v>3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</v>
      </c>
      <c r="O130" s="238">
        <f>ROUND(E130*N130,2)</f>
        <v>0</v>
      </c>
      <c r="P130" s="238">
        <v>0</v>
      </c>
      <c r="Q130" s="238">
        <f>ROUND(E130*P130,2)</f>
        <v>0</v>
      </c>
      <c r="R130" s="240"/>
      <c r="S130" s="240" t="s">
        <v>366</v>
      </c>
      <c r="T130" s="241" t="s">
        <v>367</v>
      </c>
      <c r="U130" s="220">
        <v>0</v>
      </c>
      <c r="V130" s="220">
        <f>ROUND(E130*U130,2)</f>
        <v>0</v>
      </c>
      <c r="W130" s="220"/>
      <c r="X130" s="220" t="s">
        <v>325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335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7" t="s">
        <v>2493</v>
      </c>
      <c r="D131" s="244"/>
      <c r="E131" s="244"/>
      <c r="F131" s="244"/>
      <c r="G131" s="244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369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2" t="str">
        <f>C131</f>
        <v>potrubí 250/160 mm, včetně D+M přívodního el kabelu d. průměrně 32 metrů, vč. doplnění jističe a signalizace do rozvádeče RPO,</v>
      </c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8" t="s">
        <v>2424</v>
      </c>
      <c r="D132" s="245"/>
      <c r="E132" s="245"/>
      <c r="F132" s="245"/>
      <c r="G132" s="245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369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28" t="s">
        <v>318</v>
      </c>
      <c r="B133" s="229" t="s">
        <v>141</v>
      </c>
      <c r="C133" s="253" t="s">
        <v>142</v>
      </c>
      <c r="D133" s="230"/>
      <c r="E133" s="231"/>
      <c r="F133" s="232"/>
      <c r="G133" s="232">
        <f>SUMIF(AG134:AG136,"&lt;&gt;NOR",G134:G136)</f>
        <v>0</v>
      </c>
      <c r="H133" s="232"/>
      <c r="I133" s="232">
        <f>SUM(I134:I136)</f>
        <v>0</v>
      </c>
      <c r="J133" s="232"/>
      <c r="K133" s="232">
        <f>SUM(K134:K136)</f>
        <v>0</v>
      </c>
      <c r="L133" s="232"/>
      <c r="M133" s="232">
        <f>SUM(M134:M136)</f>
        <v>0</v>
      </c>
      <c r="N133" s="231"/>
      <c r="O133" s="231">
        <f>SUM(O134:O136)</f>
        <v>0</v>
      </c>
      <c r="P133" s="231"/>
      <c r="Q133" s="231">
        <f>SUM(Q134:Q136)</f>
        <v>0</v>
      </c>
      <c r="R133" s="232"/>
      <c r="S133" s="232"/>
      <c r="T133" s="233"/>
      <c r="U133" s="227"/>
      <c r="V133" s="227">
        <f>SUM(V134:V136)</f>
        <v>0</v>
      </c>
      <c r="W133" s="227"/>
      <c r="X133" s="227"/>
      <c r="Y133" s="227"/>
      <c r="AG133" t="s">
        <v>319</v>
      </c>
    </row>
    <row r="134" spans="1:60" outlineLevel="1" x14ac:dyDescent="0.2">
      <c r="A134" s="246">
        <v>111</v>
      </c>
      <c r="B134" s="247" t="s">
        <v>2494</v>
      </c>
      <c r="C134" s="259" t="s">
        <v>2495</v>
      </c>
      <c r="D134" s="248" t="s">
        <v>1763</v>
      </c>
      <c r="E134" s="249">
        <v>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386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652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112</v>
      </c>
      <c r="B135" s="247" t="s">
        <v>2496</v>
      </c>
      <c r="C135" s="259" t="s">
        <v>2497</v>
      </c>
      <c r="D135" s="248" t="s">
        <v>1763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386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652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113</v>
      </c>
      <c r="B136" s="247" t="s">
        <v>2498</v>
      </c>
      <c r="C136" s="259" t="s">
        <v>2360</v>
      </c>
      <c r="D136" s="248" t="s">
        <v>1718</v>
      </c>
      <c r="E136" s="249">
        <v>0.7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325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335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318</v>
      </c>
      <c r="B137" s="229" t="s">
        <v>143</v>
      </c>
      <c r="C137" s="253" t="s">
        <v>144</v>
      </c>
      <c r="D137" s="230"/>
      <c r="E137" s="231"/>
      <c r="F137" s="232"/>
      <c r="G137" s="232">
        <f>SUMIF(AG138:AG173,"&lt;&gt;NOR",G138:G173)</f>
        <v>0</v>
      </c>
      <c r="H137" s="232"/>
      <c r="I137" s="232">
        <f>SUM(I138:I173)</f>
        <v>0</v>
      </c>
      <c r="J137" s="232"/>
      <c r="K137" s="232">
        <f>SUM(K138:K173)</f>
        <v>0</v>
      </c>
      <c r="L137" s="232"/>
      <c r="M137" s="232">
        <f>SUM(M138:M173)</f>
        <v>0</v>
      </c>
      <c r="N137" s="231"/>
      <c r="O137" s="231">
        <f>SUM(O138:O173)</f>
        <v>0</v>
      </c>
      <c r="P137" s="231"/>
      <c r="Q137" s="231">
        <f>SUM(Q138:Q173)</f>
        <v>0</v>
      </c>
      <c r="R137" s="232"/>
      <c r="S137" s="232"/>
      <c r="T137" s="233"/>
      <c r="U137" s="227"/>
      <c r="V137" s="227">
        <f>SUM(V138:V173)</f>
        <v>0</v>
      </c>
      <c r="W137" s="227"/>
      <c r="X137" s="227"/>
      <c r="Y137" s="227"/>
      <c r="AG137" t="s">
        <v>319</v>
      </c>
    </row>
    <row r="138" spans="1:60" outlineLevel="1" x14ac:dyDescent="0.2">
      <c r="A138" s="246">
        <v>114</v>
      </c>
      <c r="B138" s="247" t="s">
        <v>2499</v>
      </c>
      <c r="C138" s="259" t="s">
        <v>2500</v>
      </c>
      <c r="D138" s="248" t="s">
        <v>2332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366</v>
      </c>
      <c r="T138" s="252" t="s">
        <v>367</v>
      </c>
      <c r="U138" s="220">
        <v>0</v>
      </c>
      <c r="V138" s="220">
        <f>ROUND(E138*U138,2)</f>
        <v>0</v>
      </c>
      <c r="W138" s="220"/>
      <c r="X138" s="220" t="s">
        <v>325</v>
      </c>
      <c r="Y138" s="220" t="s">
        <v>326</v>
      </c>
      <c r="Z138" s="210"/>
      <c r="AA138" s="210"/>
      <c r="AB138" s="210"/>
      <c r="AC138" s="210"/>
      <c r="AD138" s="210"/>
      <c r="AE138" s="210"/>
      <c r="AF138" s="210"/>
      <c r="AG138" s="210" t="s">
        <v>335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115</v>
      </c>
      <c r="B139" s="247" t="s">
        <v>2501</v>
      </c>
      <c r="C139" s="259" t="s">
        <v>2500</v>
      </c>
      <c r="D139" s="248" t="s">
        <v>2332</v>
      </c>
      <c r="E139" s="249">
        <v>1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366</v>
      </c>
      <c r="T139" s="252" t="s">
        <v>367</v>
      </c>
      <c r="U139" s="220">
        <v>0</v>
      </c>
      <c r="V139" s="220">
        <f>ROUND(E139*U139,2)</f>
        <v>0</v>
      </c>
      <c r="W139" s="220"/>
      <c r="X139" s="220" t="s">
        <v>325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335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116</v>
      </c>
      <c r="B140" s="247" t="s">
        <v>2502</v>
      </c>
      <c r="C140" s="259" t="s">
        <v>2500</v>
      </c>
      <c r="D140" s="248" t="s">
        <v>2332</v>
      </c>
      <c r="E140" s="249">
        <v>1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366</v>
      </c>
      <c r="T140" s="252" t="s">
        <v>367</v>
      </c>
      <c r="U140" s="220">
        <v>0</v>
      </c>
      <c r="V140" s="220">
        <f>ROUND(E140*U140,2)</f>
        <v>0</v>
      </c>
      <c r="W140" s="220"/>
      <c r="X140" s="220" t="s">
        <v>325</v>
      </c>
      <c r="Y140" s="220" t="s">
        <v>326</v>
      </c>
      <c r="Z140" s="210"/>
      <c r="AA140" s="210"/>
      <c r="AB140" s="210"/>
      <c r="AC140" s="210"/>
      <c r="AD140" s="210"/>
      <c r="AE140" s="210"/>
      <c r="AF140" s="210"/>
      <c r="AG140" s="210" t="s">
        <v>335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117</v>
      </c>
      <c r="B141" s="247" t="s">
        <v>2503</v>
      </c>
      <c r="C141" s="259" t="s">
        <v>2500</v>
      </c>
      <c r="D141" s="248" t="s">
        <v>2332</v>
      </c>
      <c r="E141" s="249">
        <v>1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366</v>
      </c>
      <c r="T141" s="252" t="s">
        <v>367</v>
      </c>
      <c r="U141" s="220">
        <v>0</v>
      </c>
      <c r="V141" s="220">
        <f>ROUND(E141*U141,2)</f>
        <v>0</v>
      </c>
      <c r="W141" s="220"/>
      <c r="X141" s="220" t="s">
        <v>325</v>
      </c>
      <c r="Y141" s="220" t="s">
        <v>326</v>
      </c>
      <c r="Z141" s="210"/>
      <c r="AA141" s="210"/>
      <c r="AB141" s="210"/>
      <c r="AC141" s="210"/>
      <c r="AD141" s="210"/>
      <c r="AE141" s="210"/>
      <c r="AF141" s="210"/>
      <c r="AG141" s="210" t="s">
        <v>335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118</v>
      </c>
      <c r="B142" s="247" t="s">
        <v>2504</v>
      </c>
      <c r="C142" s="259" t="s">
        <v>2500</v>
      </c>
      <c r="D142" s="248" t="s">
        <v>2332</v>
      </c>
      <c r="E142" s="249">
        <v>1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366</v>
      </c>
      <c r="T142" s="252" t="s">
        <v>367</v>
      </c>
      <c r="U142" s="220">
        <v>0</v>
      </c>
      <c r="V142" s="220">
        <f>ROUND(E142*U142,2)</f>
        <v>0</v>
      </c>
      <c r="W142" s="220"/>
      <c r="X142" s="220" t="s">
        <v>325</v>
      </c>
      <c r="Y142" s="220" t="s">
        <v>326</v>
      </c>
      <c r="Z142" s="210"/>
      <c r="AA142" s="210"/>
      <c r="AB142" s="210"/>
      <c r="AC142" s="210"/>
      <c r="AD142" s="210"/>
      <c r="AE142" s="210"/>
      <c r="AF142" s="210"/>
      <c r="AG142" s="210" t="s">
        <v>335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119</v>
      </c>
      <c r="B143" s="247" t="s">
        <v>2505</v>
      </c>
      <c r="C143" s="259" t="s">
        <v>2500</v>
      </c>
      <c r="D143" s="248" t="s">
        <v>2332</v>
      </c>
      <c r="E143" s="249">
        <v>1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366</v>
      </c>
      <c r="T143" s="252" t="s">
        <v>367</v>
      </c>
      <c r="U143" s="220">
        <v>0</v>
      </c>
      <c r="V143" s="220">
        <f>ROUND(E143*U143,2)</f>
        <v>0</v>
      </c>
      <c r="W143" s="220"/>
      <c r="X143" s="220" t="s">
        <v>325</v>
      </c>
      <c r="Y143" s="220" t="s">
        <v>326</v>
      </c>
      <c r="Z143" s="210"/>
      <c r="AA143" s="210"/>
      <c r="AB143" s="210"/>
      <c r="AC143" s="210"/>
      <c r="AD143" s="210"/>
      <c r="AE143" s="210"/>
      <c r="AF143" s="210"/>
      <c r="AG143" s="210" t="s">
        <v>335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120</v>
      </c>
      <c r="B144" s="247" t="s">
        <v>2506</v>
      </c>
      <c r="C144" s="259" t="s">
        <v>2500</v>
      </c>
      <c r="D144" s="248" t="s">
        <v>2332</v>
      </c>
      <c r="E144" s="249">
        <v>1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366</v>
      </c>
      <c r="T144" s="252" t="s">
        <v>367</v>
      </c>
      <c r="U144" s="220">
        <v>0</v>
      </c>
      <c r="V144" s="220">
        <f>ROUND(E144*U144,2)</f>
        <v>0</v>
      </c>
      <c r="W144" s="220"/>
      <c r="X144" s="220" t="s">
        <v>325</v>
      </c>
      <c r="Y144" s="220" t="s">
        <v>326</v>
      </c>
      <c r="Z144" s="210"/>
      <c r="AA144" s="210"/>
      <c r="AB144" s="210"/>
      <c r="AC144" s="210"/>
      <c r="AD144" s="210"/>
      <c r="AE144" s="210"/>
      <c r="AF144" s="210"/>
      <c r="AG144" s="210" t="s">
        <v>335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6">
        <v>121</v>
      </c>
      <c r="B145" s="247" t="s">
        <v>2507</v>
      </c>
      <c r="C145" s="259" t="s">
        <v>2500</v>
      </c>
      <c r="D145" s="248" t="s">
        <v>2332</v>
      </c>
      <c r="E145" s="249">
        <v>1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366</v>
      </c>
      <c r="T145" s="252" t="s">
        <v>367</v>
      </c>
      <c r="U145" s="220">
        <v>0</v>
      </c>
      <c r="V145" s="220">
        <f>ROUND(E145*U145,2)</f>
        <v>0</v>
      </c>
      <c r="W145" s="220"/>
      <c r="X145" s="220" t="s">
        <v>325</v>
      </c>
      <c r="Y145" s="220" t="s">
        <v>326</v>
      </c>
      <c r="Z145" s="210"/>
      <c r="AA145" s="210"/>
      <c r="AB145" s="210"/>
      <c r="AC145" s="210"/>
      <c r="AD145" s="210"/>
      <c r="AE145" s="210"/>
      <c r="AF145" s="210"/>
      <c r="AG145" s="210" t="s">
        <v>335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6">
        <v>122</v>
      </c>
      <c r="B146" s="247" t="s">
        <v>2508</v>
      </c>
      <c r="C146" s="259" t="s">
        <v>2500</v>
      </c>
      <c r="D146" s="248" t="s">
        <v>2332</v>
      </c>
      <c r="E146" s="249">
        <v>1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366</v>
      </c>
      <c r="T146" s="252" t="s">
        <v>367</v>
      </c>
      <c r="U146" s="220">
        <v>0</v>
      </c>
      <c r="V146" s="220">
        <f>ROUND(E146*U146,2)</f>
        <v>0</v>
      </c>
      <c r="W146" s="220"/>
      <c r="X146" s="220" t="s">
        <v>325</v>
      </c>
      <c r="Y146" s="220" t="s">
        <v>326</v>
      </c>
      <c r="Z146" s="210"/>
      <c r="AA146" s="210"/>
      <c r="AB146" s="210"/>
      <c r="AC146" s="210"/>
      <c r="AD146" s="210"/>
      <c r="AE146" s="210"/>
      <c r="AF146" s="210"/>
      <c r="AG146" s="210" t="s">
        <v>335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6">
        <v>123</v>
      </c>
      <c r="B147" s="247" t="s">
        <v>2509</v>
      </c>
      <c r="C147" s="259" t="s">
        <v>2500</v>
      </c>
      <c r="D147" s="248" t="s">
        <v>2332</v>
      </c>
      <c r="E147" s="249">
        <v>1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366</v>
      </c>
      <c r="T147" s="252" t="s">
        <v>367</v>
      </c>
      <c r="U147" s="220">
        <v>0</v>
      </c>
      <c r="V147" s="220">
        <f>ROUND(E147*U147,2)</f>
        <v>0</v>
      </c>
      <c r="W147" s="220"/>
      <c r="X147" s="220" t="s">
        <v>325</v>
      </c>
      <c r="Y147" s="220" t="s">
        <v>326</v>
      </c>
      <c r="Z147" s="210"/>
      <c r="AA147" s="210"/>
      <c r="AB147" s="210"/>
      <c r="AC147" s="210"/>
      <c r="AD147" s="210"/>
      <c r="AE147" s="210"/>
      <c r="AF147" s="210"/>
      <c r="AG147" s="210" t="s">
        <v>335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124</v>
      </c>
      <c r="B148" s="247" t="s">
        <v>2510</v>
      </c>
      <c r="C148" s="259" t="s">
        <v>2500</v>
      </c>
      <c r="D148" s="248" t="s">
        <v>2332</v>
      </c>
      <c r="E148" s="249">
        <v>1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366</v>
      </c>
      <c r="T148" s="252" t="s">
        <v>367</v>
      </c>
      <c r="U148" s="220">
        <v>0</v>
      </c>
      <c r="V148" s="220">
        <f>ROUND(E148*U148,2)</f>
        <v>0</v>
      </c>
      <c r="W148" s="220"/>
      <c r="X148" s="220" t="s">
        <v>325</v>
      </c>
      <c r="Y148" s="220" t="s">
        <v>326</v>
      </c>
      <c r="Z148" s="210"/>
      <c r="AA148" s="210"/>
      <c r="AB148" s="210"/>
      <c r="AC148" s="210"/>
      <c r="AD148" s="210"/>
      <c r="AE148" s="210"/>
      <c r="AF148" s="210"/>
      <c r="AG148" s="210" t="s">
        <v>335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6">
        <v>125</v>
      </c>
      <c r="B149" s="247" t="s">
        <v>2511</v>
      </c>
      <c r="C149" s="259" t="s">
        <v>2500</v>
      </c>
      <c r="D149" s="248" t="s">
        <v>2332</v>
      </c>
      <c r="E149" s="249">
        <v>1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366</v>
      </c>
      <c r="T149" s="252" t="s">
        <v>367</v>
      </c>
      <c r="U149" s="220">
        <v>0</v>
      </c>
      <c r="V149" s="220">
        <f>ROUND(E149*U149,2)</f>
        <v>0</v>
      </c>
      <c r="W149" s="220"/>
      <c r="X149" s="220" t="s">
        <v>325</v>
      </c>
      <c r="Y149" s="220" t="s">
        <v>326</v>
      </c>
      <c r="Z149" s="210"/>
      <c r="AA149" s="210"/>
      <c r="AB149" s="210"/>
      <c r="AC149" s="210"/>
      <c r="AD149" s="210"/>
      <c r="AE149" s="210"/>
      <c r="AF149" s="210"/>
      <c r="AG149" s="210" t="s">
        <v>335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126</v>
      </c>
      <c r="B150" s="247" t="s">
        <v>2512</v>
      </c>
      <c r="C150" s="259" t="s">
        <v>2500</v>
      </c>
      <c r="D150" s="248" t="s">
        <v>2332</v>
      </c>
      <c r="E150" s="249">
        <v>1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366</v>
      </c>
      <c r="T150" s="252" t="s">
        <v>367</v>
      </c>
      <c r="U150" s="220">
        <v>0</v>
      </c>
      <c r="V150" s="220">
        <f>ROUND(E150*U150,2)</f>
        <v>0</v>
      </c>
      <c r="W150" s="220"/>
      <c r="X150" s="220" t="s">
        <v>325</v>
      </c>
      <c r="Y150" s="220" t="s">
        <v>326</v>
      </c>
      <c r="Z150" s="210"/>
      <c r="AA150" s="210"/>
      <c r="AB150" s="210"/>
      <c r="AC150" s="210"/>
      <c r="AD150" s="210"/>
      <c r="AE150" s="210"/>
      <c r="AF150" s="210"/>
      <c r="AG150" s="210" t="s">
        <v>335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127</v>
      </c>
      <c r="B151" s="247" t="s">
        <v>2513</v>
      </c>
      <c r="C151" s="259" t="s">
        <v>2500</v>
      </c>
      <c r="D151" s="248" t="s">
        <v>2332</v>
      </c>
      <c r="E151" s="249">
        <v>1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366</v>
      </c>
      <c r="T151" s="252" t="s">
        <v>367</v>
      </c>
      <c r="U151" s="220">
        <v>0</v>
      </c>
      <c r="V151" s="220">
        <f>ROUND(E151*U151,2)</f>
        <v>0</v>
      </c>
      <c r="W151" s="220"/>
      <c r="X151" s="220" t="s">
        <v>325</v>
      </c>
      <c r="Y151" s="220" t="s">
        <v>326</v>
      </c>
      <c r="Z151" s="210"/>
      <c r="AA151" s="210"/>
      <c r="AB151" s="210"/>
      <c r="AC151" s="210"/>
      <c r="AD151" s="210"/>
      <c r="AE151" s="210"/>
      <c r="AF151" s="210"/>
      <c r="AG151" s="210" t="s">
        <v>335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128</v>
      </c>
      <c r="B152" s="247" t="s">
        <v>2514</v>
      </c>
      <c r="C152" s="259" t="s">
        <v>2500</v>
      </c>
      <c r="D152" s="248" t="s">
        <v>2332</v>
      </c>
      <c r="E152" s="249">
        <v>1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366</v>
      </c>
      <c r="T152" s="252" t="s">
        <v>367</v>
      </c>
      <c r="U152" s="220">
        <v>0</v>
      </c>
      <c r="V152" s="220">
        <f>ROUND(E152*U152,2)</f>
        <v>0</v>
      </c>
      <c r="W152" s="220"/>
      <c r="X152" s="220" t="s">
        <v>325</v>
      </c>
      <c r="Y152" s="220" t="s">
        <v>326</v>
      </c>
      <c r="Z152" s="210"/>
      <c r="AA152" s="210"/>
      <c r="AB152" s="210"/>
      <c r="AC152" s="210"/>
      <c r="AD152" s="210"/>
      <c r="AE152" s="210"/>
      <c r="AF152" s="210"/>
      <c r="AG152" s="210" t="s">
        <v>335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129</v>
      </c>
      <c r="B153" s="247" t="s">
        <v>2515</v>
      </c>
      <c r="C153" s="259" t="s">
        <v>2500</v>
      </c>
      <c r="D153" s="248" t="s">
        <v>2332</v>
      </c>
      <c r="E153" s="249">
        <v>1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366</v>
      </c>
      <c r="T153" s="252" t="s">
        <v>367</v>
      </c>
      <c r="U153" s="220">
        <v>0</v>
      </c>
      <c r="V153" s="220">
        <f>ROUND(E153*U153,2)</f>
        <v>0</v>
      </c>
      <c r="W153" s="220"/>
      <c r="X153" s="220" t="s">
        <v>325</v>
      </c>
      <c r="Y153" s="220" t="s">
        <v>326</v>
      </c>
      <c r="Z153" s="210"/>
      <c r="AA153" s="210"/>
      <c r="AB153" s="210"/>
      <c r="AC153" s="210"/>
      <c r="AD153" s="210"/>
      <c r="AE153" s="210"/>
      <c r="AF153" s="210"/>
      <c r="AG153" s="210" t="s">
        <v>335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130</v>
      </c>
      <c r="B154" s="247" t="s">
        <v>2516</v>
      </c>
      <c r="C154" s="259" t="s">
        <v>2500</v>
      </c>
      <c r="D154" s="248" t="s">
        <v>2332</v>
      </c>
      <c r="E154" s="249">
        <v>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366</v>
      </c>
      <c r="T154" s="252" t="s">
        <v>367</v>
      </c>
      <c r="U154" s="220">
        <v>0</v>
      </c>
      <c r="V154" s="220">
        <f>ROUND(E154*U154,2)</f>
        <v>0</v>
      </c>
      <c r="W154" s="220"/>
      <c r="X154" s="220" t="s">
        <v>325</v>
      </c>
      <c r="Y154" s="220" t="s">
        <v>326</v>
      </c>
      <c r="Z154" s="210"/>
      <c r="AA154" s="210"/>
      <c r="AB154" s="210"/>
      <c r="AC154" s="210"/>
      <c r="AD154" s="210"/>
      <c r="AE154" s="210"/>
      <c r="AF154" s="210"/>
      <c r="AG154" s="210" t="s">
        <v>335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131</v>
      </c>
      <c r="B155" s="247" t="s">
        <v>2517</v>
      </c>
      <c r="C155" s="259" t="s">
        <v>2500</v>
      </c>
      <c r="D155" s="248" t="s">
        <v>2332</v>
      </c>
      <c r="E155" s="249">
        <v>1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366</v>
      </c>
      <c r="T155" s="252" t="s">
        <v>367</v>
      </c>
      <c r="U155" s="220">
        <v>0</v>
      </c>
      <c r="V155" s="220">
        <f>ROUND(E155*U155,2)</f>
        <v>0</v>
      </c>
      <c r="W155" s="220"/>
      <c r="X155" s="220" t="s">
        <v>325</v>
      </c>
      <c r="Y155" s="220" t="s">
        <v>326</v>
      </c>
      <c r="Z155" s="210"/>
      <c r="AA155" s="210"/>
      <c r="AB155" s="210"/>
      <c r="AC155" s="210"/>
      <c r="AD155" s="210"/>
      <c r="AE155" s="210"/>
      <c r="AF155" s="210"/>
      <c r="AG155" s="210" t="s">
        <v>335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132</v>
      </c>
      <c r="B156" s="247" t="s">
        <v>2518</v>
      </c>
      <c r="C156" s="259" t="s">
        <v>2500</v>
      </c>
      <c r="D156" s="248" t="s">
        <v>2332</v>
      </c>
      <c r="E156" s="249">
        <v>1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366</v>
      </c>
      <c r="T156" s="252" t="s">
        <v>367</v>
      </c>
      <c r="U156" s="220">
        <v>0</v>
      </c>
      <c r="V156" s="220">
        <f>ROUND(E156*U156,2)</f>
        <v>0</v>
      </c>
      <c r="W156" s="220"/>
      <c r="X156" s="220" t="s">
        <v>325</v>
      </c>
      <c r="Y156" s="220" t="s">
        <v>326</v>
      </c>
      <c r="Z156" s="210"/>
      <c r="AA156" s="210"/>
      <c r="AB156" s="210"/>
      <c r="AC156" s="210"/>
      <c r="AD156" s="210"/>
      <c r="AE156" s="210"/>
      <c r="AF156" s="210"/>
      <c r="AG156" s="210" t="s">
        <v>335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133</v>
      </c>
      <c r="B157" s="247" t="s">
        <v>2519</v>
      </c>
      <c r="C157" s="259" t="s">
        <v>2500</v>
      </c>
      <c r="D157" s="248" t="s">
        <v>2332</v>
      </c>
      <c r="E157" s="249">
        <v>1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366</v>
      </c>
      <c r="T157" s="252" t="s">
        <v>367</v>
      </c>
      <c r="U157" s="220">
        <v>0</v>
      </c>
      <c r="V157" s="220">
        <f>ROUND(E157*U157,2)</f>
        <v>0</v>
      </c>
      <c r="W157" s="220"/>
      <c r="X157" s="220" t="s">
        <v>325</v>
      </c>
      <c r="Y157" s="220" t="s">
        <v>326</v>
      </c>
      <c r="Z157" s="210"/>
      <c r="AA157" s="210"/>
      <c r="AB157" s="210"/>
      <c r="AC157" s="210"/>
      <c r="AD157" s="210"/>
      <c r="AE157" s="210"/>
      <c r="AF157" s="210"/>
      <c r="AG157" s="210" t="s">
        <v>335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134</v>
      </c>
      <c r="B158" s="247" t="s">
        <v>2520</v>
      </c>
      <c r="C158" s="259" t="s">
        <v>2500</v>
      </c>
      <c r="D158" s="248" t="s">
        <v>2332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366</v>
      </c>
      <c r="T158" s="252" t="s">
        <v>367</v>
      </c>
      <c r="U158" s="220">
        <v>0</v>
      </c>
      <c r="V158" s="220">
        <f>ROUND(E158*U158,2)</f>
        <v>0</v>
      </c>
      <c r="W158" s="220"/>
      <c r="X158" s="220" t="s">
        <v>325</v>
      </c>
      <c r="Y158" s="220" t="s">
        <v>326</v>
      </c>
      <c r="Z158" s="210"/>
      <c r="AA158" s="210"/>
      <c r="AB158" s="210"/>
      <c r="AC158" s="210"/>
      <c r="AD158" s="210"/>
      <c r="AE158" s="210"/>
      <c r="AF158" s="210"/>
      <c r="AG158" s="210" t="s">
        <v>335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6">
        <v>135</v>
      </c>
      <c r="B159" s="247" t="s">
        <v>2521</v>
      </c>
      <c r="C159" s="259" t="s">
        <v>2500</v>
      </c>
      <c r="D159" s="248" t="s">
        <v>2332</v>
      </c>
      <c r="E159" s="249">
        <v>1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/>
      <c r="S159" s="251" t="s">
        <v>366</v>
      </c>
      <c r="T159" s="252" t="s">
        <v>367</v>
      </c>
      <c r="U159" s="220">
        <v>0</v>
      </c>
      <c r="V159" s="220">
        <f>ROUND(E159*U159,2)</f>
        <v>0</v>
      </c>
      <c r="W159" s="220"/>
      <c r="X159" s="220" t="s">
        <v>325</v>
      </c>
      <c r="Y159" s="220" t="s">
        <v>326</v>
      </c>
      <c r="Z159" s="210"/>
      <c r="AA159" s="210"/>
      <c r="AB159" s="210"/>
      <c r="AC159" s="210"/>
      <c r="AD159" s="210"/>
      <c r="AE159" s="210"/>
      <c r="AF159" s="210"/>
      <c r="AG159" s="210" t="s">
        <v>335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6">
        <v>136</v>
      </c>
      <c r="B160" s="247" t="s">
        <v>2522</v>
      </c>
      <c r="C160" s="259" t="s">
        <v>2500</v>
      </c>
      <c r="D160" s="248" t="s">
        <v>2332</v>
      </c>
      <c r="E160" s="249">
        <v>1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366</v>
      </c>
      <c r="T160" s="252" t="s">
        <v>367</v>
      </c>
      <c r="U160" s="220">
        <v>0</v>
      </c>
      <c r="V160" s="220">
        <f>ROUND(E160*U160,2)</f>
        <v>0</v>
      </c>
      <c r="W160" s="220"/>
      <c r="X160" s="220" t="s">
        <v>325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335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6">
        <v>137</v>
      </c>
      <c r="B161" s="247" t="s">
        <v>2523</v>
      </c>
      <c r="C161" s="259" t="s">
        <v>2500</v>
      </c>
      <c r="D161" s="248" t="s">
        <v>2332</v>
      </c>
      <c r="E161" s="249">
        <v>1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366</v>
      </c>
      <c r="T161" s="252" t="s">
        <v>367</v>
      </c>
      <c r="U161" s="220">
        <v>0</v>
      </c>
      <c r="V161" s="220">
        <f>ROUND(E161*U161,2)</f>
        <v>0</v>
      </c>
      <c r="W161" s="220"/>
      <c r="X161" s="220" t="s">
        <v>325</v>
      </c>
      <c r="Y161" s="220" t="s">
        <v>326</v>
      </c>
      <c r="Z161" s="210"/>
      <c r="AA161" s="210"/>
      <c r="AB161" s="210"/>
      <c r="AC161" s="210"/>
      <c r="AD161" s="210"/>
      <c r="AE161" s="210"/>
      <c r="AF161" s="210"/>
      <c r="AG161" s="210" t="s">
        <v>335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46">
        <v>138</v>
      </c>
      <c r="B162" s="247" t="s">
        <v>2524</v>
      </c>
      <c r="C162" s="259" t="s">
        <v>2500</v>
      </c>
      <c r="D162" s="248" t="s">
        <v>2332</v>
      </c>
      <c r="E162" s="249">
        <v>1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366</v>
      </c>
      <c r="T162" s="252" t="s">
        <v>367</v>
      </c>
      <c r="U162" s="220">
        <v>0</v>
      </c>
      <c r="V162" s="220">
        <f>ROUND(E162*U162,2)</f>
        <v>0</v>
      </c>
      <c r="W162" s="220"/>
      <c r="X162" s="220" t="s">
        <v>325</v>
      </c>
      <c r="Y162" s="220" t="s">
        <v>326</v>
      </c>
      <c r="Z162" s="210"/>
      <c r="AA162" s="210"/>
      <c r="AB162" s="210"/>
      <c r="AC162" s="210"/>
      <c r="AD162" s="210"/>
      <c r="AE162" s="210"/>
      <c r="AF162" s="210"/>
      <c r="AG162" s="210" t="s">
        <v>335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46">
        <v>139</v>
      </c>
      <c r="B163" s="247" t="s">
        <v>2525</v>
      </c>
      <c r="C163" s="259" t="s">
        <v>2500</v>
      </c>
      <c r="D163" s="248" t="s">
        <v>2332</v>
      </c>
      <c r="E163" s="249">
        <v>1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366</v>
      </c>
      <c r="T163" s="252" t="s">
        <v>367</v>
      </c>
      <c r="U163" s="220">
        <v>0</v>
      </c>
      <c r="V163" s="220">
        <f>ROUND(E163*U163,2)</f>
        <v>0</v>
      </c>
      <c r="W163" s="220"/>
      <c r="X163" s="220" t="s">
        <v>325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335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140</v>
      </c>
      <c r="B164" s="247" t="s">
        <v>2526</v>
      </c>
      <c r="C164" s="259" t="s">
        <v>2500</v>
      </c>
      <c r="D164" s="248" t="s">
        <v>2332</v>
      </c>
      <c r="E164" s="249">
        <v>1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366</v>
      </c>
      <c r="T164" s="252" t="s">
        <v>367</v>
      </c>
      <c r="U164" s="220">
        <v>0</v>
      </c>
      <c r="V164" s="220">
        <f>ROUND(E164*U164,2)</f>
        <v>0</v>
      </c>
      <c r="W164" s="220"/>
      <c r="X164" s="220" t="s">
        <v>325</v>
      </c>
      <c r="Y164" s="220" t="s">
        <v>326</v>
      </c>
      <c r="Z164" s="210"/>
      <c r="AA164" s="210"/>
      <c r="AB164" s="210"/>
      <c r="AC164" s="210"/>
      <c r="AD164" s="210"/>
      <c r="AE164" s="210"/>
      <c r="AF164" s="210"/>
      <c r="AG164" s="210" t="s">
        <v>335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141</v>
      </c>
      <c r="B165" s="247" t="s">
        <v>2527</v>
      </c>
      <c r="C165" s="259" t="s">
        <v>2500</v>
      </c>
      <c r="D165" s="248" t="s">
        <v>2332</v>
      </c>
      <c r="E165" s="249">
        <v>1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366</v>
      </c>
      <c r="T165" s="252" t="s">
        <v>367</v>
      </c>
      <c r="U165" s="220">
        <v>0</v>
      </c>
      <c r="V165" s="220">
        <f>ROUND(E165*U165,2)</f>
        <v>0</v>
      </c>
      <c r="W165" s="220"/>
      <c r="X165" s="220" t="s">
        <v>325</v>
      </c>
      <c r="Y165" s="220" t="s">
        <v>326</v>
      </c>
      <c r="Z165" s="210"/>
      <c r="AA165" s="210"/>
      <c r="AB165" s="210"/>
      <c r="AC165" s="210"/>
      <c r="AD165" s="210"/>
      <c r="AE165" s="210"/>
      <c r="AF165" s="210"/>
      <c r="AG165" s="210" t="s">
        <v>335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142</v>
      </c>
      <c r="B166" s="247" t="s">
        <v>2528</v>
      </c>
      <c r="C166" s="259" t="s">
        <v>2500</v>
      </c>
      <c r="D166" s="248" t="s">
        <v>2332</v>
      </c>
      <c r="E166" s="249">
        <v>1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366</v>
      </c>
      <c r="T166" s="252" t="s">
        <v>367</v>
      </c>
      <c r="U166" s="220">
        <v>0</v>
      </c>
      <c r="V166" s="220">
        <f>ROUND(E166*U166,2)</f>
        <v>0</v>
      </c>
      <c r="W166" s="220"/>
      <c r="X166" s="220" t="s">
        <v>325</v>
      </c>
      <c r="Y166" s="220" t="s">
        <v>326</v>
      </c>
      <c r="Z166" s="210"/>
      <c r="AA166" s="210"/>
      <c r="AB166" s="210"/>
      <c r="AC166" s="210"/>
      <c r="AD166" s="210"/>
      <c r="AE166" s="210"/>
      <c r="AF166" s="210"/>
      <c r="AG166" s="210" t="s">
        <v>335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143</v>
      </c>
      <c r="B167" s="247" t="s">
        <v>2529</v>
      </c>
      <c r="C167" s="259" t="s">
        <v>2500</v>
      </c>
      <c r="D167" s="248" t="s">
        <v>2332</v>
      </c>
      <c r="E167" s="249">
        <v>1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366</v>
      </c>
      <c r="T167" s="252" t="s">
        <v>367</v>
      </c>
      <c r="U167" s="220">
        <v>0</v>
      </c>
      <c r="V167" s="220">
        <f>ROUND(E167*U167,2)</f>
        <v>0</v>
      </c>
      <c r="W167" s="220"/>
      <c r="X167" s="220" t="s">
        <v>325</v>
      </c>
      <c r="Y167" s="220" t="s">
        <v>326</v>
      </c>
      <c r="Z167" s="210"/>
      <c r="AA167" s="210"/>
      <c r="AB167" s="210"/>
      <c r="AC167" s="210"/>
      <c r="AD167" s="210"/>
      <c r="AE167" s="210"/>
      <c r="AF167" s="210"/>
      <c r="AG167" s="210" t="s">
        <v>335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144</v>
      </c>
      <c r="B168" s="247" t="s">
        <v>2530</v>
      </c>
      <c r="C168" s="259" t="s">
        <v>2500</v>
      </c>
      <c r="D168" s="248" t="s">
        <v>2332</v>
      </c>
      <c r="E168" s="249">
        <v>1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366</v>
      </c>
      <c r="T168" s="252" t="s">
        <v>367</v>
      </c>
      <c r="U168" s="220">
        <v>0</v>
      </c>
      <c r="V168" s="220">
        <f>ROUND(E168*U168,2)</f>
        <v>0</v>
      </c>
      <c r="W168" s="220"/>
      <c r="X168" s="220" t="s">
        <v>325</v>
      </c>
      <c r="Y168" s="220" t="s">
        <v>326</v>
      </c>
      <c r="Z168" s="210"/>
      <c r="AA168" s="210"/>
      <c r="AB168" s="210"/>
      <c r="AC168" s="210"/>
      <c r="AD168" s="210"/>
      <c r="AE168" s="210"/>
      <c r="AF168" s="210"/>
      <c r="AG168" s="210" t="s">
        <v>335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145</v>
      </c>
      <c r="B169" s="247" t="s">
        <v>2531</v>
      </c>
      <c r="C169" s="259" t="s">
        <v>2500</v>
      </c>
      <c r="D169" s="248" t="s">
        <v>2332</v>
      </c>
      <c r="E169" s="249">
        <v>1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366</v>
      </c>
      <c r="T169" s="252" t="s">
        <v>367</v>
      </c>
      <c r="U169" s="220">
        <v>0</v>
      </c>
      <c r="V169" s="220">
        <f>ROUND(E169*U169,2)</f>
        <v>0</v>
      </c>
      <c r="W169" s="220"/>
      <c r="X169" s="220" t="s">
        <v>325</v>
      </c>
      <c r="Y169" s="220" t="s">
        <v>326</v>
      </c>
      <c r="Z169" s="210"/>
      <c r="AA169" s="210"/>
      <c r="AB169" s="210"/>
      <c r="AC169" s="210"/>
      <c r="AD169" s="210"/>
      <c r="AE169" s="210"/>
      <c r="AF169" s="210"/>
      <c r="AG169" s="210" t="s">
        <v>335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6">
        <v>146</v>
      </c>
      <c r="B170" s="247" t="s">
        <v>2532</v>
      </c>
      <c r="C170" s="259" t="s">
        <v>2500</v>
      </c>
      <c r="D170" s="248" t="s">
        <v>2332</v>
      </c>
      <c r="E170" s="249">
        <v>1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366</v>
      </c>
      <c r="T170" s="252" t="s">
        <v>367</v>
      </c>
      <c r="U170" s="220">
        <v>0</v>
      </c>
      <c r="V170" s="220">
        <f>ROUND(E170*U170,2)</f>
        <v>0</v>
      </c>
      <c r="W170" s="220"/>
      <c r="X170" s="220" t="s">
        <v>325</v>
      </c>
      <c r="Y170" s="220" t="s">
        <v>326</v>
      </c>
      <c r="Z170" s="210"/>
      <c r="AA170" s="210"/>
      <c r="AB170" s="210"/>
      <c r="AC170" s="210"/>
      <c r="AD170" s="210"/>
      <c r="AE170" s="210"/>
      <c r="AF170" s="210"/>
      <c r="AG170" s="210" t="s">
        <v>335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6">
        <v>147</v>
      </c>
      <c r="B171" s="247" t="s">
        <v>2533</v>
      </c>
      <c r="C171" s="259" t="s">
        <v>2500</v>
      </c>
      <c r="D171" s="248" t="s">
        <v>2332</v>
      </c>
      <c r="E171" s="249">
        <v>1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366</v>
      </c>
      <c r="T171" s="252" t="s">
        <v>367</v>
      </c>
      <c r="U171" s="220">
        <v>0</v>
      </c>
      <c r="V171" s="220">
        <f>ROUND(E171*U171,2)</f>
        <v>0</v>
      </c>
      <c r="W171" s="220"/>
      <c r="X171" s="220" t="s">
        <v>325</v>
      </c>
      <c r="Y171" s="220" t="s">
        <v>326</v>
      </c>
      <c r="Z171" s="210"/>
      <c r="AA171" s="210"/>
      <c r="AB171" s="210"/>
      <c r="AC171" s="210"/>
      <c r="AD171" s="210"/>
      <c r="AE171" s="210"/>
      <c r="AF171" s="210"/>
      <c r="AG171" s="210" t="s">
        <v>335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6">
        <v>148</v>
      </c>
      <c r="B172" s="247" t="s">
        <v>2534</v>
      </c>
      <c r="C172" s="259" t="s">
        <v>2500</v>
      </c>
      <c r="D172" s="248" t="s">
        <v>2332</v>
      </c>
      <c r="E172" s="249">
        <v>1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366</v>
      </c>
      <c r="T172" s="252" t="s">
        <v>367</v>
      </c>
      <c r="U172" s="220">
        <v>0</v>
      </c>
      <c r="V172" s="220">
        <f>ROUND(E172*U172,2)</f>
        <v>0</v>
      </c>
      <c r="W172" s="220"/>
      <c r="X172" s="220" t="s">
        <v>325</v>
      </c>
      <c r="Y172" s="220" t="s">
        <v>326</v>
      </c>
      <c r="Z172" s="210"/>
      <c r="AA172" s="210"/>
      <c r="AB172" s="210"/>
      <c r="AC172" s="210"/>
      <c r="AD172" s="210"/>
      <c r="AE172" s="210"/>
      <c r="AF172" s="210"/>
      <c r="AG172" s="210" t="s">
        <v>335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6">
        <v>149</v>
      </c>
      <c r="B173" s="247" t="s">
        <v>2535</v>
      </c>
      <c r="C173" s="259" t="s">
        <v>2500</v>
      </c>
      <c r="D173" s="248" t="s">
        <v>2332</v>
      </c>
      <c r="E173" s="249">
        <v>1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366</v>
      </c>
      <c r="T173" s="252" t="s">
        <v>367</v>
      </c>
      <c r="U173" s="220">
        <v>0</v>
      </c>
      <c r="V173" s="220">
        <f>ROUND(E173*U173,2)</f>
        <v>0</v>
      </c>
      <c r="W173" s="220"/>
      <c r="X173" s="220" t="s">
        <v>325</v>
      </c>
      <c r="Y173" s="220" t="s">
        <v>326</v>
      </c>
      <c r="Z173" s="210"/>
      <c r="AA173" s="210"/>
      <c r="AB173" s="210"/>
      <c r="AC173" s="210"/>
      <c r="AD173" s="210"/>
      <c r="AE173" s="210"/>
      <c r="AF173" s="210"/>
      <c r="AG173" s="210" t="s">
        <v>335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x14ac:dyDescent="0.2">
      <c r="A174" s="228" t="s">
        <v>318</v>
      </c>
      <c r="B174" s="229" t="s">
        <v>145</v>
      </c>
      <c r="C174" s="253" t="s">
        <v>146</v>
      </c>
      <c r="D174" s="230"/>
      <c r="E174" s="231"/>
      <c r="F174" s="232"/>
      <c r="G174" s="232">
        <f>SUMIF(AG175:AG180,"&lt;&gt;NOR",G175:G180)</f>
        <v>0</v>
      </c>
      <c r="H174" s="232"/>
      <c r="I174" s="232">
        <f>SUM(I175:I180)</f>
        <v>0</v>
      </c>
      <c r="J174" s="232"/>
      <c r="K174" s="232">
        <f>SUM(K175:K180)</f>
        <v>0</v>
      </c>
      <c r="L174" s="232"/>
      <c r="M174" s="232">
        <f>SUM(M175:M180)</f>
        <v>0</v>
      </c>
      <c r="N174" s="231"/>
      <c r="O174" s="231">
        <f>SUM(O175:O180)</f>
        <v>0</v>
      </c>
      <c r="P174" s="231"/>
      <c r="Q174" s="231">
        <f>SUM(Q175:Q180)</f>
        <v>0</v>
      </c>
      <c r="R174" s="232"/>
      <c r="S174" s="232"/>
      <c r="T174" s="233"/>
      <c r="U174" s="227"/>
      <c r="V174" s="227">
        <f>SUM(V175:V180)</f>
        <v>0</v>
      </c>
      <c r="W174" s="227"/>
      <c r="X174" s="227"/>
      <c r="Y174" s="227"/>
      <c r="AG174" t="s">
        <v>319</v>
      </c>
    </row>
    <row r="175" spans="1:60" outlineLevel="1" x14ac:dyDescent="0.2">
      <c r="A175" s="246">
        <v>150</v>
      </c>
      <c r="B175" s="247" t="s">
        <v>2536</v>
      </c>
      <c r="C175" s="259" t="s">
        <v>2537</v>
      </c>
      <c r="D175" s="248" t="s">
        <v>1763</v>
      </c>
      <c r="E175" s="249">
        <v>1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366</v>
      </c>
      <c r="T175" s="252" t="s">
        <v>367</v>
      </c>
      <c r="U175" s="220">
        <v>0</v>
      </c>
      <c r="V175" s="220">
        <f>ROUND(E175*U175,2)</f>
        <v>0</v>
      </c>
      <c r="W175" s="220"/>
      <c r="X175" s="220" t="s">
        <v>386</v>
      </c>
      <c r="Y175" s="220" t="s">
        <v>326</v>
      </c>
      <c r="Z175" s="210"/>
      <c r="AA175" s="210"/>
      <c r="AB175" s="210"/>
      <c r="AC175" s="210"/>
      <c r="AD175" s="210"/>
      <c r="AE175" s="210"/>
      <c r="AF175" s="210"/>
      <c r="AG175" s="210" t="s">
        <v>652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6">
        <v>151</v>
      </c>
      <c r="B176" s="247" t="s">
        <v>2538</v>
      </c>
      <c r="C176" s="259" t="s">
        <v>2539</v>
      </c>
      <c r="D176" s="248" t="s">
        <v>1763</v>
      </c>
      <c r="E176" s="249">
        <v>1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366</v>
      </c>
      <c r="T176" s="252" t="s">
        <v>367</v>
      </c>
      <c r="U176" s="220">
        <v>0</v>
      </c>
      <c r="V176" s="220">
        <f>ROUND(E176*U176,2)</f>
        <v>0</v>
      </c>
      <c r="W176" s="220"/>
      <c r="X176" s="220" t="s">
        <v>386</v>
      </c>
      <c r="Y176" s="220" t="s">
        <v>326</v>
      </c>
      <c r="Z176" s="210"/>
      <c r="AA176" s="210"/>
      <c r="AB176" s="210"/>
      <c r="AC176" s="210"/>
      <c r="AD176" s="210"/>
      <c r="AE176" s="210"/>
      <c r="AF176" s="210"/>
      <c r="AG176" s="210" t="s">
        <v>652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152</v>
      </c>
      <c r="B177" s="247" t="s">
        <v>2540</v>
      </c>
      <c r="C177" s="259" t="s">
        <v>2541</v>
      </c>
      <c r="D177" s="248" t="s">
        <v>1718</v>
      </c>
      <c r="E177" s="249">
        <v>18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366</v>
      </c>
      <c r="T177" s="252" t="s">
        <v>367</v>
      </c>
      <c r="U177" s="220">
        <v>0</v>
      </c>
      <c r="V177" s="220">
        <f>ROUND(E177*U177,2)</f>
        <v>0</v>
      </c>
      <c r="W177" s="220"/>
      <c r="X177" s="220" t="s">
        <v>325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335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6">
        <v>153</v>
      </c>
      <c r="B178" s="247" t="s">
        <v>2542</v>
      </c>
      <c r="C178" s="259" t="s">
        <v>2537</v>
      </c>
      <c r="D178" s="248" t="s">
        <v>1763</v>
      </c>
      <c r="E178" s="249">
        <v>1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366</v>
      </c>
      <c r="T178" s="252" t="s">
        <v>367</v>
      </c>
      <c r="U178" s="220">
        <v>0</v>
      </c>
      <c r="V178" s="220">
        <f>ROUND(E178*U178,2)</f>
        <v>0</v>
      </c>
      <c r="W178" s="220"/>
      <c r="X178" s="220" t="s">
        <v>386</v>
      </c>
      <c r="Y178" s="220" t="s">
        <v>326</v>
      </c>
      <c r="Z178" s="210"/>
      <c r="AA178" s="210"/>
      <c r="AB178" s="210"/>
      <c r="AC178" s="210"/>
      <c r="AD178" s="210"/>
      <c r="AE178" s="210"/>
      <c r="AF178" s="210"/>
      <c r="AG178" s="210" t="s">
        <v>652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154</v>
      </c>
      <c r="B179" s="247" t="s">
        <v>2543</v>
      </c>
      <c r="C179" s="259" t="s">
        <v>2539</v>
      </c>
      <c r="D179" s="248" t="s">
        <v>1763</v>
      </c>
      <c r="E179" s="249">
        <v>1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366</v>
      </c>
      <c r="T179" s="252" t="s">
        <v>367</v>
      </c>
      <c r="U179" s="220">
        <v>0</v>
      </c>
      <c r="V179" s="220">
        <f>ROUND(E179*U179,2)</f>
        <v>0</v>
      </c>
      <c r="W179" s="220"/>
      <c r="X179" s="220" t="s">
        <v>386</v>
      </c>
      <c r="Y179" s="220" t="s">
        <v>326</v>
      </c>
      <c r="Z179" s="210"/>
      <c r="AA179" s="210"/>
      <c r="AB179" s="210"/>
      <c r="AC179" s="210"/>
      <c r="AD179" s="210"/>
      <c r="AE179" s="210"/>
      <c r="AF179" s="210"/>
      <c r="AG179" s="210" t="s">
        <v>652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155</v>
      </c>
      <c r="B180" s="247" t="s">
        <v>2540</v>
      </c>
      <c r="C180" s="259" t="s">
        <v>2541</v>
      </c>
      <c r="D180" s="248" t="s">
        <v>1718</v>
      </c>
      <c r="E180" s="249">
        <v>15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366</v>
      </c>
      <c r="T180" s="252" t="s">
        <v>367</v>
      </c>
      <c r="U180" s="220">
        <v>0</v>
      </c>
      <c r="V180" s="220">
        <f>ROUND(E180*U180,2)</f>
        <v>0</v>
      </c>
      <c r="W180" s="220"/>
      <c r="X180" s="220" t="s">
        <v>325</v>
      </c>
      <c r="Y180" s="220" t="s">
        <v>326</v>
      </c>
      <c r="Z180" s="210"/>
      <c r="AA180" s="210"/>
      <c r="AB180" s="210"/>
      <c r="AC180" s="210"/>
      <c r="AD180" s="210"/>
      <c r="AE180" s="210"/>
      <c r="AF180" s="210"/>
      <c r="AG180" s="210" t="s">
        <v>335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">
      <c r="A181" s="228" t="s">
        <v>318</v>
      </c>
      <c r="B181" s="229" t="s">
        <v>148</v>
      </c>
      <c r="C181" s="253" t="s">
        <v>150</v>
      </c>
      <c r="D181" s="230"/>
      <c r="E181" s="231"/>
      <c r="F181" s="232"/>
      <c r="G181" s="232">
        <f>SUMIF(AG182:AG190,"&lt;&gt;NOR",G182:G190)</f>
        <v>0</v>
      </c>
      <c r="H181" s="232"/>
      <c r="I181" s="232">
        <f>SUM(I182:I190)</f>
        <v>0</v>
      </c>
      <c r="J181" s="232"/>
      <c r="K181" s="232">
        <f>SUM(K182:K190)</f>
        <v>0</v>
      </c>
      <c r="L181" s="232"/>
      <c r="M181" s="232">
        <f>SUM(M182:M190)</f>
        <v>0</v>
      </c>
      <c r="N181" s="231"/>
      <c r="O181" s="231">
        <f>SUM(O182:O190)</f>
        <v>0</v>
      </c>
      <c r="P181" s="231"/>
      <c r="Q181" s="231">
        <f>SUM(Q182:Q190)</f>
        <v>0</v>
      </c>
      <c r="R181" s="232"/>
      <c r="S181" s="232"/>
      <c r="T181" s="233"/>
      <c r="U181" s="227"/>
      <c r="V181" s="227">
        <f>SUM(V182:V190)</f>
        <v>0</v>
      </c>
      <c r="W181" s="227"/>
      <c r="X181" s="227"/>
      <c r="Y181" s="227"/>
      <c r="AG181" t="s">
        <v>319</v>
      </c>
    </row>
    <row r="182" spans="1:60" outlineLevel="1" x14ac:dyDescent="0.2">
      <c r="A182" s="246">
        <v>156</v>
      </c>
      <c r="B182" s="247" t="s">
        <v>2544</v>
      </c>
      <c r="C182" s="259" t="s">
        <v>2545</v>
      </c>
      <c r="D182" s="248" t="s">
        <v>2332</v>
      </c>
      <c r="E182" s="249">
        <v>1</v>
      </c>
      <c r="F182" s="250"/>
      <c r="G182" s="251">
        <f>ROUND(E182*F182,2)</f>
        <v>0</v>
      </c>
      <c r="H182" s="250"/>
      <c r="I182" s="251">
        <f>ROUND(E182*H182,2)</f>
        <v>0</v>
      </c>
      <c r="J182" s="250"/>
      <c r="K182" s="251">
        <f>ROUND(E182*J182,2)</f>
        <v>0</v>
      </c>
      <c r="L182" s="251">
        <v>21</v>
      </c>
      <c r="M182" s="251">
        <f>G182*(1+L182/100)</f>
        <v>0</v>
      </c>
      <c r="N182" s="249">
        <v>0</v>
      </c>
      <c r="O182" s="249">
        <f>ROUND(E182*N182,2)</f>
        <v>0</v>
      </c>
      <c r="P182" s="249">
        <v>0</v>
      </c>
      <c r="Q182" s="249">
        <f>ROUND(E182*P182,2)</f>
        <v>0</v>
      </c>
      <c r="R182" s="251"/>
      <c r="S182" s="251" t="s">
        <v>366</v>
      </c>
      <c r="T182" s="252" t="s">
        <v>367</v>
      </c>
      <c r="U182" s="220">
        <v>0</v>
      </c>
      <c r="V182" s="220">
        <f>ROUND(E182*U182,2)</f>
        <v>0</v>
      </c>
      <c r="W182" s="220"/>
      <c r="X182" s="220" t="s">
        <v>386</v>
      </c>
      <c r="Y182" s="220" t="s">
        <v>326</v>
      </c>
      <c r="Z182" s="210"/>
      <c r="AA182" s="210"/>
      <c r="AB182" s="210"/>
      <c r="AC182" s="210"/>
      <c r="AD182" s="210"/>
      <c r="AE182" s="210"/>
      <c r="AF182" s="210"/>
      <c r="AG182" s="210" t="s">
        <v>652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46">
        <v>157</v>
      </c>
      <c r="B183" s="247" t="s">
        <v>2546</v>
      </c>
      <c r="C183" s="259" t="s">
        <v>2547</v>
      </c>
      <c r="D183" s="248" t="s">
        <v>2332</v>
      </c>
      <c r="E183" s="249">
        <v>1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366</v>
      </c>
      <c r="T183" s="252" t="s">
        <v>367</v>
      </c>
      <c r="U183" s="220">
        <v>0</v>
      </c>
      <c r="V183" s="220">
        <f>ROUND(E183*U183,2)</f>
        <v>0</v>
      </c>
      <c r="W183" s="220"/>
      <c r="X183" s="220" t="s">
        <v>325</v>
      </c>
      <c r="Y183" s="220" t="s">
        <v>326</v>
      </c>
      <c r="Z183" s="210"/>
      <c r="AA183" s="210"/>
      <c r="AB183" s="210"/>
      <c r="AC183" s="210"/>
      <c r="AD183" s="210"/>
      <c r="AE183" s="210"/>
      <c r="AF183" s="210"/>
      <c r="AG183" s="210" t="s">
        <v>335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6">
        <v>158</v>
      </c>
      <c r="B184" s="247" t="s">
        <v>2548</v>
      </c>
      <c r="C184" s="259" t="s">
        <v>2549</v>
      </c>
      <c r="D184" s="248" t="s">
        <v>2332</v>
      </c>
      <c r="E184" s="249">
        <v>1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366</v>
      </c>
      <c r="T184" s="252" t="s">
        <v>367</v>
      </c>
      <c r="U184" s="220">
        <v>0</v>
      </c>
      <c r="V184" s="220">
        <f>ROUND(E184*U184,2)</f>
        <v>0</v>
      </c>
      <c r="W184" s="220"/>
      <c r="X184" s="220" t="s">
        <v>386</v>
      </c>
      <c r="Y184" s="220" t="s">
        <v>326</v>
      </c>
      <c r="Z184" s="210"/>
      <c r="AA184" s="210"/>
      <c r="AB184" s="210"/>
      <c r="AC184" s="210"/>
      <c r="AD184" s="210"/>
      <c r="AE184" s="210"/>
      <c r="AF184" s="210"/>
      <c r="AG184" s="210" t="s">
        <v>652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6">
        <v>159</v>
      </c>
      <c r="B185" s="247" t="s">
        <v>2550</v>
      </c>
      <c r="C185" s="259" t="s">
        <v>2551</v>
      </c>
      <c r="D185" s="248" t="s">
        <v>2332</v>
      </c>
      <c r="E185" s="249">
        <v>1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366</v>
      </c>
      <c r="T185" s="252" t="s">
        <v>367</v>
      </c>
      <c r="U185" s="220">
        <v>0</v>
      </c>
      <c r="V185" s="220">
        <f>ROUND(E185*U185,2)</f>
        <v>0</v>
      </c>
      <c r="W185" s="220"/>
      <c r="X185" s="220" t="s">
        <v>325</v>
      </c>
      <c r="Y185" s="220" t="s">
        <v>326</v>
      </c>
      <c r="Z185" s="210"/>
      <c r="AA185" s="210"/>
      <c r="AB185" s="210"/>
      <c r="AC185" s="210"/>
      <c r="AD185" s="210"/>
      <c r="AE185" s="210"/>
      <c r="AF185" s="210"/>
      <c r="AG185" s="210" t="s">
        <v>335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160</v>
      </c>
      <c r="B186" s="247" t="s">
        <v>2552</v>
      </c>
      <c r="C186" s="259" t="s">
        <v>2553</v>
      </c>
      <c r="D186" s="248" t="s">
        <v>2332</v>
      </c>
      <c r="E186" s="249">
        <v>1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366</v>
      </c>
      <c r="T186" s="252" t="s">
        <v>367</v>
      </c>
      <c r="U186" s="220">
        <v>0</v>
      </c>
      <c r="V186" s="220">
        <f>ROUND(E186*U186,2)</f>
        <v>0</v>
      </c>
      <c r="W186" s="220"/>
      <c r="X186" s="220" t="s">
        <v>386</v>
      </c>
      <c r="Y186" s="220" t="s">
        <v>326</v>
      </c>
      <c r="Z186" s="210"/>
      <c r="AA186" s="210"/>
      <c r="AB186" s="210"/>
      <c r="AC186" s="210"/>
      <c r="AD186" s="210"/>
      <c r="AE186" s="210"/>
      <c r="AF186" s="210"/>
      <c r="AG186" s="210" t="s">
        <v>652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6">
        <v>161</v>
      </c>
      <c r="B187" s="247" t="s">
        <v>2554</v>
      </c>
      <c r="C187" s="259" t="s">
        <v>2555</v>
      </c>
      <c r="D187" s="248" t="s">
        <v>2332</v>
      </c>
      <c r="E187" s="249">
        <v>1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21</v>
      </c>
      <c r="M187" s="251">
        <f>G187*(1+L187/100)</f>
        <v>0</v>
      </c>
      <c r="N187" s="249">
        <v>0</v>
      </c>
      <c r="O187" s="249">
        <f>ROUND(E187*N187,2)</f>
        <v>0</v>
      </c>
      <c r="P187" s="249">
        <v>0</v>
      </c>
      <c r="Q187" s="249">
        <f>ROUND(E187*P187,2)</f>
        <v>0</v>
      </c>
      <c r="R187" s="251"/>
      <c r="S187" s="251" t="s">
        <v>366</v>
      </c>
      <c r="T187" s="252" t="s">
        <v>367</v>
      </c>
      <c r="U187" s="220">
        <v>0</v>
      </c>
      <c r="V187" s="220">
        <f>ROUND(E187*U187,2)</f>
        <v>0</v>
      </c>
      <c r="W187" s="220"/>
      <c r="X187" s="220" t="s">
        <v>325</v>
      </c>
      <c r="Y187" s="220" t="s">
        <v>326</v>
      </c>
      <c r="Z187" s="210"/>
      <c r="AA187" s="210"/>
      <c r="AB187" s="210"/>
      <c r="AC187" s="210"/>
      <c r="AD187" s="210"/>
      <c r="AE187" s="210"/>
      <c r="AF187" s="210"/>
      <c r="AG187" s="210" t="s">
        <v>335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46">
        <v>162</v>
      </c>
      <c r="B188" s="247" t="s">
        <v>2556</v>
      </c>
      <c r="C188" s="259" t="s">
        <v>2557</v>
      </c>
      <c r="D188" s="248" t="s">
        <v>2332</v>
      </c>
      <c r="E188" s="249">
        <v>1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366</v>
      </c>
      <c r="T188" s="252" t="s">
        <v>367</v>
      </c>
      <c r="U188" s="220">
        <v>0</v>
      </c>
      <c r="V188" s="220">
        <f>ROUND(E188*U188,2)</f>
        <v>0</v>
      </c>
      <c r="W188" s="220"/>
      <c r="X188" s="220" t="s">
        <v>325</v>
      </c>
      <c r="Y188" s="220" t="s">
        <v>326</v>
      </c>
      <c r="Z188" s="210"/>
      <c r="AA188" s="210"/>
      <c r="AB188" s="210"/>
      <c r="AC188" s="210"/>
      <c r="AD188" s="210"/>
      <c r="AE188" s="210"/>
      <c r="AF188" s="210"/>
      <c r="AG188" s="210" t="s">
        <v>335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46">
        <v>163</v>
      </c>
      <c r="B189" s="247" t="s">
        <v>2558</v>
      </c>
      <c r="C189" s="259" t="s">
        <v>2559</v>
      </c>
      <c r="D189" s="248" t="s">
        <v>2332</v>
      </c>
      <c r="E189" s="249">
        <v>1</v>
      </c>
      <c r="F189" s="250"/>
      <c r="G189" s="251">
        <f>ROUND(E189*F189,2)</f>
        <v>0</v>
      </c>
      <c r="H189" s="250"/>
      <c r="I189" s="251">
        <f>ROUND(E189*H189,2)</f>
        <v>0</v>
      </c>
      <c r="J189" s="250"/>
      <c r="K189" s="251">
        <f>ROUND(E189*J189,2)</f>
        <v>0</v>
      </c>
      <c r="L189" s="251">
        <v>21</v>
      </c>
      <c r="M189" s="251">
        <f>G189*(1+L189/100)</f>
        <v>0</v>
      </c>
      <c r="N189" s="249">
        <v>0</v>
      </c>
      <c r="O189" s="249">
        <f>ROUND(E189*N189,2)</f>
        <v>0</v>
      </c>
      <c r="P189" s="249">
        <v>0</v>
      </c>
      <c r="Q189" s="249">
        <f>ROUND(E189*P189,2)</f>
        <v>0</v>
      </c>
      <c r="R189" s="251"/>
      <c r="S189" s="251" t="s">
        <v>366</v>
      </c>
      <c r="T189" s="252" t="s">
        <v>367</v>
      </c>
      <c r="U189" s="220">
        <v>0</v>
      </c>
      <c r="V189" s="220">
        <f>ROUND(E189*U189,2)</f>
        <v>0</v>
      </c>
      <c r="W189" s="220"/>
      <c r="X189" s="220" t="s">
        <v>386</v>
      </c>
      <c r="Y189" s="220" t="s">
        <v>326</v>
      </c>
      <c r="Z189" s="210"/>
      <c r="AA189" s="210"/>
      <c r="AB189" s="210"/>
      <c r="AC189" s="210"/>
      <c r="AD189" s="210"/>
      <c r="AE189" s="210"/>
      <c r="AF189" s="210"/>
      <c r="AG189" s="210" t="s">
        <v>652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5">
        <v>164</v>
      </c>
      <c r="B190" s="236" t="s">
        <v>2560</v>
      </c>
      <c r="C190" s="254" t="s">
        <v>2561</v>
      </c>
      <c r="D190" s="237" t="s">
        <v>2332</v>
      </c>
      <c r="E190" s="238">
        <v>1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0</v>
      </c>
      <c r="O190" s="238">
        <f>ROUND(E190*N190,2)</f>
        <v>0</v>
      </c>
      <c r="P190" s="238">
        <v>0</v>
      </c>
      <c r="Q190" s="238">
        <f>ROUND(E190*P190,2)</f>
        <v>0</v>
      </c>
      <c r="R190" s="240"/>
      <c r="S190" s="240" t="s">
        <v>366</v>
      </c>
      <c r="T190" s="241" t="s">
        <v>367</v>
      </c>
      <c r="U190" s="220">
        <v>0</v>
      </c>
      <c r="V190" s="220">
        <f>ROUND(E190*U190,2)</f>
        <v>0</v>
      </c>
      <c r="W190" s="220"/>
      <c r="X190" s="220" t="s">
        <v>325</v>
      </c>
      <c r="Y190" s="220" t="s">
        <v>326</v>
      </c>
      <c r="Z190" s="210"/>
      <c r="AA190" s="210"/>
      <c r="AB190" s="210"/>
      <c r="AC190" s="210"/>
      <c r="AD190" s="210"/>
      <c r="AE190" s="210"/>
      <c r="AF190" s="210"/>
      <c r="AG190" s="210" t="s">
        <v>335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x14ac:dyDescent="0.2">
      <c r="A191" s="3"/>
      <c r="B191" s="4"/>
      <c r="C191" s="262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AE191">
        <v>12</v>
      </c>
      <c r="AF191">
        <v>21</v>
      </c>
      <c r="AG191" t="s">
        <v>304</v>
      </c>
    </row>
    <row r="192" spans="1:60" x14ac:dyDescent="0.2">
      <c r="A192" s="213"/>
      <c r="B192" s="214" t="s">
        <v>29</v>
      </c>
      <c r="C192" s="263"/>
      <c r="D192" s="215"/>
      <c r="E192" s="216"/>
      <c r="F192" s="216"/>
      <c r="G192" s="234">
        <f>G8+G35+G67+G102+G133+G137+G174+G181</f>
        <v>0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AE192">
        <f>SUMIF(L7:L190,AE191,G7:G190)</f>
        <v>0</v>
      </c>
      <c r="AF192">
        <f>SUMIF(L7:L190,AF191,G7:G190)</f>
        <v>0</v>
      </c>
      <c r="AG192" t="s">
        <v>2188</v>
      </c>
    </row>
    <row r="193" spans="3:33" x14ac:dyDescent="0.2">
      <c r="C193" s="264"/>
      <c r="D193" s="10"/>
      <c r="AG193" t="s">
        <v>2198</v>
      </c>
    </row>
    <row r="194" spans="3:33" x14ac:dyDescent="0.2">
      <c r="D194" s="10"/>
    </row>
    <row r="195" spans="3:33" x14ac:dyDescent="0.2">
      <c r="D195" s="10"/>
    </row>
    <row r="196" spans="3:33" x14ac:dyDescent="0.2">
      <c r="D196" s="10"/>
    </row>
    <row r="197" spans="3:33" x14ac:dyDescent="0.2">
      <c r="D197" s="10"/>
    </row>
    <row r="198" spans="3:33" x14ac:dyDescent="0.2">
      <c r="D198" s="10"/>
    </row>
    <row r="199" spans="3:33" x14ac:dyDescent="0.2">
      <c r="D199" s="10"/>
    </row>
    <row r="200" spans="3:33" x14ac:dyDescent="0.2">
      <c r="D200" s="10"/>
    </row>
    <row r="201" spans="3:33" x14ac:dyDescent="0.2">
      <c r="D201" s="10"/>
    </row>
    <row r="202" spans="3:33" x14ac:dyDescent="0.2">
      <c r="D202" s="10"/>
    </row>
    <row r="203" spans="3:33" x14ac:dyDescent="0.2">
      <c r="D203" s="10"/>
    </row>
    <row r="204" spans="3:33" x14ac:dyDescent="0.2">
      <c r="D204" s="10"/>
    </row>
    <row r="205" spans="3:33" x14ac:dyDescent="0.2">
      <c r="D205" s="10"/>
    </row>
    <row r="206" spans="3:33" x14ac:dyDescent="0.2">
      <c r="D206" s="10"/>
    </row>
    <row r="207" spans="3:33" x14ac:dyDescent="0.2">
      <c r="D207" s="10"/>
    </row>
    <row r="208" spans="3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QGBBa4OdZ4zTgYzaG1DoMI+i2S0hI4cXKk3yAMTIrkRA4TJNhdCjz0U1ripJ/T3r+pPIC+JB/55R1Rm0qNvNA==" saltValue="8AjsSgcm7ZEmvgzgCcIZ9g==" spinCount="100000" sheet="1" formatRows="0"/>
  <mergeCells count="15">
    <mergeCell ref="C101:G101"/>
    <mergeCell ref="C131:G131"/>
    <mergeCell ref="C132:G132"/>
    <mergeCell ref="C66:G66"/>
    <mergeCell ref="C94:G94"/>
    <mergeCell ref="C95:G95"/>
    <mergeCell ref="C97:G97"/>
    <mergeCell ref="C98:G98"/>
    <mergeCell ref="C100:G100"/>
    <mergeCell ref="A1:G1"/>
    <mergeCell ref="C2:G2"/>
    <mergeCell ref="C3:G3"/>
    <mergeCell ref="C4:G4"/>
    <mergeCell ref="C34:G34"/>
    <mergeCell ref="C65:G6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0696-ADFF-48F5-ABB5-84140C36ED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201</v>
      </c>
      <c r="C8" s="253" t="s">
        <v>202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0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0</v>
      </c>
      <c r="W8" s="227"/>
      <c r="X8" s="227"/>
      <c r="Y8" s="227"/>
      <c r="AG8" t="s">
        <v>319</v>
      </c>
    </row>
    <row r="9" spans="1:60" ht="22.5" outlineLevel="1" x14ac:dyDescent="0.2">
      <c r="A9" s="235">
        <v>1</v>
      </c>
      <c r="B9" s="236" t="s">
        <v>2566</v>
      </c>
      <c r="C9" s="254" t="s">
        <v>2567</v>
      </c>
      <c r="D9" s="237" t="s">
        <v>1763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325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335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67.5" outlineLevel="2" x14ac:dyDescent="0.2">
      <c r="A10" s="217"/>
      <c r="B10" s="218"/>
      <c r="C10" s="257" t="s">
        <v>2568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PŘI B0/W50 a chladícím výkonu 61,5kW při B35/W7,  hl.ak.výk.71 dB(A); max. teplota 60°C; frekvenčně řízený kompresor 20-100%, reverzní chlazení, chladivo R410A (váha 9,1kg), startovací proud 11,8 A, max. provozní proud 37A, 950 x 886 x 1063 mm (š x h x v), 336 kg, 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2569</v>
      </c>
      <c r="C11" s="259" t="s">
        <v>2570</v>
      </c>
      <c r="D11" s="248" t="s">
        <v>1763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325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335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1" x14ac:dyDescent="0.2">
      <c r="A12" s="246">
        <v>3</v>
      </c>
      <c r="B12" s="247" t="s">
        <v>2571</v>
      </c>
      <c r="C12" s="259" t="s">
        <v>2572</v>
      </c>
      <c r="D12" s="248" t="s">
        <v>1763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325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335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46">
        <v>4</v>
      </c>
      <c r="B13" s="247" t="s">
        <v>2573</v>
      </c>
      <c r="C13" s="259" t="s">
        <v>2574</v>
      </c>
      <c r="D13" s="248" t="s">
        <v>1763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46">
        <v>5</v>
      </c>
      <c r="B14" s="247" t="s">
        <v>2575</v>
      </c>
      <c r="C14" s="259" t="s">
        <v>2576</v>
      </c>
      <c r="D14" s="248" t="s">
        <v>1763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325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335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6">
        <v>6</v>
      </c>
      <c r="B15" s="247" t="s">
        <v>2577</v>
      </c>
      <c r="C15" s="259" t="s">
        <v>2578</v>
      </c>
      <c r="D15" s="248" t="s">
        <v>1763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325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335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2579</v>
      </c>
      <c r="C16" s="259" t="s">
        <v>2580</v>
      </c>
      <c r="D16" s="248" t="s">
        <v>1763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325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335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2581</v>
      </c>
      <c r="C17" s="259" t="s">
        <v>2582</v>
      </c>
      <c r="D17" s="248" t="s">
        <v>1763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325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335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9</v>
      </c>
      <c r="B18" s="247" t="s">
        <v>2583</v>
      </c>
      <c r="C18" s="259" t="s">
        <v>2584</v>
      </c>
      <c r="D18" s="248" t="s">
        <v>1763</v>
      </c>
      <c r="E18" s="249">
        <v>1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325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335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10</v>
      </c>
      <c r="B19" s="247" t="s">
        <v>2585</v>
      </c>
      <c r="C19" s="259" t="s">
        <v>2586</v>
      </c>
      <c r="D19" s="248" t="s">
        <v>1763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325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335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6">
        <v>11</v>
      </c>
      <c r="B20" s="247" t="s">
        <v>2587</v>
      </c>
      <c r="C20" s="259" t="s">
        <v>2588</v>
      </c>
      <c r="D20" s="248" t="s">
        <v>1763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325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335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35">
        <v>12</v>
      </c>
      <c r="B21" s="236" t="s">
        <v>2589</v>
      </c>
      <c r="C21" s="254" t="s">
        <v>2590</v>
      </c>
      <c r="D21" s="237" t="s">
        <v>1763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325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335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2591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13</v>
      </c>
      <c r="B23" s="247" t="s">
        <v>2592</v>
      </c>
      <c r="C23" s="259" t="s">
        <v>2593</v>
      </c>
      <c r="D23" s="248" t="s">
        <v>1763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325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335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14</v>
      </c>
      <c r="B24" s="247" t="s">
        <v>2594</v>
      </c>
      <c r="C24" s="259" t="s">
        <v>2595</v>
      </c>
      <c r="D24" s="248" t="s">
        <v>1763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325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335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15</v>
      </c>
      <c r="B25" s="247" t="s">
        <v>2596</v>
      </c>
      <c r="C25" s="259" t="s">
        <v>2597</v>
      </c>
      <c r="D25" s="248" t="s">
        <v>1763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325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335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2598</v>
      </c>
      <c r="C26" s="259" t="s">
        <v>2599</v>
      </c>
      <c r="D26" s="248" t="s">
        <v>1763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325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335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17</v>
      </c>
      <c r="B27" s="247" t="s">
        <v>2600</v>
      </c>
      <c r="C27" s="259" t="s">
        <v>2597</v>
      </c>
      <c r="D27" s="248" t="s">
        <v>1763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325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335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18</v>
      </c>
      <c r="B28" s="247" t="s">
        <v>2601</v>
      </c>
      <c r="C28" s="259" t="s">
        <v>2602</v>
      </c>
      <c r="D28" s="248" t="s">
        <v>1763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325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335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2603</v>
      </c>
      <c r="C29" s="259" t="s">
        <v>2604</v>
      </c>
      <c r="D29" s="248" t="s">
        <v>1763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325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335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2605</v>
      </c>
      <c r="C30" s="259" t="s">
        <v>2606</v>
      </c>
      <c r="D30" s="248" t="s">
        <v>1763</v>
      </c>
      <c r="E30" s="249">
        <v>17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325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335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21</v>
      </c>
      <c r="B31" s="247" t="s">
        <v>2607</v>
      </c>
      <c r="C31" s="259" t="s">
        <v>2608</v>
      </c>
      <c r="D31" s="248" t="s">
        <v>1763</v>
      </c>
      <c r="E31" s="249">
        <v>12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325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335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2609</v>
      </c>
      <c r="C32" s="259" t="s">
        <v>2610</v>
      </c>
      <c r="D32" s="248" t="s">
        <v>1763</v>
      </c>
      <c r="E32" s="249">
        <v>6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325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335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2611</v>
      </c>
      <c r="C33" s="259" t="s">
        <v>2612</v>
      </c>
      <c r="D33" s="248" t="s">
        <v>1763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325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335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24</v>
      </c>
      <c r="B34" s="247" t="s">
        <v>2613</v>
      </c>
      <c r="C34" s="259" t="s">
        <v>2614</v>
      </c>
      <c r="D34" s="248" t="s">
        <v>1763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325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335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25</v>
      </c>
      <c r="B35" s="247" t="s">
        <v>2615</v>
      </c>
      <c r="C35" s="259" t="s">
        <v>2616</v>
      </c>
      <c r="D35" s="248" t="s">
        <v>1763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325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335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26</v>
      </c>
      <c r="B36" s="247" t="s">
        <v>2617</v>
      </c>
      <c r="C36" s="259" t="s">
        <v>2618</v>
      </c>
      <c r="D36" s="248" t="s">
        <v>1763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325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335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27</v>
      </c>
      <c r="B37" s="247" t="s">
        <v>2619</v>
      </c>
      <c r="C37" s="259" t="s">
        <v>2620</v>
      </c>
      <c r="D37" s="248" t="s">
        <v>1763</v>
      </c>
      <c r="E37" s="249">
        <v>3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325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335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2621</v>
      </c>
      <c r="C38" s="259" t="s">
        <v>2622</v>
      </c>
      <c r="D38" s="248" t="s">
        <v>1763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325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335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2623</v>
      </c>
      <c r="C39" s="259" t="s">
        <v>2624</v>
      </c>
      <c r="D39" s="248" t="s">
        <v>1763</v>
      </c>
      <c r="E39" s="249">
        <v>2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325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335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2625</v>
      </c>
      <c r="C40" s="259" t="s">
        <v>2626</v>
      </c>
      <c r="D40" s="248" t="s">
        <v>1763</v>
      </c>
      <c r="E40" s="249">
        <v>4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325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335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2627</v>
      </c>
      <c r="C41" s="259" t="s">
        <v>2628</v>
      </c>
      <c r="D41" s="248" t="s">
        <v>1763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325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335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32</v>
      </c>
      <c r="B42" s="247" t="s">
        <v>2629</v>
      </c>
      <c r="C42" s="259" t="s">
        <v>2630</v>
      </c>
      <c r="D42" s="248" t="s">
        <v>1763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325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335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33</v>
      </c>
      <c r="B43" s="247" t="s">
        <v>2631</v>
      </c>
      <c r="C43" s="259" t="s">
        <v>2632</v>
      </c>
      <c r="D43" s="248" t="s">
        <v>1763</v>
      </c>
      <c r="E43" s="249">
        <v>2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325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335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34</v>
      </c>
      <c r="B44" s="247" t="s">
        <v>2633</v>
      </c>
      <c r="C44" s="259" t="s">
        <v>2634</v>
      </c>
      <c r="D44" s="248" t="s">
        <v>1763</v>
      </c>
      <c r="E44" s="249">
        <v>4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35</v>
      </c>
      <c r="B45" s="247" t="s">
        <v>2635</v>
      </c>
      <c r="C45" s="259" t="s">
        <v>2636</v>
      </c>
      <c r="D45" s="248" t="s">
        <v>1763</v>
      </c>
      <c r="E45" s="249">
        <v>10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325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335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2637</v>
      </c>
      <c r="C46" s="259" t="s">
        <v>2638</v>
      </c>
      <c r="D46" s="248" t="s">
        <v>1763</v>
      </c>
      <c r="E46" s="249">
        <v>10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325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335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2639</v>
      </c>
      <c r="C47" s="259" t="s">
        <v>2640</v>
      </c>
      <c r="D47" s="248" t="s">
        <v>1763</v>
      </c>
      <c r="E47" s="249">
        <v>14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325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335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38</v>
      </c>
      <c r="B48" s="247" t="s">
        <v>2641</v>
      </c>
      <c r="C48" s="259" t="s">
        <v>2642</v>
      </c>
      <c r="D48" s="248" t="s">
        <v>1763</v>
      </c>
      <c r="E48" s="249">
        <v>22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325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335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39</v>
      </c>
      <c r="B49" s="247" t="s">
        <v>2643</v>
      </c>
      <c r="C49" s="259" t="s">
        <v>2644</v>
      </c>
      <c r="D49" s="248" t="s">
        <v>1763</v>
      </c>
      <c r="E49" s="249">
        <v>2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325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335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40</v>
      </c>
      <c r="B50" s="247" t="s">
        <v>2645</v>
      </c>
      <c r="C50" s="259" t="s">
        <v>2646</v>
      </c>
      <c r="D50" s="248" t="s">
        <v>1763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325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335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41</v>
      </c>
      <c r="B51" s="247" t="s">
        <v>2647</v>
      </c>
      <c r="C51" s="259" t="s">
        <v>2648</v>
      </c>
      <c r="D51" s="248" t="s">
        <v>1763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325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335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5">
        <v>42</v>
      </c>
      <c r="B52" s="236" t="s">
        <v>2649</v>
      </c>
      <c r="C52" s="254" t="s">
        <v>2650</v>
      </c>
      <c r="D52" s="237" t="s">
        <v>1763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2651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8" t="s">
        <v>318</v>
      </c>
      <c r="B54" s="229" t="s">
        <v>203</v>
      </c>
      <c r="C54" s="253" t="s">
        <v>204</v>
      </c>
      <c r="D54" s="230"/>
      <c r="E54" s="231"/>
      <c r="F54" s="232"/>
      <c r="G54" s="232">
        <f>SUMIF(AG55:AG61,"&lt;&gt;NOR",G55:G61)</f>
        <v>0</v>
      </c>
      <c r="H54" s="232"/>
      <c r="I54" s="232">
        <f>SUM(I55:I61)</f>
        <v>0</v>
      </c>
      <c r="J54" s="232"/>
      <c r="K54" s="232">
        <f>SUM(K55:K61)</f>
        <v>0</v>
      </c>
      <c r="L54" s="232"/>
      <c r="M54" s="232">
        <f>SUM(M55:M61)</f>
        <v>0</v>
      </c>
      <c r="N54" s="231"/>
      <c r="O54" s="231">
        <f>SUM(O55:O61)</f>
        <v>0</v>
      </c>
      <c r="P54" s="231"/>
      <c r="Q54" s="231">
        <f>SUM(Q55:Q61)</f>
        <v>0</v>
      </c>
      <c r="R54" s="232"/>
      <c r="S54" s="232"/>
      <c r="T54" s="233"/>
      <c r="U54" s="227"/>
      <c r="V54" s="227">
        <f>SUM(V55:V61)</f>
        <v>0</v>
      </c>
      <c r="W54" s="227"/>
      <c r="X54" s="227"/>
      <c r="Y54" s="227"/>
      <c r="AG54" t="s">
        <v>319</v>
      </c>
    </row>
    <row r="55" spans="1:60" ht="22.5" outlineLevel="1" x14ac:dyDescent="0.2">
      <c r="A55" s="246">
        <v>43</v>
      </c>
      <c r="B55" s="247" t="s">
        <v>2652</v>
      </c>
      <c r="C55" s="259" t="s">
        <v>2653</v>
      </c>
      <c r="D55" s="248" t="s">
        <v>1763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325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335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6">
        <v>44</v>
      </c>
      <c r="B56" s="247" t="s">
        <v>2654</v>
      </c>
      <c r="C56" s="259" t="s">
        <v>2655</v>
      </c>
      <c r="D56" s="248" t="s">
        <v>1763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6">
        <v>45</v>
      </c>
      <c r="B57" s="247" t="s">
        <v>2656</v>
      </c>
      <c r="C57" s="259" t="s">
        <v>2657</v>
      </c>
      <c r="D57" s="248" t="s">
        <v>1763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46</v>
      </c>
      <c r="B58" s="247" t="s">
        <v>2658</v>
      </c>
      <c r="C58" s="259" t="s">
        <v>2659</v>
      </c>
      <c r="D58" s="248" t="s">
        <v>1763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325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335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47</v>
      </c>
      <c r="B59" s="247" t="s">
        <v>2660</v>
      </c>
      <c r="C59" s="259" t="s">
        <v>2661</v>
      </c>
      <c r="D59" s="248" t="s">
        <v>1763</v>
      </c>
      <c r="E59" s="249">
        <v>4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48</v>
      </c>
      <c r="B60" s="247" t="s">
        <v>2662</v>
      </c>
      <c r="C60" s="259" t="s">
        <v>2663</v>
      </c>
      <c r="D60" s="248" t="s">
        <v>1763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325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335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49</v>
      </c>
      <c r="B61" s="247" t="s">
        <v>2664</v>
      </c>
      <c r="C61" s="259" t="s">
        <v>2644</v>
      </c>
      <c r="D61" s="248" t="s">
        <v>1763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325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335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318</v>
      </c>
      <c r="B62" s="229" t="s">
        <v>205</v>
      </c>
      <c r="C62" s="253" t="s">
        <v>206</v>
      </c>
      <c r="D62" s="230"/>
      <c r="E62" s="231"/>
      <c r="F62" s="232"/>
      <c r="G62" s="232">
        <f>SUMIF(AG63:AG90,"&lt;&gt;NOR",G63:G90)</f>
        <v>0</v>
      </c>
      <c r="H62" s="232"/>
      <c r="I62" s="232">
        <f>SUM(I63:I90)</f>
        <v>0</v>
      </c>
      <c r="J62" s="232"/>
      <c r="K62" s="232">
        <f>SUM(K63:K90)</f>
        <v>0</v>
      </c>
      <c r="L62" s="232"/>
      <c r="M62" s="232">
        <f>SUM(M63:M90)</f>
        <v>0</v>
      </c>
      <c r="N62" s="231"/>
      <c r="O62" s="231">
        <f>SUM(O63:O90)</f>
        <v>0</v>
      </c>
      <c r="P62" s="231"/>
      <c r="Q62" s="231">
        <f>SUM(Q63:Q90)</f>
        <v>0</v>
      </c>
      <c r="R62" s="232"/>
      <c r="S62" s="232"/>
      <c r="T62" s="233"/>
      <c r="U62" s="227"/>
      <c r="V62" s="227">
        <f>SUM(V63:V90)</f>
        <v>0</v>
      </c>
      <c r="W62" s="227"/>
      <c r="X62" s="227"/>
      <c r="Y62" s="227"/>
      <c r="AG62" t="s">
        <v>319</v>
      </c>
    </row>
    <row r="63" spans="1:60" outlineLevel="1" x14ac:dyDescent="0.2">
      <c r="A63" s="246">
        <v>50</v>
      </c>
      <c r="B63" s="247" t="s">
        <v>2665</v>
      </c>
      <c r="C63" s="259" t="s">
        <v>2666</v>
      </c>
      <c r="D63" s="248" t="s">
        <v>1763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51</v>
      </c>
      <c r="B64" s="247" t="s">
        <v>2667</v>
      </c>
      <c r="C64" s="259" t="s">
        <v>2668</v>
      </c>
      <c r="D64" s="248" t="s">
        <v>1763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366</v>
      </c>
      <c r="T64" s="252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52</v>
      </c>
      <c r="B65" s="247" t="s">
        <v>2669</v>
      </c>
      <c r="C65" s="259" t="s">
        <v>2608</v>
      </c>
      <c r="D65" s="248" t="s">
        <v>1763</v>
      </c>
      <c r="E65" s="249">
        <v>2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366</v>
      </c>
      <c r="T65" s="252" t="s">
        <v>367</v>
      </c>
      <c r="U65" s="220">
        <v>0</v>
      </c>
      <c r="V65" s="220">
        <f>ROUND(E65*U65,2)</f>
        <v>0</v>
      </c>
      <c r="W65" s="220"/>
      <c r="X65" s="220" t="s">
        <v>325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335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53</v>
      </c>
      <c r="B66" s="247" t="s">
        <v>2670</v>
      </c>
      <c r="C66" s="259" t="s">
        <v>2671</v>
      </c>
      <c r="D66" s="248" t="s">
        <v>1763</v>
      </c>
      <c r="E66" s="249">
        <v>6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366</v>
      </c>
      <c r="T66" s="252" t="s">
        <v>367</v>
      </c>
      <c r="U66" s="220">
        <v>0</v>
      </c>
      <c r="V66" s="220">
        <f>ROUND(E66*U66,2)</f>
        <v>0</v>
      </c>
      <c r="W66" s="220"/>
      <c r="X66" s="220" t="s">
        <v>325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335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54</v>
      </c>
      <c r="B67" s="247" t="s">
        <v>2672</v>
      </c>
      <c r="C67" s="259" t="s">
        <v>2610</v>
      </c>
      <c r="D67" s="248" t="s">
        <v>1763</v>
      </c>
      <c r="E67" s="249">
        <v>4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366</v>
      </c>
      <c r="T67" s="252" t="s">
        <v>367</v>
      </c>
      <c r="U67" s="220">
        <v>0</v>
      </c>
      <c r="V67" s="220">
        <f>ROUND(E67*U67,2)</f>
        <v>0</v>
      </c>
      <c r="W67" s="220"/>
      <c r="X67" s="220" t="s">
        <v>325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335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55</v>
      </c>
      <c r="B68" s="247" t="s">
        <v>2673</v>
      </c>
      <c r="C68" s="259" t="s">
        <v>2612</v>
      </c>
      <c r="D68" s="248" t="s">
        <v>1763</v>
      </c>
      <c r="E68" s="249">
        <v>4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325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335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56</v>
      </c>
      <c r="B69" s="247" t="s">
        <v>2674</v>
      </c>
      <c r="C69" s="259" t="s">
        <v>2675</v>
      </c>
      <c r="D69" s="248" t="s">
        <v>1763</v>
      </c>
      <c r="E69" s="249">
        <v>12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325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335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57</v>
      </c>
      <c r="B70" s="247" t="s">
        <v>2676</v>
      </c>
      <c r="C70" s="259" t="s">
        <v>2661</v>
      </c>
      <c r="D70" s="248" t="s">
        <v>1763</v>
      </c>
      <c r="E70" s="249">
        <v>58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325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335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2677</v>
      </c>
      <c r="C71" s="259" t="s">
        <v>2678</v>
      </c>
      <c r="D71" s="248" t="s">
        <v>1763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325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335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59</v>
      </c>
      <c r="B72" s="247" t="s">
        <v>2679</v>
      </c>
      <c r="C72" s="259" t="s">
        <v>2624</v>
      </c>
      <c r="D72" s="248" t="s">
        <v>1763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325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335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60</v>
      </c>
      <c r="B73" s="247" t="s">
        <v>2680</v>
      </c>
      <c r="C73" s="259" t="s">
        <v>2681</v>
      </c>
      <c r="D73" s="248" t="s">
        <v>1763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1" x14ac:dyDescent="0.2">
      <c r="A74" s="246">
        <v>61</v>
      </c>
      <c r="B74" s="247" t="s">
        <v>2682</v>
      </c>
      <c r="C74" s="259" t="s">
        <v>2683</v>
      </c>
      <c r="D74" s="248" t="s">
        <v>1763</v>
      </c>
      <c r="E74" s="249">
        <v>29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325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335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46">
        <v>62</v>
      </c>
      <c r="B75" s="247" t="s">
        <v>2684</v>
      </c>
      <c r="C75" s="259" t="s">
        <v>2685</v>
      </c>
      <c r="D75" s="248" t="s">
        <v>1763</v>
      </c>
      <c r="E75" s="249">
        <v>8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325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335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3.75" outlineLevel="1" x14ac:dyDescent="0.2">
      <c r="A76" s="246">
        <v>63</v>
      </c>
      <c r="B76" s="247" t="s">
        <v>2686</v>
      </c>
      <c r="C76" s="259" t="s">
        <v>2687</v>
      </c>
      <c r="D76" s="248" t="s">
        <v>1763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325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335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1" x14ac:dyDescent="0.2">
      <c r="A77" s="246">
        <v>64</v>
      </c>
      <c r="B77" s="247" t="s">
        <v>2688</v>
      </c>
      <c r="C77" s="259" t="s">
        <v>2689</v>
      </c>
      <c r="D77" s="248" t="s">
        <v>1763</v>
      </c>
      <c r="E77" s="249">
        <v>1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325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335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1" x14ac:dyDescent="0.2">
      <c r="A78" s="246">
        <v>65</v>
      </c>
      <c r="B78" s="247" t="s">
        <v>2690</v>
      </c>
      <c r="C78" s="259" t="s">
        <v>2691</v>
      </c>
      <c r="D78" s="248" t="s">
        <v>1763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325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335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66</v>
      </c>
      <c r="B79" s="247" t="s">
        <v>2692</v>
      </c>
      <c r="C79" s="259" t="s">
        <v>2693</v>
      </c>
      <c r="D79" s="248" t="s">
        <v>1763</v>
      </c>
      <c r="E79" s="249">
        <v>2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325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335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67</v>
      </c>
      <c r="B80" s="247" t="s">
        <v>2694</v>
      </c>
      <c r="C80" s="259" t="s">
        <v>2695</v>
      </c>
      <c r="D80" s="248" t="s">
        <v>1763</v>
      </c>
      <c r="E80" s="249">
        <v>4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366</v>
      </c>
      <c r="T80" s="252" t="s">
        <v>367</v>
      </c>
      <c r="U80" s="220">
        <v>0</v>
      </c>
      <c r="V80" s="220">
        <f>ROUND(E80*U80,2)</f>
        <v>0</v>
      </c>
      <c r="W80" s="220"/>
      <c r="X80" s="220" t="s">
        <v>325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335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68</v>
      </c>
      <c r="B81" s="247" t="s">
        <v>2696</v>
      </c>
      <c r="C81" s="259" t="s">
        <v>2697</v>
      </c>
      <c r="D81" s="248" t="s">
        <v>1763</v>
      </c>
      <c r="E81" s="249">
        <v>4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325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335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69</v>
      </c>
      <c r="B82" s="247" t="s">
        <v>2698</v>
      </c>
      <c r="C82" s="259" t="s">
        <v>2699</v>
      </c>
      <c r="D82" s="248" t="s">
        <v>1763</v>
      </c>
      <c r="E82" s="249">
        <v>6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325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335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70</v>
      </c>
      <c r="B83" s="247" t="s">
        <v>2700</v>
      </c>
      <c r="C83" s="259" t="s">
        <v>2701</v>
      </c>
      <c r="D83" s="248" t="s">
        <v>1763</v>
      </c>
      <c r="E83" s="249">
        <v>58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366</v>
      </c>
      <c r="T83" s="252" t="s">
        <v>367</v>
      </c>
      <c r="U83" s="220">
        <v>0</v>
      </c>
      <c r="V83" s="220">
        <f>ROUND(E83*U83,2)</f>
        <v>0</v>
      </c>
      <c r="W83" s="220"/>
      <c r="X83" s="220" t="s">
        <v>325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335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6">
        <v>71</v>
      </c>
      <c r="B84" s="247" t="s">
        <v>2702</v>
      </c>
      <c r="C84" s="259" t="s">
        <v>2703</v>
      </c>
      <c r="D84" s="248" t="s">
        <v>1763</v>
      </c>
      <c r="E84" s="249">
        <v>38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335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6">
        <v>72</v>
      </c>
      <c r="B85" s="247" t="s">
        <v>2704</v>
      </c>
      <c r="C85" s="259" t="s">
        <v>2636</v>
      </c>
      <c r="D85" s="248" t="s">
        <v>1763</v>
      </c>
      <c r="E85" s="249">
        <v>4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325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335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73</v>
      </c>
      <c r="B86" s="247" t="s">
        <v>2705</v>
      </c>
      <c r="C86" s="259" t="s">
        <v>2638</v>
      </c>
      <c r="D86" s="248" t="s">
        <v>1763</v>
      </c>
      <c r="E86" s="249">
        <v>4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325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335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74</v>
      </c>
      <c r="B87" s="247" t="s">
        <v>2706</v>
      </c>
      <c r="C87" s="259" t="s">
        <v>2640</v>
      </c>
      <c r="D87" s="248" t="s">
        <v>1763</v>
      </c>
      <c r="E87" s="249">
        <v>10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325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335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75</v>
      </c>
      <c r="B88" s="247" t="s">
        <v>2707</v>
      </c>
      <c r="C88" s="259" t="s">
        <v>2648</v>
      </c>
      <c r="D88" s="248" t="s">
        <v>1763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325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335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76</v>
      </c>
      <c r="B89" s="236" t="s">
        <v>2708</v>
      </c>
      <c r="C89" s="254" t="s">
        <v>2709</v>
      </c>
      <c r="D89" s="237" t="s">
        <v>1763</v>
      </c>
      <c r="E89" s="238">
        <v>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366</v>
      </c>
      <c r="T89" s="241" t="s">
        <v>367</v>
      </c>
      <c r="U89" s="220">
        <v>0</v>
      </c>
      <c r="V89" s="220">
        <f>ROUND(E89*U89,2)</f>
        <v>0</v>
      </c>
      <c r="W89" s="220"/>
      <c r="X89" s="220" t="s">
        <v>325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335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2651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28" t="s">
        <v>318</v>
      </c>
      <c r="B91" s="229" t="s">
        <v>207</v>
      </c>
      <c r="C91" s="253" t="s">
        <v>208</v>
      </c>
      <c r="D91" s="230"/>
      <c r="E91" s="231"/>
      <c r="F91" s="232"/>
      <c r="G91" s="232">
        <f>SUMIF(AG92:AG131,"&lt;&gt;NOR",G92:G131)</f>
        <v>0</v>
      </c>
      <c r="H91" s="232"/>
      <c r="I91" s="232">
        <f>SUM(I92:I131)</f>
        <v>0</v>
      </c>
      <c r="J91" s="232"/>
      <c r="K91" s="232">
        <f>SUM(K92:K131)</f>
        <v>0</v>
      </c>
      <c r="L91" s="232"/>
      <c r="M91" s="232">
        <f>SUM(M92:M131)</f>
        <v>0</v>
      </c>
      <c r="N91" s="231"/>
      <c r="O91" s="231">
        <f>SUM(O92:O131)</f>
        <v>0</v>
      </c>
      <c r="P91" s="231"/>
      <c r="Q91" s="231">
        <f>SUM(Q92:Q131)</f>
        <v>0</v>
      </c>
      <c r="R91" s="232"/>
      <c r="S91" s="232"/>
      <c r="T91" s="233"/>
      <c r="U91" s="227"/>
      <c r="V91" s="227">
        <f>SUM(V92:V131)</f>
        <v>0</v>
      </c>
      <c r="W91" s="227"/>
      <c r="X91" s="227"/>
      <c r="Y91" s="227"/>
      <c r="AG91" t="s">
        <v>319</v>
      </c>
    </row>
    <row r="92" spans="1:60" outlineLevel="1" x14ac:dyDescent="0.2">
      <c r="A92" s="246">
        <v>77</v>
      </c>
      <c r="B92" s="247" t="s">
        <v>2710</v>
      </c>
      <c r="C92" s="259" t="s">
        <v>2711</v>
      </c>
      <c r="D92" s="248" t="s">
        <v>1763</v>
      </c>
      <c r="E92" s="249">
        <v>1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325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335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78</v>
      </c>
      <c r="B93" s="247" t="s">
        <v>2712</v>
      </c>
      <c r="C93" s="259" t="s">
        <v>2713</v>
      </c>
      <c r="D93" s="248" t="s">
        <v>1763</v>
      </c>
      <c r="E93" s="249">
        <v>3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366</v>
      </c>
      <c r="T93" s="252" t="s">
        <v>367</v>
      </c>
      <c r="U93" s="220">
        <v>0</v>
      </c>
      <c r="V93" s="220">
        <f>ROUND(E93*U93,2)</f>
        <v>0</v>
      </c>
      <c r="W93" s="220"/>
      <c r="X93" s="220" t="s">
        <v>325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335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79</v>
      </c>
      <c r="B94" s="247" t="s">
        <v>2714</v>
      </c>
      <c r="C94" s="259" t="s">
        <v>2715</v>
      </c>
      <c r="D94" s="248" t="s">
        <v>1763</v>
      </c>
      <c r="E94" s="249">
        <v>4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366</v>
      </c>
      <c r="T94" s="252" t="s">
        <v>367</v>
      </c>
      <c r="U94" s="220">
        <v>0</v>
      </c>
      <c r="V94" s="220">
        <f>ROUND(E94*U94,2)</f>
        <v>0</v>
      </c>
      <c r="W94" s="220"/>
      <c r="X94" s="220" t="s">
        <v>325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335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80</v>
      </c>
      <c r="B95" s="247" t="s">
        <v>2716</v>
      </c>
      <c r="C95" s="259" t="s">
        <v>2717</v>
      </c>
      <c r="D95" s="248" t="s">
        <v>1763</v>
      </c>
      <c r="E95" s="249">
        <v>12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366</v>
      </c>
      <c r="T95" s="252" t="s">
        <v>367</v>
      </c>
      <c r="U95" s="220">
        <v>0</v>
      </c>
      <c r="V95" s="220">
        <f>ROUND(E95*U95,2)</f>
        <v>0</v>
      </c>
      <c r="W95" s="220"/>
      <c r="X95" s="220" t="s">
        <v>325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335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6">
        <v>81</v>
      </c>
      <c r="B96" s="247" t="s">
        <v>2718</v>
      </c>
      <c r="C96" s="259" t="s">
        <v>2719</v>
      </c>
      <c r="D96" s="248" t="s">
        <v>1763</v>
      </c>
      <c r="E96" s="249">
        <v>16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366</v>
      </c>
      <c r="T96" s="252" t="s">
        <v>367</v>
      </c>
      <c r="U96" s="220">
        <v>0</v>
      </c>
      <c r="V96" s="220">
        <f>ROUND(E96*U96,2)</f>
        <v>0</v>
      </c>
      <c r="W96" s="220"/>
      <c r="X96" s="220" t="s">
        <v>325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335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82</v>
      </c>
      <c r="B97" s="247" t="s">
        <v>2720</v>
      </c>
      <c r="C97" s="259" t="s">
        <v>2721</v>
      </c>
      <c r="D97" s="248" t="s">
        <v>1763</v>
      </c>
      <c r="E97" s="249">
        <v>12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366</v>
      </c>
      <c r="T97" s="252" t="s">
        <v>367</v>
      </c>
      <c r="U97" s="220">
        <v>0</v>
      </c>
      <c r="V97" s="220">
        <f>ROUND(E97*U97,2)</f>
        <v>0</v>
      </c>
      <c r="W97" s="220"/>
      <c r="X97" s="220" t="s">
        <v>325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335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83</v>
      </c>
      <c r="B98" s="247" t="s">
        <v>2722</v>
      </c>
      <c r="C98" s="259" t="s">
        <v>2723</v>
      </c>
      <c r="D98" s="248" t="s">
        <v>1763</v>
      </c>
      <c r="E98" s="249">
        <v>4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366</v>
      </c>
      <c r="T98" s="252" t="s">
        <v>367</v>
      </c>
      <c r="U98" s="220">
        <v>0</v>
      </c>
      <c r="V98" s="220">
        <f>ROUND(E98*U98,2)</f>
        <v>0</v>
      </c>
      <c r="W98" s="220"/>
      <c r="X98" s="220" t="s">
        <v>325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335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84</v>
      </c>
      <c r="B99" s="247" t="s">
        <v>2724</v>
      </c>
      <c r="C99" s="259" t="s">
        <v>2725</v>
      </c>
      <c r="D99" s="248" t="s">
        <v>1763</v>
      </c>
      <c r="E99" s="249">
        <v>4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366</v>
      </c>
      <c r="T99" s="252" t="s">
        <v>367</v>
      </c>
      <c r="U99" s="220">
        <v>0</v>
      </c>
      <c r="V99" s="220">
        <f>ROUND(E99*U99,2)</f>
        <v>0</v>
      </c>
      <c r="W99" s="220"/>
      <c r="X99" s="220" t="s">
        <v>325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335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85</v>
      </c>
      <c r="B100" s="247" t="s">
        <v>2726</v>
      </c>
      <c r="C100" s="259" t="s">
        <v>2727</v>
      </c>
      <c r="D100" s="248" t="s">
        <v>1763</v>
      </c>
      <c r="E100" s="249">
        <v>5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366</v>
      </c>
      <c r="T100" s="252" t="s">
        <v>367</v>
      </c>
      <c r="U100" s="220">
        <v>0</v>
      </c>
      <c r="V100" s="220">
        <f>ROUND(E100*U100,2)</f>
        <v>0</v>
      </c>
      <c r="W100" s="220"/>
      <c r="X100" s="220" t="s">
        <v>325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335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6">
        <v>86</v>
      </c>
      <c r="B101" s="247" t="s">
        <v>2728</v>
      </c>
      <c r="C101" s="259" t="s">
        <v>2729</v>
      </c>
      <c r="D101" s="248" t="s">
        <v>1763</v>
      </c>
      <c r="E101" s="249">
        <v>4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366</v>
      </c>
      <c r="T101" s="252" t="s">
        <v>367</v>
      </c>
      <c r="U101" s="220">
        <v>0</v>
      </c>
      <c r="V101" s="220">
        <f>ROUND(E101*U101,2)</f>
        <v>0</v>
      </c>
      <c r="W101" s="220"/>
      <c r="X101" s="220" t="s">
        <v>325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335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6">
        <v>87</v>
      </c>
      <c r="B102" s="247" t="s">
        <v>2730</v>
      </c>
      <c r="C102" s="259" t="s">
        <v>2731</v>
      </c>
      <c r="D102" s="248" t="s">
        <v>1763</v>
      </c>
      <c r="E102" s="249">
        <v>4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366</v>
      </c>
      <c r="T102" s="252" t="s">
        <v>367</v>
      </c>
      <c r="U102" s="220">
        <v>0</v>
      </c>
      <c r="V102" s="220">
        <f>ROUND(E102*U102,2)</f>
        <v>0</v>
      </c>
      <c r="W102" s="220"/>
      <c r="X102" s="220" t="s">
        <v>325</v>
      </c>
      <c r="Y102" s="220" t="s">
        <v>326</v>
      </c>
      <c r="Z102" s="210"/>
      <c r="AA102" s="210"/>
      <c r="AB102" s="210"/>
      <c r="AC102" s="210"/>
      <c r="AD102" s="210"/>
      <c r="AE102" s="210"/>
      <c r="AF102" s="210"/>
      <c r="AG102" s="210" t="s">
        <v>335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88</v>
      </c>
      <c r="B103" s="247" t="s">
        <v>2732</v>
      </c>
      <c r="C103" s="259" t="s">
        <v>2733</v>
      </c>
      <c r="D103" s="248" t="s">
        <v>1763</v>
      </c>
      <c r="E103" s="249">
        <v>4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366</v>
      </c>
      <c r="T103" s="252" t="s">
        <v>367</v>
      </c>
      <c r="U103" s="220">
        <v>0</v>
      </c>
      <c r="V103" s="220">
        <f>ROUND(E103*U103,2)</f>
        <v>0</v>
      </c>
      <c r="W103" s="220"/>
      <c r="X103" s="220" t="s">
        <v>325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335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89</v>
      </c>
      <c r="B104" s="247" t="s">
        <v>2734</v>
      </c>
      <c r="C104" s="259" t="s">
        <v>2735</v>
      </c>
      <c r="D104" s="248" t="s">
        <v>1763</v>
      </c>
      <c r="E104" s="249">
        <v>4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366</v>
      </c>
      <c r="T104" s="252" t="s">
        <v>367</v>
      </c>
      <c r="U104" s="220">
        <v>0</v>
      </c>
      <c r="V104" s="220">
        <f>ROUND(E104*U104,2)</f>
        <v>0</v>
      </c>
      <c r="W104" s="220"/>
      <c r="X104" s="220" t="s">
        <v>325</v>
      </c>
      <c r="Y104" s="220" t="s">
        <v>326</v>
      </c>
      <c r="Z104" s="210"/>
      <c r="AA104" s="210"/>
      <c r="AB104" s="210"/>
      <c r="AC104" s="210"/>
      <c r="AD104" s="210"/>
      <c r="AE104" s="210"/>
      <c r="AF104" s="210"/>
      <c r="AG104" s="210" t="s">
        <v>335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90</v>
      </c>
      <c r="B105" s="247" t="s">
        <v>2736</v>
      </c>
      <c r="C105" s="259" t="s">
        <v>2737</v>
      </c>
      <c r="D105" s="248" t="s">
        <v>1763</v>
      </c>
      <c r="E105" s="249">
        <v>2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366</v>
      </c>
      <c r="T105" s="252" t="s">
        <v>367</v>
      </c>
      <c r="U105" s="220">
        <v>0</v>
      </c>
      <c r="V105" s="220">
        <f>ROUND(E105*U105,2)</f>
        <v>0</v>
      </c>
      <c r="W105" s="220"/>
      <c r="X105" s="220" t="s">
        <v>325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335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91</v>
      </c>
      <c r="B106" s="247" t="s">
        <v>2738</v>
      </c>
      <c r="C106" s="259" t="s">
        <v>2739</v>
      </c>
      <c r="D106" s="248" t="s">
        <v>1763</v>
      </c>
      <c r="E106" s="249">
        <v>2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366</v>
      </c>
      <c r="T106" s="252" t="s">
        <v>367</v>
      </c>
      <c r="U106" s="220">
        <v>0</v>
      </c>
      <c r="V106" s="220">
        <f>ROUND(E106*U106,2)</f>
        <v>0</v>
      </c>
      <c r="W106" s="220"/>
      <c r="X106" s="220" t="s">
        <v>325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335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92</v>
      </c>
      <c r="B107" s="247" t="s">
        <v>2740</v>
      </c>
      <c r="C107" s="259" t="s">
        <v>2741</v>
      </c>
      <c r="D107" s="248" t="s">
        <v>1763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366</v>
      </c>
      <c r="T107" s="252" t="s">
        <v>367</v>
      </c>
      <c r="U107" s="220">
        <v>0</v>
      </c>
      <c r="V107" s="220">
        <f>ROUND(E107*U107,2)</f>
        <v>0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6">
        <v>93</v>
      </c>
      <c r="B108" s="247" t="s">
        <v>2742</v>
      </c>
      <c r="C108" s="259" t="s">
        <v>2743</v>
      </c>
      <c r="D108" s="248" t="s">
        <v>1763</v>
      </c>
      <c r="E108" s="249">
        <v>2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49">
        <v>0</v>
      </c>
      <c r="O108" s="249">
        <f>ROUND(E108*N108,2)</f>
        <v>0</v>
      </c>
      <c r="P108" s="249">
        <v>0</v>
      </c>
      <c r="Q108" s="249">
        <f>ROUND(E108*P108,2)</f>
        <v>0</v>
      </c>
      <c r="R108" s="251"/>
      <c r="S108" s="251" t="s">
        <v>366</v>
      </c>
      <c r="T108" s="252" t="s">
        <v>367</v>
      </c>
      <c r="U108" s="220">
        <v>0</v>
      </c>
      <c r="V108" s="220">
        <f>ROUND(E108*U108,2)</f>
        <v>0</v>
      </c>
      <c r="W108" s="220"/>
      <c r="X108" s="220" t="s">
        <v>325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335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94</v>
      </c>
      <c r="B109" s="247" t="s">
        <v>2744</v>
      </c>
      <c r="C109" s="259" t="s">
        <v>2745</v>
      </c>
      <c r="D109" s="248" t="s">
        <v>1763</v>
      </c>
      <c r="E109" s="249">
        <v>2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366</v>
      </c>
      <c r="T109" s="252" t="s">
        <v>367</v>
      </c>
      <c r="U109" s="220">
        <v>0</v>
      </c>
      <c r="V109" s="220">
        <f>ROUND(E109*U109,2)</f>
        <v>0</v>
      </c>
      <c r="W109" s="220"/>
      <c r="X109" s="220" t="s">
        <v>325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335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95</v>
      </c>
      <c r="B110" s="247" t="s">
        <v>2746</v>
      </c>
      <c r="C110" s="259" t="s">
        <v>2747</v>
      </c>
      <c r="D110" s="248" t="s">
        <v>1763</v>
      </c>
      <c r="E110" s="249">
        <v>1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0</v>
      </c>
      <c r="O110" s="249">
        <f>ROUND(E110*N110,2)</f>
        <v>0</v>
      </c>
      <c r="P110" s="249">
        <v>0</v>
      </c>
      <c r="Q110" s="249">
        <f>ROUND(E110*P110,2)</f>
        <v>0</v>
      </c>
      <c r="R110" s="251"/>
      <c r="S110" s="251" t="s">
        <v>366</v>
      </c>
      <c r="T110" s="252" t="s">
        <v>367</v>
      </c>
      <c r="U110" s="220">
        <v>0</v>
      </c>
      <c r="V110" s="220">
        <f>ROUND(E110*U110,2)</f>
        <v>0</v>
      </c>
      <c r="W110" s="220"/>
      <c r="X110" s="220" t="s">
        <v>325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335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6">
        <v>96</v>
      </c>
      <c r="B111" s="247" t="s">
        <v>2748</v>
      </c>
      <c r="C111" s="259" t="s">
        <v>2749</v>
      </c>
      <c r="D111" s="248" t="s">
        <v>1763</v>
      </c>
      <c r="E111" s="249">
        <v>1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366</v>
      </c>
      <c r="T111" s="252" t="s">
        <v>367</v>
      </c>
      <c r="U111" s="220">
        <v>0</v>
      </c>
      <c r="V111" s="220">
        <f>ROUND(E111*U111,2)</f>
        <v>0</v>
      </c>
      <c r="W111" s="220"/>
      <c r="X111" s="220" t="s">
        <v>325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335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6">
        <v>97</v>
      </c>
      <c r="B112" s="247" t="s">
        <v>2750</v>
      </c>
      <c r="C112" s="259" t="s">
        <v>2751</v>
      </c>
      <c r="D112" s="248" t="s">
        <v>1763</v>
      </c>
      <c r="E112" s="249">
        <v>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366</v>
      </c>
      <c r="T112" s="252" t="s">
        <v>367</v>
      </c>
      <c r="U112" s="220">
        <v>0</v>
      </c>
      <c r="V112" s="220">
        <f>ROUND(E112*U112,2)</f>
        <v>0</v>
      </c>
      <c r="W112" s="220"/>
      <c r="X112" s="220" t="s">
        <v>325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335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98</v>
      </c>
      <c r="B113" s="247" t="s">
        <v>2752</v>
      </c>
      <c r="C113" s="259" t="s">
        <v>2753</v>
      </c>
      <c r="D113" s="248" t="s">
        <v>1763</v>
      </c>
      <c r="E113" s="249">
        <v>2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325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335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6">
        <v>99</v>
      </c>
      <c r="B114" s="247" t="s">
        <v>2754</v>
      </c>
      <c r="C114" s="259" t="s">
        <v>2755</v>
      </c>
      <c r="D114" s="248" t="s">
        <v>1763</v>
      </c>
      <c r="E114" s="249">
        <v>8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366</v>
      </c>
      <c r="T114" s="252" t="s">
        <v>367</v>
      </c>
      <c r="U114" s="220">
        <v>0</v>
      </c>
      <c r="V114" s="220">
        <f>ROUND(E114*U114,2)</f>
        <v>0</v>
      </c>
      <c r="W114" s="220"/>
      <c r="X114" s="220" t="s">
        <v>325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335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6">
        <v>100</v>
      </c>
      <c r="B115" s="247" t="s">
        <v>2756</v>
      </c>
      <c r="C115" s="259" t="s">
        <v>2757</v>
      </c>
      <c r="D115" s="248" t="s">
        <v>1763</v>
      </c>
      <c r="E115" s="249">
        <v>1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366</v>
      </c>
      <c r="T115" s="252" t="s">
        <v>367</v>
      </c>
      <c r="U115" s="220">
        <v>0</v>
      </c>
      <c r="V115" s="220">
        <f>ROUND(E115*U115,2)</f>
        <v>0</v>
      </c>
      <c r="W115" s="220"/>
      <c r="X115" s="220" t="s">
        <v>325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335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6">
        <v>101</v>
      </c>
      <c r="B116" s="247" t="s">
        <v>2758</v>
      </c>
      <c r="C116" s="259" t="s">
        <v>2759</v>
      </c>
      <c r="D116" s="248" t="s">
        <v>1763</v>
      </c>
      <c r="E116" s="249">
        <v>91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325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335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6">
        <v>102</v>
      </c>
      <c r="B117" s="247" t="s">
        <v>2760</v>
      </c>
      <c r="C117" s="259" t="s">
        <v>2761</v>
      </c>
      <c r="D117" s="248" t="s">
        <v>1763</v>
      </c>
      <c r="E117" s="249">
        <v>9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325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335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6">
        <v>103</v>
      </c>
      <c r="B118" s="247" t="s">
        <v>2762</v>
      </c>
      <c r="C118" s="259" t="s">
        <v>2763</v>
      </c>
      <c r="D118" s="248" t="s">
        <v>1763</v>
      </c>
      <c r="E118" s="249">
        <v>9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325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335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104</v>
      </c>
      <c r="B119" s="247" t="s">
        <v>2764</v>
      </c>
      <c r="C119" s="259" t="s">
        <v>2765</v>
      </c>
      <c r="D119" s="248" t="s">
        <v>1763</v>
      </c>
      <c r="E119" s="249">
        <v>24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105</v>
      </c>
      <c r="B120" s="247" t="s">
        <v>2766</v>
      </c>
      <c r="C120" s="259" t="s">
        <v>2767</v>
      </c>
      <c r="D120" s="248" t="s">
        <v>1763</v>
      </c>
      <c r="E120" s="249">
        <v>67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366</v>
      </c>
      <c r="T120" s="252" t="s">
        <v>367</v>
      </c>
      <c r="U120" s="220">
        <v>0</v>
      </c>
      <c r="V120" s="220">
        <f>ROUND(E120*U120,2)</f>
        <v>0</v>
      </c>
      <c r="W120" s="220"/>
      <c r="X120" s="220" t="s">
        <v>325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335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106</v>
      </c>
      <c r="B121" s="247" t="s">
        <v>2768</v>
      </c>
      <c r="C121" s="259" t="s">
        <v>2610</v>
      </c>
      <c r="D121" s="248" t="s">
        <v>1763</v>
      </c>
      <c r="E121" s="249">
        <v>4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325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335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107</v>
      </c>
      <c r="B122" s="247" t="s">
        <v>2769</v>
      </c>
      <c r="C122" s="259" t="s">
        <v>2612</v>
      </c>
      <c r="D122" s="248" t="s">
        <v>1763</v>
      </c>
      <c r="E122" s="249">
        <v>2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325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335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46">
        <v>108</v>
      </c>
      <c r="B123" s="247" t="s">
        <v>2770</v>
      </c>
      <c r="C123" s="259" t="s">
        <v>2771</v>
      </c>
      <c r="D123" s="248" t="s">
        <v>1763</v>
      </c>
      <c r="E123" s="249">
        <v>2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366</v>
      </c>
      <c r="T123" s="252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46">
        <v>109</v>
      </c>
      <c r="B124" s="247" t="s">
        <v>2772</v>
      </c>
      <c r="C124" s="259" t="s">
        <v>2773</v>
      </c>
      <c r="D124" s="248" t="s">
        <v>1763</v>
      </c>
      <c r="E124" s="249">
        <v>1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366</v>
      </c>
      <c r="T124" s="252" t="s">
        <v>367</v>
      </c>
      <c r="U124" s="220">
        <v>0</v>
      </c>
      <c r="V124" s="220">
        <f>ROUND(E124*U124,2)</f>
        <v>0</v>
      </c>
      <c r="W124" s="220"/>
      <c r="X124" s="220" t="s">
        <v>325</v>
      </c>
      <c r="Y124" s="220" t="s">
        <v>326</v>
      </c>
      <c r="Z124" s="210"/>
      <c r="AA124" s="210"/>
      <c r="AB124" s="210"/>
      <c r="AC124" s="210"/>
      <c r="AD124" s="210"/>
      <c r="AE124" s="210"/>
      <c r="AF124" s="210"/>
      <c r="AG124" s="210" t="s">
        <v>335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6">
        <v>110</v>
      </c>
      <c r="B125" s="247" t="s">
        <v>2774</v>
      </c>
      <c r="C125" s="259" t="s">
        <v>2775</v>
      </c>
      <c r="D125" s="248" t="s">
        <v>1763</v>
      </c>
      <c r="E125" s="249">
        <v>2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366</v>
      </c>
      <c r="T125" s="252" t="s">
        <v>367</v>
      </c>
      <c r="U125" s="220">
        <v>0</v>
      </c>
      <c r="V125" s="220">
        <f>ROUND(E125*U125,2)</f>
        <v>0</v>
      </c>
      <c r="W125" s="220"/>
      <c r="X125" s="220" t="s">
        <v>325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335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111</v>
      </c>
      <c r="B126" s="247" t="s">
        <v>2776</v>
      </c>
      <c r="C126" s="259" t="s">
        <v>2777</v>
      </c>
      <c r="D126" s="248" t="s">
        <v>1763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366</v>
      </c>
      <c r="T126" s="252" t="s">
        <v>367</v>
      </c>
      <c r="U126" s="220">
        <v>0</v>
      </c>
      <c r="V126" s="220">
        <f>ROUND(E126*U126,2)</f>
        <v>0</v>
      </c>
      <c r="W126" s="220"/>
      <c r="X126" s="220" t="s">
        <v>325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335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6">
        <v>112</v>
      </c>
      <c r="B127" s="247" t="s">
        <v>2778</v>
      </c>
      <c r="C127" s="259" t="s">
        <v>2636</v>
      </c>
      <c r="D127" s="248" t="s">
        <v>1763</v>
      </c>
      <c r="E127" s="249">
        <v>6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366</v>
      </c>
      <c r="T127" s="252" t="s">
        <v>367</v>
      </c>
      <c r="U127" s="220">
        <v>0</v>
      </c>
      <c r="V127" s="220">
        <f>ROUND(E127*U127,2)</f>
        <v>0</v>
      </c>
      <c r="W127" s="220"/>
      <c r="X127" s="220" t="s">
        <v>325</v>
      </c>
      <c r="Y127" s="220" t="s">
        <v>326</v>
      </c>
      <c r="Z127" s="210"/>
      <c r="AA127" s="210"/>
      <c r="AB127" s="210"/>
      <c r="AC127" s="210"/>
      <c r="AD127" s="210"/>
      <c r="AE127" s="210"/>
      <c r="AF127" s="210"/>
      <c r="AG127" s="210" t="s">
        <v>335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113</v>
      </c>
      <c r="B128" s="247" t="s">
        <v>2779</v>
      </c>
      <c r="C128" s="259" t="s">
        <v>2780</v>
      </c>
      <c r="D128" s="248" t="s">
        <v>1763</v>
      </c>
      <c r="E128" s="249">
        <v>6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325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335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114</v>
      </c>
      <c r="B129" s="247" t="s">
        <v>2781</v>
      </c>
      <c r="C129" s="259" t="s">
        <v>2640</v>
      </c>
      <c r="D129" s="248" t="s">
        <v>1763</v>
      </c>
      <c r="E129" s="249">
        <v>6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325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335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5">
        <v>115</v>
      </c>
      <c r="B130" s="236" t="s">
        <v>2782</v>
      </c>
      <c r="C130" s="254" t="s">
        <v>2783</v>
      </c>
      <c r="D130" s="237" t="s">
        <v>2332</v>
      </c>
      <c r="E130" s="238">
        <v>1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</v>
      </c>
      <c r="O130" s="238">
        <f>ROUND(E130*N130,2)</f>
        <v>0</v>
      </c>
      <c r="P130" s="238">
        <v>0</v>
      </c>
      <c r="Q130" s="238">
        <f>ROUND(E130*P130,2)</f>
        <v>0</v>
      </c>
      <c r="R130" s="240"/>
      <c r="S130" s="240" t="s">
        <v>366</v>
      </c>
      <c r="T130" s="241" t="s">
        <v>367</v>
      </c>
      <c r="U130" s="220">
        <v>0</v>
      </c>
      <c r="V130" s="220">
        <f>ROUND(E130*U130,2)</f>
        <v>0</v>
      </c>
      <c r="W130" s="220"/>
      <c r="X130" s="220" t="s">
        <v>325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335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7" t="s">
        <v>2651</v>
      </c>
      <c r="D131" s="244"/>
      <c r="E131" s="244"/>
      <c r="F131" s="244"/>
      <c r="G131" s="244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369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28" t="s">
        <v>318</v>
      </c>
      <c r="B132" s="229" t="s">
        <v>244</v>
      </c>
      <c r="C132" s="253" t="s">
        <v>245</v>
      </c>
      <c r="D132" s="230"/>
      <c r="E132" s="231"/>
      <c r="F132" s="232"/>
      <c r="G132" s="232">
        <f>SUMIF(AG133:AG147,"&lt;&gt;NOR",G133:G147)</f>
        <v>0</v>
      </c>
      <c r="H132" s="232"/>
      <c r="I132" s="232">
        <f>SUM(I133:I147)</f>
        <v>0</v>
      </c>
      <c r="J132" s="232"/>
      <c r="K132" s="232">
        <f>SUM(K133:K147)</f>
        <v>0</v>
      </c>
      <c r="L132" s="232"/>
      <c r="M132" s="232">
        <f>SUM(M133:M147)</f>
        <v>0</v>
      </c>
      <c r="N132" s="231"/>
      <c r="O132" s="231">
        <f>SUM(O133:O147)</f>
        <v>0</v>
      </c>
      <c r="P132" s="231"/>
      <c r="Q132" s="231">
        <f>SUM(Q133:Q147)</f>
        <v>0</v>
      </c>
      <c r="R132" s="232"/>
      <c r="S132" s="232"/>
      <c r="T132" s="233"/>
      <c r="U132" s="227"/>
      <c r="V132" s="227">
        <f>SUM(V133:V147)</f>
        <v>0</v>
      </c>
      <c r="W132" s="227"/>
      <c r="X132" s="227"/>
      <c r="Y132" s="227"/>
      <c r="AG132" t="s">
        <v>319</v>
      </c>
    </row>
    <row r="133" spans="1:60" ht="22.5" outlineLevel="1" x14ac:dyDescent="0.2">
      <c r="A133" s="246">
        <v>116</v>
      </c>
      <c r="B133" s="247" t="s">
        <v>2784</v>
      </c>
      <c r="C133" s="259" t="s">
        <v>2785</v>
      </c>
      <c r="D133" s="248" t="s">
        <v>381</v>
      </c>
      <c r="E133" s="249">
        <v>41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366</v>
      </c>
      <c r="T133" s="252" t="s">
        <v>367</v>
      </c>
      <c r="U133" s="220">
        <v>0</v>
      </c>
      <c r="V133" s="220">
        <f>ROUND(E133*U133,2)</f>
        <v>0</v>
      </c>
      <c r="W133" s="220"/>
      <c r="X133" s="220" t="s">
        <v>325</v>
      </c>
      <c r="Y133" s="220" t="s">
        <v>326</v>
      </c>
      <c r="Z133" s="210"/>
      <c r="AA133" s="210"/>
      <c r="AB133" s="210"/>
      <c r="AC133" s="210"/>
      <c r="AD133" s="210"/>
      <c r="AE133" s="210"/>
      <c r="AF133" s="210"/>
      <c r="AG133" s="210" t="s">
        <v>335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117</v>
      </c>
      <c r="B134" s="247" t="s">
        <v>2786</v>
      </c>
      <c r="C134" s="259" t="s">
        <v>2787</v>
      </c>
      <c r="D134" s="248" t="s">
        <v>381</v>
      </c>
      <c r="E134" s="249">
        <v>46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325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335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46">
        <v>118</v>
      </c>
      <c r="B135" s="247" t="s">
        <v>2788</v>
      </c>
      <c r="C135" s="259" t="s">
        <v>2789</v>
      </c>
      <c r="D135" s="248" t="s">
        <v>381</v>
      </c>
      <c r="E135" s="249">
        <v>90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325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335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2.5" outlineLevel="1" x14ac:dyDescent="0.2">
      <c r="A136" s="246">
        <v>119</v>
      </c>
      <c r="B136" s="247" t="s">
        <v>2790</v>
      </c>
      <c r="C136" s="259" t="s">
        <v>2791</v>
      </c>
      <c r="D136" s="248" t="s">
        <v>381</v>
      </c>
      <c r="E136" s="249">
        <v>173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325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335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 x14ac:dyDescent="0.2">
      <c r="A137" s="246">
        <v>120</v>
      </c>
      <c r="B137" s="247" t="s">
        <v>2792</v>
      </c>
      <c r="C137" s="259" t="s">
        <v>2793</v>
      </c>
      <c r="D137" s="248" t="s">
        <v>381</v>
      </c>
      <c r="E137" s="249">
        <v>247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366</v>
      </c>
      <c r="T137" s="252" t="s">
        <v>367</v>
      </c>
      <c r="U137" s="220">
        <v>0</v>
      </c>
      <c r="V137" s="220">
        <f>ROUND(E137*U137,2)</f>
        <v>0</v>
      </c>
      <c r="W137" s="220"/>
      <c r="X137" s="220" t="s">
        <v>325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335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1" x14ac:dyDescent="0.2">
      <c r="A138" s="246">
        <v>121</v>
      </c>
      <c r="B138" s="247" t="s">
        <v>2794</v>
      </c>
      <c r="C138" s="259" t="s">
        <v>2795</v>
      </c>
      <c r="D138" s="248" t="s">
        <v>381</v>
      </c>
      <c r="E138" s="249">
        <v>80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366</v>
      </c>
      <c r="T138" s="252" t="s">
        <v>367</v>
      </c>
      <c r="U138" s="220">
        <v>0</v>
      </c>
      <c r="V138" s="220">
        <f>ROUND(E138*U138,2)</f>
        <v>0</v>
      </c>
      <c r="W138" s="220"/>
      <c r="X138" s="220" t="s">
        <v>325</v>
      </c>
      <c r="Y138" s="220" t="s">
        <v>326</v>
      </c>
      <c r="Z138" s="210"/>
      <c r="AA138" s="210"/>
      <c r="AB138" s="210"/>
      <c r="AC138" s="210"/>
      <c r="AD138" s="210"/>
      <c r="AE138" s="210"/>
      <c r="AF138" s="210"/>
      <c r="AG138" s="210" t="s">
        <v>335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 x14ac:dyDescent="0.2">
      <c r="A139" s="246">
        <v>122</v>
      </c>
      <c r="B139" s="247" t="s">
        <v>2796</v>
      </c>
      <c r="C139" s="259" t="s">
        <v>2797</v>
      </c>
      <c r="D139" s="248" t="s">
        <v>381</v>
      </c>
      <c r="E139" s="249">
        <v>172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366</v>
      </c>
      <c r="T139" s="252" t="s">
        <v>367</v>
      </c>
      <c r="U139" s="220">
        <v>0</v>
      </c>
      <c r="V139" s="220">
        <f>ROUND(E139*U139,2)</f>
        <v>0</v>
      </c>
      <c r="W139" s="220"/>
      <c r="X139" s="220" t="s">
        <v>325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335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46">
        <v>123</v>
      </c>
      <c r="B140" s="247" t="s">
        <v>2798</v>
      </c>
      <c r="C140" s="259" t="s">
        <v>2799</v>
      </c>
      <c r="D140" s="248" t="s">
        <v>381</v>
      </c>
      <c r="E140" s="249">
        <v>5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366</v>
      </c>
      <c r="T140" s="252" t="s">
        <v>367</v>
      </c>
      <c r="U140" s="220">
        <v>0</v>
      </c>
      <c r="V140" s="220">
        <f>ROUND(E140*U140,2)</f>
        <v>0</v>
      </c>
      <c r="W140" s="220"/>
      <c r="X140" s="220" t="s">
        <v>325</v>
      </c>
      <c r="Y140" s="220" t="s">
        <v>326</v>
      </c>
      <c r="Z140" s="210"/>
      <c r="AA140" s="210"/>
      <c r="AB140" s="210"/>
      <c r="AC140" s="210"/>
      <c r="AD140" s="210"/>
      <c r="AE140" s="210"/>
      <c r="AF140" s="210"/>
      <c r="AG140" s="210" t="s">
        <v>335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 x14ac:dyDescent="0.2">
      <c r="A141" s="235">
        <v>124</v>
      </c>
      <c r="B141" s="236" t="s">
        <v>2800</v>
      </c>
      <c r="C141" s="254" t="s">
        <v>2801</v>
      </c>
      <c r="D141" s="237" t="s">
        <v>381</v>
      </c>
      <c r="E141" s="238">
        <v>4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/>
      <c r="S141" s="240" t="s">
        <v>366</v>
      </c>
      <c r="T141" s="241" t="s">
        <v>367</v>
      </c>
      <c r="U141" s="220">
        <v>0</v>
      </c>
      <c r="V141" s="220">
        <f>ROUND(E141*U141,2)</f>
        <v>0</v>
      </c>
      <c r="W141" s="220"/>
      <c r="X141" s="220" t="s">
        <v>325</v>
      </c>
      <c r="Y141" s="220" t="s">
        <v>326</v>
      </c>
      <c r="Z141" s="210"/>
      <c r="AA141" s="210"/>
      <c r="AB141" s="210"/>
      <c r="AC141" s="210"/>
      <c r="AD141" s="210"/>
      <c r="AE141" s="210"/>
      <c r="AF141" s="210"/>
      <c r="AG141" s="210" t="s">
        <v>335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2" x14ac:dyDescent="0.2">
      <c r="A142" s="217"/>
      <c r="B142" s="218"/>
      <c r="C142" s="257" t="s">
        <v>2802</v>
      </c>
      <c r="D142" s="244"/>
      <c r="E142" s="244"/>
      <c r="F142" s="244"/>
      <c r="G142" s="244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369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42" t="str">
        <f>C142</f>
        <v>pozn.1 přesné množství fitinek bude určeno na stavbě pozn.2 délky potrubí zahrnují celou délku trasy včetně kolen pozn.3 požární zatěsnění při prostupu požárně dělící konstrukcí řeší stavba</v>
      </c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46">
        <v>125</v>
      </c>
      <c r="B143" s="247" t="s">
        <v>2803</v>
      </c>
      <c r="C143" s="259" t="s">
        <v>2804</v>
      </c>
      <c r="D143" s="248" t="s">
        <v>381</v>
      </c>
      <c r="E143" s="249">
        <v>100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366</v>
      </c>
      <c r="T143" s="252" t="s">
        <v>367</v>
      </c>
      <c r="U143" s="220">
        <v>0</v>
      </c>
      <c r="V143" s="220">
        <f>ROUND(E143*U143,2)</f>
        <v>0</v>
      </c>
      <c r="W143" s="220"/>
      <c r="X143" s="220" t="s">
        <v>325</v>
      </c>
      <c r="Y143" s="220" t="s">
        <v>326</v>
      </c>
      <c r="Z143" s="210"/>
      <c r="AA143" s="210"/>
      <c r="AB143" s="210"/>
      <c r="AC143" s="210"/>
      <c r="AD143" s="210"/>
      <c r="AE143" s="210"/>
      <c r="AF143" s="210"/>
      <c r="AG143" s="210" t="s">
        <v>335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46">
        <v>126</v>
      </c>
      <c r="B144" s="247" t="s">
        <v>2805</v>
      </c>
      <c r="C144" s="259" t="s">
        <v>2806</v>
      </c>
      <c r="D144" s="248" t="s">
        <v>381</v>
      </c>
      <c r="E144" s="249">
        <v>130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366</v>
      </c>
      <c r="T144" s="252" t="s">
        <v>367</v>
      </c>
      <c r="U144" s="220">
        <v>0</v>
      </c>
      <c r="V144" s="220">
        <f>ROUND(E144*U144,2)</f>
        <v>0</v>
      </c>
      <c r="W144" s="220"/>
      <c r="X144" s="220" t="s">
        <v>325</v>
      </c>
      <c r="Y144" s="220" t="s">
        <v>326</v>
      </c>
      <c r="Z144" s="210"/>
      <c r="AA144" s="210"/>
      <c r="AB144" s="210"/>
      <c r="AC144" s="210"/>
      <c r="AD144" s="210"/>
      <c r="AE144" s="210"/>
      <c r="AF144" s="210"/>
      <c r="AG144" s="210" t="s">
        <v>335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46">
        <v>127</v>
      </c>
      <c r="B145" s="247" t="s">
        <v>2807</v>
      </c>
      <c r="C145" s="259" t="s">
        <v>2808</v>
      </c>
      <c r="D145" s="248" t="s">
        <v>381</v>
      </c>
      <c r="E145" s="249">
        <v>145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366</v>
      </c>
      <c r="T145" s="252" t="s">
        <v>367</v>
      </c>
      <c r="U145" s="220">
        <v>0</v>
      </c>
      <c r="V145" s="220">
        <f>ROUND(E145*U145,2)</f>
        <v>0</v>
      </c>
      <c r="W145" s="220"/>
      <c r="X145" s="220" t="s">
        <v>325</v>
      </c>
      <c r="Y145" s="220" t="s">
        <v>326</v>
      </c>
      <c r="Z145" s="210"/>
      <c r="AA145" s="210"/>
      <c r="AB145" s="210"/>
      <c r="AC145" s="210"/>
      <c r="AD145" s="210"/>
      <c r="AE145" s="210"/>
      <c r="AF145" s="210"/>
      <c r="AG145" s="210" t="s">
        <v>335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46">
        <v>128</v>
      </c>
      <c r="B146" s="247" t="s">
        <v>2809</v>
      </c>
      <c r="C146" s="259" t="s">
        <v>2810</v>
      </c>
      <c r="D146" s="248" t="s">
        <v>381</v>
      </c>
      <c r="E146" s="249">
        <v>100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366</v>
      </c>
      <c r="T146" s="252" t="s">
        <v>367</v>
      </c>
      <c r="U146" s="220">
        <v>0</v>
      </c>
      <c r="V146" s="220">
        <f>ROUND(E146*U146,2)</f>
        <v>0</v>
      </c>
      <c r="W146" s="220"/>
      <c r="X146" s="220" t="s">
        <v>325</v>
      </c>
      <c r="Y146" s="220" t="s">
        <v>326</v>
      </c>
      <c r="Z146" s="210"/>
      <c r="AA146" s="210"/>
      <c r="AB146" s="210"/>
      <c r="AC146" s="210"/>
      <c r="AD146" s="210"/>
      <c r="AE146" s="210"/>
      <c r="AF146" s="210"/>
      <c r="AG146" s="210" t="s">
        <v>335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2.5" outlineLevel="1" x14ac:dyDescent="0.2">
      <c r="A147" s="246">
        <v>129</v>
      </c>
      <c r="B147" s="247" t="s">
        <v>2811</v>
      </c>
      <c r="C147" s="259" t="s">
        <v>2812</v>
      </c>
      <c r="D147" s="248" t="s">
        <v>381</v>
      </c>
      <c r="E147" s="249">
        <v>550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366</v>
      </c>
      <c r="T147" s="252" t="s">
        <v>367</v>
      </c>
      <c r="U147" s="220">
        <v>0</v>
      </c>
      <c r="V147" s="220">
        <f>ROUND(E147*U147,2)</f>
        <v>0</v>
      </c>
      <c r="W147" s="220"/>
      <c r="X147" s="220" t="s">
        <v>325</v>
      </c>
      <c r="Y147" s="220" t="s">
        <v>326</v>
      </c>
      <c r="Z147" s="210"/>
      <c r="AA147" s="210"/>
      <c r="AB147" s="210"/>
      <c r="AC147" s="210"/>
      <c r="AD147" s="210"/>
      <c r="AE147" s="210"/>
      <c r="AF147" s="210"/>
      <c r="AG147" s="210" t="s">
        <v>335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28" t="s">
        <v>318</v>
      </c>
      <c r="B148" s="229" t="s">
        <v>246</v>
      </c>
      <c r="C148" s="253" t="s">
        <v>247</v>
      </c>
      <c r="D148" s="230"/>
      <c r="E148" s="231"/>
      <c r="F148" s="232"/>
      <c r="G148" s="232">
        <f>SUMIF(AG149:AG174,"&lt;&gt;NOR",G149:G174)</f>
        <v>0</v>
      </c>
      <c r="H148" s="232"/>
      <c r="I148" s="232">
        <f>SUM(I149:I174)</f>
        <v>0</v>
      </c>
      <c r="J148" s="232"/>
      <c r="K148" s="232">
        <f>SUM(K149:K174)</f>
        <v>0</v>
      </c>
      <c r="L148" s="232"/>
      <c r="M148" s="232">
        <f>SUM(M149:M174)</f>
        <v>0</v>
      </c>
      <c r="N148" s="231"/>
      <c r="O148" s="231">
        <f>SUM(O149:O174)</f>
        <v>0</v>
      </c>
      <c r="P148" s="231"/>
      <c r="Q148" s="231">
        <f>SUM(Q149:Q174)</f>
        <v>0</v>
      </c>
      <c r="R148" s="232"/>
      <c r="S148" s="232"/>
      <c r="T148" s="233"/>
      <c r="U148" s="227"/>
      <c r="V148" s="227">
        <f>SUM(V149:V174)</f>
        <v>0</v>
      </c>
      <c r="W148" s="227"/>
      <c r="X148" s="227"/>
      <c r="Y148" s="227"/>
      <c r="AG148" t="s">
        <v>319</v>
      </c>
    </row>
    <row r="149" spans="1:60" ht="22.5" outlineLevel="1" x14ac:dyDescent="0.2">
      <c r="A149" s="246">
        <v>130</v>
      </c>
      <c r="B149" s="247" t="s">
        <v>2813</v>
      </c>
      <c r="C149" s="259" t="s">
        <v>2814</v>
      </c>
      <c r="D149" s="248" t="s">
        <v>381</v>
      </c>
      <c r="E149" s="249">
        <v>14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366</v>
      </c>
      <c r="T149" s="252" t="s">
        <v>367</v>
      </c>
      <c r="U149" s="220">
        <v>0</v>
      </c>
      <c r="V149" s="220">
        <f>ROUND(E149*U149,2)</f>
        <v>0</v>
      </c>
      <c r="W149" s="220"/>
      <c r="X149" s="220" t="s">
        <v>325</v>
      </c>
      <c r="Y149" s="220" t="s">
        <v>326</v>
      </c>
      <c r="Z149" s="210"/>
      <c r="AA149" s="210"/>
      <c r="AB149" s="210"/>
      <c r="AC149" s="210"/>
      <c r="AD149" s="210"/>
      <c r="AE149" s="210"/>
      <c r="AF149" s="210"/>
      <c r="AG149" s="210" t="s">
        <v>335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131</v>
      </c>
      <c r="B150" s="247" t="s">
        <v>2815</v>
      </c>
      <c r="C150" s="259" t="s">
        <v>2816</v>
      </c>
      <c r="D150" s="248" t="s">
        <v>381</v>
      </c>
      <c r="E150" s="249">
        <v>19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366</v>
      </c>
      <c r="T150" s="252" t="s">
        <v>367</v>
      </c>
      <c r="U150" s="220">
        <v>0</v>
      </c>
      <c r="V150" s="220">
        <f>ROUND(E150*U150,2)</f>
        <v>0</v>
      </c>
      <c r="W150" s="220"/>
      <c r="X150" s="220" t="s">
        <v>325</v>
      </c>
      <c r="Y150" s="220" t="s">
        <v>326</v>
      </c>
      <c r="Z150" s="210"/>
      <c r="AA150" s="210"/>
      <c r="AB150" s="210"/>
      <c r="AC150" s="210"/>
      <c r="AD150" s="210"/>
      <c r="AE150" s="210"/>
      <c r="AF150" s="210"/>
      <c r="AG150" s="210" t="s">
        <v>335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132</v>
      </c>
      <c r="B151" s="247" t="s">
        <v>2817</v>
      </c>
      <c r="C151" s="259" t="s">
        <v>2818</v>
      </c>
      <c r="D151" s="248" t="s">
        <v>381</v>
      </c>
      <c r="E151" s="249">
        <v>37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366</v>
      </c>
      <c r="T151" s="252" t="s">
        <v>367</v>
      </c>
      <c r="U151" s="220">
        <v>0</v>
      </c>
      <c r="V151" s="220">
        <f>ROUND(E151*U151,2)</f>
        <v>0</v>
      </c>
      <c r="W151" s="220"/>
      <c r="X151" s="220" t="s">
        <v>325</v>
      </c>
      <c r="Y151" s="220" t="s">
        <v>326</v>
      </c>
      <c r="Z151" s="210"/>
      <c r="AA151" s="210"/>
      <c r="AB151" s="210"/>
      <c r="AC151" s="210"/>
      <c r="AD151" s="210"/>
      <c r="AE151" s="210"/>
      <c r="AF151" s="210"/>
      <c r="AG151" s="210" t="s">
        <v>335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133</v>
      </c>
      <c r="B152" s="247" t="s">
        <v>2819</v>
      </c>
      <c r="C152" s="259" t="s">
        <v>2820</v>
      </c>
      <c r="D152" s="248" t="s">
        <v>381</v>
      </c>
      <c r="E152" s="249">
        <v>62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366</v>
      </c>
      <c r="T152" s="252" t="s">
        <v>367</v>
      </c>
      <c r="U152" s="220">
        <v>0</v>
      </c>
      <c r="V152" s="220">
        <f>ROUND(E152*U152,2)</f>
        <v>0</v>
      </c>
      <c r="W152" s="220"/>
      <c r="X152" s="220" t="s">
        <v>325</v>
      </c>
      <c r="Y152" s="220" t="s">
        <v>326</v>
      </c>
      <c r="Z152" s="210"/>
      <c r="AA152" s="210"/>
      <c r="AB152" s="210"/>
      <c r="AC152" s="210"/>
      <c r="AD152" s="210"/>
      <c r="AE152" s="210"/>
      <c r="AF152" s="210"/>
      <c r="AG152" s="210" t="s">
        <v>335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134</v>
      </c>
      <c r="B153" s="247" t="s">
        <v>2821</v>
      </c>
      <c r="C153" s="259" t="s">
        <v>2822</v>
      </c>
      <c r="D153" s="248" t="s">
        <v>381</v>
      </c>
      <c r="E153" s="249">
        <v>121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366</v>
      </c>
      <c r="T153" s="252" t="s">
        <v>367</v>
      </c>
      <c r="U153" s="220">
        <v>0</v>
      </c>
      <c r="V153" s="220">
        <f>ROUND(E153*U153,2)</f>
        <v>0</v>
      </c>
      <c r="W153" s="220"/>
      <c r="X153" s="220" t="s">
        <v>325</v>
      </c>
      <c r="Y153" s="220" t="s">
        <v>326</v>
      </c>
      <c r="Z153" s="210"/>
      <c r="AA153" s="210"/>
      <c r="AB153" s="210"/>
      <c r="AC153" s="210"/>
      <c r="AD153" s="210"/>
      <c r="AE153" s="210"/>
      <c r="AF153" s="210"/>
      <c r="AG153" s="210" t="s">
        <v>335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135</v>
      </c>
      <c r="B154" s="247" t="s">
        <v>2823</v>
      </c>
      <c r="C154" s="259" t="s">
        <v>2824</v>
      </c>
      <c r="D154" s="248" t="s">
        <v>381</v>
      </c>
      <c r="E154" s="249">
        <v>181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366</v>
      </c>
      <c r="T154" s="252" t="s">
        <v>367</v>
      </c>
      <c r="U154" s="220">
        <v>0</v>
      </c>
      <c r="V154" s="220">
        <f>ROUND(E154*U154,2)</f>
        <v>0</v>
      </c>
      <c r="W154" s="220"/>
      <c r="X154" s="220" t="s">
        <v>325</v>
      </c>
      <c r="Y154" s="220" t="s">
        <v>326</v>
      </c>
      <c r="Z154" s="210"/>
      <c r="AA154" s="210"/>
      <c r="AB154" s="210"/>
      <c r="AC154" s="210"/>
      <c r="AD154" s="210"/>
      <c r="AE154" s="210"/>
      <c r="AF154" s="210"/>
      <c r="AG154" s="210" t="s">
        <v>335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136</v>
      </c>
      <c r="B155" s="247" t="s">
        <v>2825</v>
      </c>
      <c r="C155" s="259" t="s">
        <v>2826</v>
      </c>
      <c r="D155" s="248" t="s">
        <v>381</v>
      </c>
      <c r="E155" s="249">
        <v>80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366</v>
      </c>
      <c r="T155" s="252" t="s">
        <v>367</v>
      </c>
      <c r="U155" s="220">
        <v>0</v>
      </c>
      <c r="V155" s="220">
        <f>ROUND(E155*U155,2)</f>
        <v>0</v>
      </c>
      <c r="W155" s="220"/>
      <c r="X155" s="220" t="s">
        <v>325</v>
      </c>
      <c r="Y155" s="220" t="s">
        <v>326</v>
      </c>
      <c r="Z155" s="210"/>
      <c r="AA155" s="210"/>
      <c r="AB155" s="210"/>
      <c r="AC155" s="210"/>
      <c r="AD155" s="210"/>
      <c r="AE155" s="210"/>
      <c r="AF155" s="210"/>
      <c r="AG155" s="210" t="s">
        <v>335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137</v>
      </c>
      <c r="B156" s="247" t="s">
        <v>2827</v>
      </c>
      <c r="C156" s="259" t="s">
        <v>2828</v>
      </c>
      <c r="D156" s="248" t="s">
        <v>381</v>
      </c>
      <c r="E156" s="249">
        <v>172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366</v>
      </c>
      <c r="T156" s="252" t="s">
        <v>367</v>
      </c>
      <c r="U156" s="220">
        <v>0</v>
      </c>
      <c r="V156" s="220">
        <f>ROUND(E156*U156,2)</f>
        <v>0</v>
      </c>
      <c r="W156" s="220"/>
      <c r="X156" s="220" t="s">
        <v>325</v>
      </c>
      <c r="Y156" s="220" t="s">
        <v>326</v>
      </c>
      <c r="Z156" s="210"/>
      <c r="AA156" s="210"/>
      <c r="AB156" s="210"/>
      <c r="AC156" s="210"/>
      <c r="AD156" s="210"/>
      <c r="AE156" s="210"/>
      <c r="AF156" s="210"/>
      <c r="AG156" s="210" t="s">
        <v>335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138</v>
      </c>
      <c r="B157" s="247" t="s">
        <v>2829</v>
      </c>
      <c r="C157" s="259" t="s">
        <v>2830</v>
      </c>
      <c r="D157" s="248" t="s">
        <v>381</v>
      </c>
      <c r="E157" s="249">
        <v>5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366</v>
      </c>
      <c r="T157" s="252" t="s">
        <v>367</v>
      </c>
      <c r="U157" s="220">
        <v>0</v>
      </c>
      <c r="V157" s="220">
        <f>ROUND(E157*U157,2)</f>
        <v>0</v>
      </c>
      <c r="W157" s="220"/>
      <c r="X157" s="220" t="s">
        <v>325</v>
      </c>
      <c r="Y157" s="220" t="s">
        <v>326</v>
      </c>
      <c r="Z157" s="210"/>
      <c r="AA157" s="210"/>
      <c r="AB157" s="210"/>
      <c r="AC157" s="210"/>
      <c r="AD157" s="210"/>
      <c r="AE157" s="210"/>
      <c r="AF157" s="210"/>
      <c r="AG157" s="210" t="s">
        <v>335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 x14ac:dyDescent="0.2">
      <c r="A158" s="246">
        <v>139</v>
      </c>
      <c r="B158" s="247" t="s">
        <v>2831</v>
      </c>
      <c r="C158" s="259" t="s">
        <v>2832</v>
      </c>
      <c r="D158" s="248" t="s">
        <v>381</v>
      </c>
      <c r="E158" s="249">
        <v>8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366</v>
      </c>
      <c r="T158" s="252" t="s">
        <v>367</v>
      </c>
      <c r="U158" s="220">
        <v>0</v>
      </c>
      <c r="V158" s="220">
        <f>ROUND(E158*U158,2)</f>
        <v>0</v>
      </c>
      <c r="W158" s="220"/>
      <c r="X158" s="220" t="s">
        <v>325</v>
      </c>
      <c r="Y158" s="220" t="s">
        <v>326</v>
      </c>
      <c r="Z158" s="210"/>
      <c r="AA158" s="210"/>
      <c r="AB158" s="210"/>
      <c r="AC158" s="210"/>
      <c r="AD158" s="210"/>
      <c r="AE158" s="210"/>
      <c r="AF158" s="210"/>
      <c r="AG158" s="210" t="s">
        <v>335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46">
        <v>140</v>
      </c>
      <c r="B159" s="247" t="s">
        <v>2833</v>
      </c>
      <c r="C159" s="259" t="s">
        <v>2834</v>
      </c>
      <c r="D159" s="248" t="s">
        <v>381</v>
      </c>
      <c r="E159" s="249">
        <v>9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/>
      <c r="S159" s="251" t="s">
        <v>366</v>
      </c>
      <c r="T159" s="252" t="s">
        <v>367</v>
      </c>
      <c r="U159" s="220">
        <v>0</v>
      </c>
      <c r="V159" s="220">
        <f>ROUND(E159*U159,2)</f>
        <v>0</v>
      </c>
      <c r="W159" s="220"/>
      <c r="X159" s="220" t="s">
        <v>325</v>
      </c>
      <c r="Y159" s="220" t="s">
        <v>326</v>
      </c>
      <c r="Z159" s="210"/>
      <c r="AA159" s="210"/>
      <c r="AB159" s="210"/>
      <c r="AC159" s="210"/>
      <c r="AD159" s="210"/>
      <c r="AE159" s="210"/>
      <c r="AF159" s="210"/>
      <c r="AG159" s="210" t="s">
        <v>335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46">
        <v>141</v>
      </c>
      <c r="B160" s="247" t="s">
        <v>2835</v>
      </c>
      <c r="C160" s="259" t="s">
        <v>2836</v>
      </c>
      <c r="D160" s="248" t="s">
        <v>381</v>
      </c>
      <c r="E160" s="249">
        <v>28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366</v>
      </c>
      <c r="T160" s="252" t="s">
        <v>367</v>
      </c>
      <c r="U160" s="220">
        <v>0</v>
      </c>
      <c r="V160" s="220">
        <f>ROUND(E160*U160,2)</f>
        <v>0</v>
      </c>
      <c r="W160" s="220"/>
      <c r="X160" s="220" t="s">
        <v>325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335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46">
        <v>142</v>
      </c>
      <c r="B161" s="247" t="s">
        <v>2837</v>
      </c>
      <c r="C161" s="259" t="s">
        <v>2838</v>
      </c>
      <c r="D161" s="248" t="s">
        <v>381</v>
      </c>
      <c r="E161" s="249">
        <v>52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366</v>
      </c>
      <c r="T161" s="252" t="s">
        <v>367</v>
      </c>
      <c r="U161" s="220">
        <v>0</v>
      </c>
      <c r="V161" s="220">
        <f>ROUND(E161*U161,2)</f>
        <v>0</v>
      </c>
      <c r="W161" s="220"/>
      <c r="X161" s="220" t="s">
        <v>325</v>
      </c>
      <c r="Y161" s="220" t="s">
        <v>326</v>
      </c>
      <c r="Z161" s="210"/>
      <c r="AA161" s="210"/>
      <c r="AB161" s="210"/>
      <c r="AC161" s="210"/>
      <c r="AD161" s="210"/>
      <c r="AE161" s="210"/>
      <c r="AF161" s="210"/>
      <c r="AG161" s="210" t="s">
        <v>335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6">
        <v>143</v>
      </c>
      <c r="B162" s="247" t="s">
        <v>2839</v>
      </c>
      <c r="C162" s="259" t="s">
        <v>2840</v>
      </c>
      <c r="D162" s="248" t="s">
        <v>381</v>
      </c>
      <c r="E162" s="249">
        <v>4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366</v>
      </c>
      <c r="T162" s="252" t="s">
        <v>367</v>
      </c>
      <c r="U162" s="220">
        <v>0</v>
      </c>
      <c r="V162" s="220">
        <f>ROUND(E162*U162,2)</f>
        <v>0</v>
      </c>
      <c r="W162" s="220"/>
      <c r="X162" s="220" t="s">
        <v>325</v>
      </c>
      <c r="Y162" s="220" t="s">
        <v>326</v>
      </c>
      <c r="Z162" s="210"/>
      <c r="AA162" s="210"/>
      <c r="AB162" s="210"/>
      <c r="AC162" s="210"/>
      <c r="AD162" s="210"/>
      <c r="AE162" s="210"/>
      <c r="AF162" s="210"/>
      <c r="AG162" s="210" t="s">
        <v>335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46">
        <v>144</v>
      </c>
      <c r="B163" s="247" t="s">
        <v>2841</v>
      </c>
      <c r="C163" s="259" t="s">
        <v>2842</v>
      </c>
      <c r="D163" s="248" t="s">
        <v>381</v>
      </c>
      <c r="E163" s="249">
        <v>50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366</v>
      </c>
      <c r="T163" s="252" t="s">
        <v>367</v>
      </c>
      <c r="U163" s="220">
        <v>0</v>
      </c>
      <c r="V163" s="220">
        <f>ROUND(E163*U163,2)</f>
        <v>0</v>
      </c>
      <c r="W163" s="220"/>
      <c r="X163" s="220" t="s">
        <v>325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335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145</v>
      </c>
      <c r="B164" s="247" t="s">
        <v>2843</v>
      </c>
      <c r="C164" s="259" t="s">
        <v>2844</v>
      </c>
      <c r="D164" s="248" t="s">
        <v>381</v>
      </c>
      <c r="E164" s="249">
        <v>6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366</v>
      </c>
      <c r="T164" s="252" t="s">
        <v>367</v>
      </c>
      <c r="U164" s="220">
        <v>0</v>
      </c>
      <c r="V164" s="220">
        <f>ROUND(E164*U164,2)</f>
        <v>0</v>
      </c>
      <c r="W164" s="220"/>
      <c r="X164" s="220" t="s">
        <v>325</v>
      </c>
      <c r="Y164" s="220" t="s">
        <v>326</v>
      </c>
      <c r="Z164" s="210"/>
      <c r="AA164" s="210"/>
      <c r="AB164" s="210"/>
      <c r="AC164" s="210"/>
      <c r="AD164" s="210"/>
      <c r="AE164" s="210"/>
      <c r="AF164" s="210"/>
      <c r="AG164" s="210" t="s">
        <v>335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146</v>
      </c>
      <c r="B165" s="247" t="s">
        <v>2845</v>
      </c>
      <c r="C165" s="259" t="s">
        <v>2846</v>
      </c>
      <c r="D165" s="248" t="s">
        <v>381</v>
      </c>
      <c r="E165" s="249">
        <v>5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366</v>
      </c>
      <c r="T165" s="252" t="s">
        <v>367</v>
      </c>
      <c r="U165" s="220">
        <v>0</v>
      </c>
      <c r="V165" s="220">
        <f>ROUND(E165*U165,2)</f>
        <v>0</v>
      </c>
      <c r="W165" s="220"/>
      <c r="X165" s="220" t="s">
        <v>325</v>
      </c>
      <c r="Y165" s="220" t="s">
        <v>326</v>
      </c>
      <c r="Z165" s="210"/>
      <c r="AA165" s="210"/>
      <c r="AB165" s="210"/>
      <c r="AC165" s="210"/>
      <c r="AD165" s="210"/>
      <c r="AE165" s="210"/>
      <c r="AF165" s="210"/>
      <c r="AG165" s="210" t="s">
        <v>335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147</v>
      </c>
      <c r="B166" s="247" t="s">
        <v>2847</v>
      </c>
      <c r="C166" s="259" t="s">
        <v>2848</v>
      </c>
      <c r="D166" s="248" t="s">
        <v>381</v>
      </c>
      <c r="E166" s="249">
        <v>5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366</v>
      </c>
      <c r="T166" s="252" t="s">
        <v>367</v>
      </c>
      <c r="U166" s="220">
        <v>0</v>
      </c>
      <c r="V166" s="220">
        <f>ROUND(E166*U166,2)</f>
        <v>0</v>
      </c>
      <c r="W166" s="220"/>
      <c r="X166" s="220" t="s">
        <v>325</v>
      </c>
      <c r="Y166" s="220" t="s">
        <v>326</v>
      </c>
      <c r="Z166" s="210"/>
      <c r="AA166" s="210"/>
      <c r="AB166" s="210"/>
      <c r="AC166" s="210"/>
      <c r="AD166" s="210"/>
      <c r="AE166" s="210"/>
      <c r="AF166" s="210"/>
      <c r="AG166" s="210" t="s">
        <v>335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148</v>
      </c>
      <c r="B167" s="247" t="s">
        <v>2849</v>
      </c>
      <c r="C167" s="259" t="s">
        <v>2850</v>
      </c>
      <c r="D167" s="248" t="s">
        <v>381</v>
      </c>
      <c r="E167" s="249">
        <v>1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366</v>
      </c>
      <c r="T167" s="252" t="s">
        <v>367</v>
      </c>
      <c r="U167" s="220">
        <v>0</v>
      </c>
      <c r="V167" s="220">
        <f>ROUND(E167*U167,2)</f>
        <v>0</v>
      </c>
      <c r="W167" s="220"/>
      <c r="X167" s="220" t="s">
        <v>325</v>
      </c>
      <c r="Y167" s="220" t="s">
        <v>326</v>
      </c>
      <c r="Z167" s="210"/>
      <c r="AA167" s="210"/>
      <c r="AB167" s="210"/>
      <c r="AC167" s="210"/>
      <c r="AD167" s="210"/>
      <c r="AE167" s="210"/>
      <c r="AF167" s="210"/>
      <c r="AG167" s="210" t="s">
        <v>335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149</v>
      </c>
      <c r="B168" s="247" t="s">
        <v>2851</v>
      </c>
      <c r="C168" s="259" t="s">
        <v>2852</v>
      </c>
      <c r="D168" s="248" t="s">
        <v>381</v>
      </c>
      <c r="E168" s="249">
        <v>1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366</v>
      </c>
      <c r="T168" s="252" t="s">
        <v>367</v>
      </c>
      <c r="U168" s="220">
        <v>0</v>
      </c>
      <c r="V168" s="220">
        <f>ROUND(E168*U168,2)</f>
        <v>0</v>
      </c>
      <c r="W168" s="220"/>
      <c r="X168" s="220" t="s">
        <v>325</v>
      </c>
      <c r="Y168" s="220" t="s">
        <v>326</v>
      </c>
      <c r="Z168" s="210"/>
      <c r="AA168" s="210"/>
      <c r="AB168" s="210"/>
      <c r="AC168" s="210"/>
      <c r="AD168" s="210"/>
      <c r="AE168" s="210"/>
      <c r="AF168" s="210"/>
      <c r="AG168" s="210" t="s">
        <v>335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150</v>
      </c>
      <c r="B169" s="247" t="s">
        <v>2853</v>
      </c>
      <c r="C169" s="259" t="s">
        <v>2854</v>
      </c>
      <c r="D169" s="248" t="s">
        <v>381</v>
      </c>
      <c r="E169" s="249">
        <v>94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366</v>
      </c>
      <c r="T169" s="252" t="s">
        <v>367</v>
      </c>
      <c r="U169" s="220">
        <v>0</v>
      </c>
      <c r="V169" s="220">
        <f>ROUND(E169*U169,2)</f>
        <v>0</v>
      </c>
      <c r="W169" s="220"/>
      <c r="X169" s="220" t="s">
        <v>325</v>
      </c>
      <c r="Y169" s="220" t="s">
        <v>326</v>
      </c>
      <c r="Z169" s="210"/>
      <c r="AA169" s="210"/>
      <c r="AB169" s="210"/>
      <c r="AC169" s="210"/>
      <c r="AD169" s="210"/>
      <c r="AE169" s="210"/>
      <c r="AF169" s="210"/>
      <c r="AG169" s="210" t="s">
        <v>335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6">
        <v>151</v>
      </c>
      <c r="B170" s="247" t="s">
        <v>2855</v>
      </c>
      <c r="C170" s="259" t="s">
        <v>2856</v>
      </c>
      <c r="D170" s="248" t="s">
        <v>381</v>
      </c>
      <c r="E170" s="249">
        <v>125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366</v>
      </c>
      <c r="T170" s="252" t="s">
        <v>367</v>
      </c>
      <c r="U170" s="220">
        <v>0</v>
      </c>
      <c r="V170" s="220">
        <f>ROUND(E170*U170,2)</f>
        <v>0</v>
      </c>
      <c r="W170" s="220"/>
      <c r="X170" s="220" t="s">
        <v>325</v>
      </c>
      <c r="Y170" s="220" t="s">
        <v>326</v>
      </c>
      <c r="Z170" s="210"/>
      <c r="AA170" s="210"/>
      <c r="AB170" s="210"/>
      <c r="AC170" s="210"/>
      <c r="AD170" s="210"/>
      <c r="AE170" s="210"/>
      <c r="AF170" s="210"/>
      <c r="AG170" s="210" t="s">
        <v>335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6">
        <v>152</v>
      </c>
      <c r="B171" s="247" t="s">
        <v>2857</v>
      </c>
      <c r="C171" s="259" t="s">
        <v>2858</v>
      </c>
      <c r="D171" s="248" t="s">
        <v>381</v>
      </c>
      <c r="E171" s="249">
        <v>140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366</v>
      </c>
      <c r="T171" s="252" t="s">
        <v>367</v>
      </c>
      <c r="U171" s="220">
        <v>0</v>
      </c>
      <c r="V171" s="220">
        <f>ROUND(E171*U171,2)</f>
        <v>0</v>
      </c>
      <c r="W171" s="220"/>
      <c r="X171" s="220" t="s">
        <v>325</v>
      </c>
      <c r="Y171" s="220" t="s">
        <v>326</v>
      </c>
      <c r="Z171" s="210"/>
      <c r="AA171" s="210"/>
      <c r="AB171" s="210"/>
      <c r="AC171" s="210"/>
      <c r="AD171" s="210"/>
      <c r="AE171" s="210"/>
      <c r="AF171" s="210"/>
      <c r="AG171" s="210" t="s">
        <v>335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6">
        <v>153</v>
      </c>
      <c r="B172" s="247" t="s">
        <v>2859</v>
      </c>
      <c r="C172" s="259" t="s">
        <v>2860</v>
      </c>
      <c r="D172" s="248" t="s">
        <v>381</v>
      </c>
      <c r="E172" s="249">
        <v>99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366</v>
      </c>
      <c r="T172" s="252" t="s">
        <v>367</v>
      </c>
      <c r="U172" s="220">
        <v>0</v>
      </c>
      <c r="V172" s="220">
        <f>ROUND(E172*U172,2)</f>
        <v>0</v>
      </c>
      <c r="W172" s="220"/>
      <c r="X172" s="220" t="s">
        <v>325</v>
      </c>
      <c r="Y172" s="220" t="s">
        <v>326</v>
      </c>
      <c r="Z172" s="210"/>
      <c r="AA172" s="210"/>
      <c r="AB172" s="210"/>
      <c r="AC172" s="210"/>
      <c r="AD172" s="210"/>
      <c r="AE172" s="210"/>
      <c r="AF172" s="210"/>
      <c r="AG172" s="210" t="s">
        <v>335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6">
        <v>154</v>
      </c>
      <c r="B173" s="247" t="s">
        <v>2861</v>
      </c>
      <c r="C173" s="259" t="s">
        <v>2862</v>
      </c>
      <c r="D173" s="248" t="s">
        <v>381</v>
      </c>
      <c r="E173" s="249">
        <v>549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366</v>
      </c>
      <c r="T173" s="252" t="s">
        <v>367</v>
      </c>
      <c r="U173" s="220">
        <v>0</v>
      </c>
      <c r="V173" s="220">
        <f>ROUND(E173*U173,2)</f>
        <v>0</v>
      </c>
      <c r="W173" s="220"/>
      <c r="X173" s="220" t="s">
        <v>325</v>
      </c>
      <c r="Y173" s="220" t="s">
        <v>326</v>
      </c>
      <c r="Z173" s="210"/>
      <c r="AA173" s="210"/>
      <c r="AB173" s="210"/>
      <c r="AC173" s="210"/>
      <c r="AD173" s="210"/>
      <c r="AE173" s="210"/>
      <c r="AF173" s="210"/>
      <c r="AG173" s="210" t="s">
        <v>335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46">
        <v>155</v>
      </c>
      <c r="B174" s="247" t="s">
        <v>2863</v>
      </c>
      <c r="C174" s="259" t="s">
        <v>2864</v>
      </c>
      <c r="D174" s="248" t="s">
        <v>1763</v>
      </c>
      <c r="E174" s="249">
        <v>1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366</v>
      </c>
      <c r="T174" s="252" t="s">
        <v>367</v>
      </c>
      <c r="U174" s="220">
        <v>0</v>
      </c>
      <c r="V174" s="220">
        <f>ROUND(E174*U174,2)</f>
        <v>0</v>
      </c>
      <c r="W174" s="220"/>
      <c r="X174" s="220" t="s">
        <v>325</v>
      </c>
      <c r="Y174" s="220" t="s">
        <v>326</v>
      </c>
      <c r="Z174" s="210"/>
      <c r="AA174" s="210"/>
      <c r="AB174" s="210"/>
      <c r="AC174" s="210"/>
      <c r="AD174" s="210"/>
      <c r="AE174" s="210"/>
      <c r="AF174" s="210"/>
      <c r="AG174" s="210" t="s">
        <v>335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">
      <c r="A175" s="228" t="s">
        <v>318</v>
      </c>
      <c r="B175" s="229" t="s">
        <v>248</v>
      </c>
      <c r="C175" s="253" t="s">
        <v>170</v>
      </c>
      <c r="D175" s="230"/>
      <c r="E175" s="231"/>
      <c r="F175" s="232"/>
      <c r="G175" s="232">
        <f>SUMIF(AG176:AG177,"&lt;&gt;NOR",G176:G177)</f>
        <v>0</v>
      </c>
      <c r="H175" s="232"/>
      <c r="I175" s="232">
        <f>SUM(I176:I177)</f>
        <v>0</v>
      </c>
      <c r="J175" s="232"/>
      <c r="K175" s="232">
        <f>SUM(K176:K177)</f>
        <v>0</v>
      </c>
      <c r="L175" s="232"/>
      <c r="M175" s="232">
        <f>SUM(M176:M177)</f>
        <v>0</v>
      </c>
      <c r="N175" s="231"/>
      <c r="O175" s="231">
        <f>SUM(O176:O177)</f>
        <v>0</v>
      </c>
      <c r="P175" s="231"/>
      <c r="Q175" s="231">
        <f>SUM(Q176:Q177)</f>
        <v>0</v>
      </c>
      <c r="R175" s="232"/>
      <c r="S175" s="232"/>
      <c r="T175" s="233"/>
      <c r="U175" s="227"/>
      <c r="V175" s="227">
        <f>SUM(V176:V177)</f>
        <v>0</v>
      </c>
      <c r="W175" s="227"/>
      <c r="X175" s="227"/>
      <c r="Y175" s="227"/>
      <c r="AG175" t="s">
        <v>319</v>
      </c>
    </row>
    <row r="176" spans="1:60" outlineLevel="1" x14ac:dyDescent="0.2">
      <c r="A176" s="246">
        <v>156</v>
      </c>
      <c r="B176" s="247" t="s">
        <v>2865</v>
      </c>
      <c r="C176" s="259" t="s">
        <v>2866</v>
      </c>
      <c r="D176" s="248" t="s">
        <v>1763</v>
      </c>
      <c r="E176" s="249">
        <v>1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366</v>
      </c>
      <c r="T176" s="252" t="s">
        <v>367</v>
      </c>
      <c r="U176" s="220">
        <v>0</v>
      </c>
      <c r="V176" s="220">
        <f>ROUND(E176*U176,2)</f>
        <v>0</v>
      </c>
      <c r="W176" s="220"/>
      <c r="X176" s="220" t="s">
        <v>325</v>
      </c>
      <c r="Y176" s="220" t="s">
        <v>326</v>
      </c>
      <c r="Z176" s="210"/>
      <c r="AA176" s="210"/>
      <c r="AB176" s="210"/>
      <c r="AC176" s="210"/>
      <c r="AD176" s="210"/>
      <c r="AE176" s="210"/>
      <c r="AF176" s="210"/>
      <c r="AG176" s="210" t="s">
        <v>335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157</v>
      </c>
      <c r="B177" s="247" t="s">
        <v>2867</v>
      </c>
      <c r="C177" s="259" t="s">
        <v>2547</v>
      </c>
      <c r="D177" s="248" t="s">
        <v>1763</v>
      </c>
      <c r="E177" s="249">
        <v>1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366</v>
      </c>
      <c r="T177" s="252" t="s">
        <v>367</v>
      </c>
      <c r="U177" s="220">
        <v>0</v>
      </c>
      <c r="V177" s="220">
        <f>ROUND(E177*U177,2)</f>
        <v>0</v>
      </c>
      <c r="W177" s="220"/>
      <c r="X177" s="220" t="s">
        <v>325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335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x14ac:dyDescent="0.2">
      <c r="A178" s="228" t="s">
        <v>318</v>
      </c>
      <c r="B178" s="229" t="s">
        <v>249</v>
      </c>
      <c r="C178" s="253" t="s">
        <v>250</v>
      </c>
      <c r="D178" s="230"/>
      <c r="E178" s="231"/>
      <c r="F178" s="232"/>
      <c r="G178" s="232">
        <f>SUMIF(AG179:AG181,"&lt;&gt;NOR",G179:G181)</f>
        <v>0</v>
      </c>
      <c r="H178" s="232"/>
      <c r="I178" s="232">
        <f>SUM(I179:I181)</f>
        <v>0</v>
      </c>
      <c r="J178" s="232"/>
      <c r="K178" s="232">
        <f>SUM(K179:K181)</f>
        <v>0</v>
      </c>
      <c r="L178" s="232"/>
      <c r="M178" s="232">
        <f>SUM(M179:M181)</f>
        <v>0</v>
      </c>
      <c r="N178" s="231"/>
      <c r="O178" s="231">
        <f>SUM(O179:O181)</f>
        <v>0</v>
      </c>
      <c r="P178" s="231"/>
      <c r="Q178" s="231">
        <f>SUM(Q179:Q181)</f>
        <v>0</v>
      </c>
      <c r="R178" s="232"/>
      <c r="S178" s="232"/>
      <c r="T178" s="233"/>
      <c r="U178" s="227"/>
      <c r="V178" s="227">
        <f>SUM(V179:V181)</f>
        <v>0</v>
      </c>
      <c r="W178" s="227"/>
      <c r="X178" s="227"/>
      <c r="Y178" s="227"/>
      <c r="AG178" t="s">
        <v>319</v>
      </c>
    </row>
    <row r="179" spans="1:60" outlineLevel="1" x14ac:dyDescent="0.2">
      <c r="A179" s="246">
        <v>158</v>
      </c>
      <c r="B179" s="247" t="s">
        <v>2868</v>
      </c>
      <c r="C179" s="259" t="s">
        <v>2869</v>
      </c>
      <c r="D179" s="248" t="s">
        <v>2332</v>
      </c>
      <c r="E179" s="249">
        <v>1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366</v>
      </c>
      <c r="T179" s="252" t="s">
        <v>367</v>
      </c>
      <c r="U179" s="220">
        <v>0</v>
      </c>
      <c r="V179" s="220">
        <f>ROUND(E179*U179,2)</f>
        <v>0</v>
      </c>
      <c r="W179" s="220"/>
      <c r="X179" s="220" t="s">
        <v>325</v>
      </c>
      <c r="Y179" s="220" t="s">
        <v>326</v>
      </c>
      <c r="Z179" s="210"/>
      <c r="AA179" s="210"/>
      <c r="AB179" s="210"/>
      <c r="AC179" s="210"/>
      <c r="AD179" s="210"/>
      <c r="AE179" s="210"/>
      <c r="AF179" s="210"/>
      <c r="AG179" s="210" t="s">
        <v>335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159</v>
      </c>
      <c r="B180" s="247" t="s">
        <v>2870</v>
      </c>
      <c r="C180" s="259" t="s">
        <v>2871</v>
      </c>
      <c r="D180" s="248" t="s">
        <v>2332</v>
      </c>
      <c r="E180" s="249">
        <v>1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366</v>
      </c>
      <c r="T180" s="252" t="s">
        <v>367</v>
      </c>
      <c r="U180" s="220">
        <v>0</v>
      </c>
      <c r="V180" s="220">
        <f>ROUND(E180*U180,2)</f>
        <v>0</v>
      </c>
      <c r="W180" s="220"/>
      <c r="X180" s="220" t="s">
        <v>325</v>
      </c>
      <c r="Y180" s="220" t="s">
        <v>326</v>
      </c>
      <c r="Z180" s="210"/>
      <c r="AA180" s="210"/>
      <c r="AB180" s="210"/>
      <c r="AC180" s="210"/>
      <c r="AD180" s="210"/>
      <c r="AE180" s="210"/>
      <c r="AF180" s="210"/>
      <c r="AG180" s="210" t="s">
        <v>335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35">
        <v>160</v>
      </c>
      <c r="B181" s="236" t="s">
        <v>2872</v>
      </c>
      <c r="C181" s="254" t="s">
        <v>2873</v>
      </c>
      <c r="D181" s="237" t="s">
        <v>2332</v>
      </c>
      <c r="E181" s="238">
        <v>1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0</v>
      </c>
      <c r="O181" s="238">
        <f>ROUND(E181*N181,2)</f>
        <v>0</v>
      </c>
      <c r="P181" s="238">
        <v>0</v>
      </c>
      <c r="Q181" s="238">
        <f>ROUND(E181*P181,2)</f>
        <v>0</v>
      </c>
      <c r="R181" s="240"/>
      <c r="S181" s="240" t="s">
        <v>366</v>
      </c>
      <c r="T181" s="241" t="s">
        <v>367</v>
      </c>
      <c r="U181" s="220">
        <v>0</v>
      </c>
      <c r="V181" s="220">
        <f>ROUND(E181*U181,2)</f>
        <v>0</v>
      </c>
      <c r="W181" s="220"/>
      <c r="X181" s="220" t="s">
        <v>325</v>
      </c>
      <c r="Y181" s="220" t="s">
        <v>326</v>
      </c>
      <c r="Z181" s="210"/>
      <c r="AA181" s="210"/>
      <c r="AB181" s="210"/>
      <c r="AC181" s="210"/>
      <c r="AD181" s="210"/>
      <c r="AE181" s="210"/>
      <c r="AF181" s="210"/>
      <c r="AG181" s="210" t="s">
        <v>335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3"/>
      <c r="B182" s="4"/>
      <c r="C182" s="262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AE182">
        <v>12</v>
      </c>
      <c r="AF182">
        <v>21</v>
      </c>
      <c r="AG182" t="s">
        <v>304</v>
      </c>
    </row>
    <row r="183" spans="1:60" x14ac:dyDescent="0.2">
      <c r="A183" s="213"/>
      <c r="B183" s="214" t="s">
        <v>29</v>
      </c>
      <c r="C183" s="263"/>
      <c r="D183" s="215"/>
      <c r="E183" s="216"/>
      <c r="F183" s="216"/>
      <c r="G183" s="234">
        <f>G8+G54+G62+G91+G132+G148+G175+G178</f>
        <v>0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f>SUMIF(L7:L181,AE182,G7:G181)</f>
        <v>0</v>
      </c>
      <c r="AF183">
        <f>SUMIF(L7:L181,AF182,G7:G181)</f>
        <v>0</v>
      </c>
      <c r="AG183" t="s">
        <v>2188</v>
      </c>
    </row>
    <row r="184" spans="1:60" x14ac:dyDescent="0.2">
      <c r="C184" s="264"/>
      <c r="D184" s="10"/>
      <c r="AG184" t="s">
        <v>2198</v>
      </c>
    </row>
    <row r="185" spans="1:60" x14ac:dyDescent="0.2">
      <c r="D185" s="10"/>
    </row>
    <row r="186" spans="1:60" x14ac:dyDescent="0.2">
      <c r="D186" s="10"/>
    </row>
    <row r="187" spans="1:60" x14ac:dyDescent="0.2">
      <c r="D187" s="10"/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pWiX26Vj9yUj4KIiA5EkF3k8aNQ9aiDLcCG2E09t74dknjU9dLecn7T5bgfNHyYeYTWuQuPBzQ9EIwCyoxbBw==" saltValue="GxaFAZlI6FU2/8zczxNN0Q==" spinCount="100000" sheet="1" formatRows="0"/>
  <mergeCells count="10">
    <mergeCell ref="C53:G53"/>
    <mergeCell ref="C90:G90"/>
    <mergeCell ref="C131:G131"/>
    <mergeCell ref="C142:G142"/>
    <mergeCell ref="A1:G1"/>
    <mergeCell ref="C2:G2"/>
    <mergeCell ref="C3:G3"/>
    <mergeCell ref="C4:G4"/>
    <mergeCell ref="C10:G10"/>
    <mergeCell ref="C22:G2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02CC-D20D-4A68-9231-DE09886B198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209</v>
      </c>
      <c r="C8" s="253" t="s">
        <v>210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2874</v>
      </c>
      <c r="C9" s="254" t="s">
        <v>2875</v>
      </c>
      <c r="D9" s="237" t="s">
        <v>1763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2876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2877</v>
      </c>
      <c r="C11" s="254" t="s">
        <v>2878</v>
      </c>
      <c r="D11" s="237" t="s">
        <v>1763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2879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2880</v>
      </c>
      <c r="C13" s="254" t="s">
        <v>2881</v>
      </c>
      <c r="D13" s="237" t="s">
        <v>1763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2882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2883</v>
      </c>
      <c r="C15" s="254" t="s">
        <v>2884</v>
      </c>
      <c r="D15" s="237" t="s">
        <v>1763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2885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2886</v>
      </c>
      <c r="C17" s="254" t="s">
        <v>2887</v>
      </c>
      <c r="D17" s="237" t="s">
        <v>1763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2888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2889</v>
      </c>
      <c r="C19" s="254" t="s">
        <v>2890</v>
      </c>
      <c r="D19" s="237" t="s">
        <v>1763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2891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7</v>
      </c>
      <c r="B21" s="247" t="s">
        <v>2892</v>
      </c>
      <c r="C21" s="259" t="s">
        <v>2893</v>
      </c>
      <c r="D21" s="248" t="s">
        <v>1763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8</v>
      </c>
      <c r="B22" s="247" t="s">
        <v>2894</v>
      </c>
      <c r="C22" s="259" t="s">
        <v>2895</v>
      </c>
      <c r="D22" s="248" t="s">
        <v>1763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386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652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318</v>
      </c>
      <c r="B23" s="229" t="s">
        <v>211</v>
      </c>
      <c r="C23" s="253" t="s">
        <v>212</v>
      </c>
      <c r="D23" s="230"/>
      <c r="E23" s="231"/>
      <c r="F23" s="232"/>
      <c r="G23" s="232">
        <f>SUMIF(AG24:AG63,"&lt;&gt;NOR",G24:G63)</f>
        <v>0</v>
      </c>
      <c r="H23" s="232"/>
      <c r="I23" s="232">
        <f>SUM(I24:I63)</f>
        <v>0</v>
      </c>
      <c r="J23" s="232"/>
      <c r="K23" s="232">
        <f>SUM(K24:K63)</f>
        <v>0</v>
      </c>
      <c r="L23" s="232"/>
      <c r="M23" s="232">
        <f>SUM(M24:M63)</f>
        <v>0</v>
      </c>
      <c r="N23" s="231"/>
      <c r="O23" s="231">
        <f>SUM(O24:O63)</f>
        <v>0</v>
      </c>
      <c r="P23" s="231"/>
      <c r="Q23" s="231">
        <f>SUM(Q24:Q63)</f>
        <v>0</v>
      </c>
      <c r="R23" s="232"/>
      <c r="S23" s="232"/>
      <c r="T23" s="233"/>
      <c r="U23" s="227"/>
      <c r="V23" s="227">
        <f>SUM(V24:V63)</f>
        <v>0</v>
      </c>
      <c r="W23" s="227"/>
      <c r="X23" s="227"/>
      <c r="Y23" s="227"/>
      <c r="AG23" t="s">
        <v>319</v>
      </c>
    </row>
    <row r="24" spans="1:60" outlineLevel="1" x14ac:dyDescent="0.2">
      <c r="A24" s="246">
        <v>9</v>
      </c>
      <c r="B24" s="247" t="s">
        <v>2896</v>
      </c>
      <c r="C24" s="259" t="s">
        <v>2897</v>
      </c>
      <c r="D24" s="248" t="s">
        <v>381</v>
      </c>
      <c r="E24" s="249">
        <v>401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10</v>
      </c>
      <c r="B25" s="247" t="s">
        <v>2898</v>
      </c>
      <c r="C25" s="259" t="s">
        <v>2899</v>
      </c>
      <c r="D25" s="248" t="s">
        <v>381</v>
      </c>
      <c r="E25" s="249">
        <v>140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11</v>
      </c>
      <c r="B26" s="247" t="s">
        <v>2900</v>
      </c>
      <c r="C26" s="259" t="s">
        <v>2901</v>
      </c>
      <c r="D26" s="248" t="s">
        <v>381</v>
      </c>
      <c r="E26" s="249">
        <v>165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12</v>
      </c>
      <c r="B27" s="247" t="s">
        <v>2902</v>
      </c>
      <c r="C27" s="259" t="s">
        <v>2903</v>
      </c>
      <c r="D27" s="248" t="s">
        <v>381</v>
      </c>
      <c r="E27" s="249">
        <v>865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13</v>
      </c>
      <c r="B28" s="247" t="s">
        <v>2904</v>
      </c>
      <c r="C28" s="259" t="s">
        <v>2905</v>
      </c>
      <c r="D28" s="248" t="s">
        <v>381</v>
      </c>
      <c r="E28" s="249">
        <v>167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14</v>
      </c>
      <c r="B29" s="247" t="s">
        <v>2906</v>
      </c>
      <c r="C29" s="259" t="s">
        <v>2907</v>
      </c>
      <c r="D29" s="248" t="s">
        <v>381</v>
      </c>
      <c r="E29" s="249">
        <v>90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15</v>
      </c>
      <c r="B30" s="247" t="s">
        <v>2908</v>
      </c>
      <c r="C30" s="259" t="s">
        <v>2909</v>
      </c>
      <c r="D30" s="248" t="s">
        <v>381</v>
      </c>
      <c r="E30" s="249">
        <v>754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16</v>
      </c>
      <c r="B31" s="247" t="s">
        <v>2910</v>
      </c>
      <c r="C31" s="259" t="s">
        <v>2911</v>
      </c>
      <c r="D31" s="248" t="s">
        <v>381</v>
      </c>
      <c r="E31" s="249">
        <v>236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17</v>
      </c>
      <c r="B32" s="247" t="s">
        <v>2912</v>
      </c>
      <c r="C32" s="259" t="s">
        <v>2913</v>
      </c>
      <c r="D32" s="248" t="s">
        <v>381</v>
      </c>
      <c r="E32" s="249">
        <v>165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18</v>
      </c>
      <c r="B33" s="247" t="s">
        <v>2914</v>
      </c>
      <c r="C33" s="259" t="s">
        <v>2915</v>
      </c>
      <c r="D33" s="248" t="s">
        <v>381</v>
      </c>
      <c r="E33" s="249">
        <v>1701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19</v>
      </c>
      <c r="B34" s="247" t="s">
        <v>2916</v>
      </c>
      <c r="C34" s="259" t="s">
        <v>2917</v>
      </c>
      <c r="D34" s="248" t="s">
        <v>381</v>
      </c>
      <c r="E34" s="249">
        <v>5931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20</v>
      </c>
      <c r="B35" s="247" t="s">
        <v>2918</v>
      </c>
      <c r="C35" s="259" t="s">
        <v>2919</v>
      </c>
      <c r="D35" s="248" t="s">
        <v>381</v>
      </c>
      <c r="E35" s="249">
        <v>18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21</v>
      </c>
      <c r="B36" s="247" t="s">
        <v>2920</v>
      </c>
      <c r="C36" s="259" t="s">
        <v>2921</v>
      </c>
      <c r="D36" s="248" t="s">
        <v>381</v>
      </c>
      <c r="E36" s="249">
        <v>1857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22</v>
      </c>
      <c r="B37" s="247" t="s">
        <v>2922</v>
      </c>
      <c r="C37" s="259" t="s">
        <v>2923</v>
      </c>
      <c r="D37" s="248" t="s">
        <v>381</v>
      </c>
      <c r="E37" s="249">
        <v>9941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23</v>
      </c>
      <c r="B38" s="247" t="s">
        <v>2924</v>
      </c>
      <c r="C38" s="259" t="s">
        <v>2925</v>
      </c>
      <c r="D38" s="248" t="s">
        <v>381</v>
      </c>
      <c r="E38" s="249">
        <v>576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24</v>
      </c>
      <c r="B39" s="247" t="s">
        <v>2926</v>
      </c>
      <c r="C39" s="259" t="s">
        <v>2927</v>
      </c>
      <c r="D39" s="248" t="s">
        <v>381</v>
      </c>
      <c r="E39" s="249">
        <v>48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25</v>
      </c>
      <c r="B40" s="247" t="s">
        <v>2928</v>
      </c>
      <c r="C40" s="259" t="s">
        <v>2929</v>
      </c>
      <c r="D40" s="248" t="s">
        <v>381</v>
      </c>
      <c r="E40" s="249">
        <v>63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26</v>
      </c>
      <c r="B41" s="247" t="s">
        <v>2930</v>
      </c>
      <c r="C41" s="259" t="s">
        <v>2931</v>
      </c>
      <c r="D41" s="248" t="s">
        <v>381</v>
      </c>
      <c r="E41" s="249">
        <v>55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27</v>
      </c>
      <c r="B42" s="247" t="s">
        <v>2932</v>
      </c>
      <c r="C42" s="259" t="s">
        <v>2933</v>
      </c>
      <c r="D42" s="248" t="s">
        <v>381</v>
      </c>
      <c r="E42" s="249">
        <v>68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28</v>
      </c>
      <c r="B43" s="247" t="s">
        <v>2934</v>
      </c>
      <c r="C43" s="259" t="s">
        <v>2935</v>
      </c>
      <c r="D43" s="248" t="s">
        <v>381</v>
      </c>
      <c r="E43" s="249">
        <v>111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29</v>
      </c>
      <c r="B44" s="247" t="s">
        <v>2936</v>
      </c>
      <c r="C44" s="259" t="s">
        <v>2937</v>
      </c>
      <c r="D44" s="248" t="s">
        <v>381</v>
      </c>
      <c r="E44" s="249">
        <v>53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30</v>
      </c>
      <c r="B45" s="247" t="s">
        <v>2938</v>
      </c>
      <c r="C45" s="259" t="s">
        <v>2939</v>
      </c>
      <c r="D45" s="248" t="s">
        <v>381</v>
      </c>
      <c r="E45" s="249">
        <v>87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31</v>
      </c>
      <c r="B46" s="247" t="s">
        <v>2940</v>
      </c>
      <c r="C46" s="259" t="s">
        <v>2941</v>
      </c>
      <c r="D46" s="248" t="s">
        <v>381</v>
      </c>
      <c r="E46" s="249">
        <v>51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32</v>
      </c>
      <c r="B47" s="247" t="s">
        <v>2942</v>
      </c>
      <c r="C47" s="259" t="s">
        <v>2943</v>
      </c>
      <c r="D47" s="248" t="s">
        <v>381</v>
      </c>
      <c r="E47" s="249">
        <v>41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33</v>
      </c>
      <c r="B48" s="247" t="s">
        <v>2944</v>
      </c>
      <c r="C48" s="259" t="s">
        <v>2945</v>
      </c>
      <c r="D48" s="248" t="s">
        <v>381</v>
      </c>
      <c r="E48" s="249">
        <v>210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34</v>
      </c>
      <c r="B49" s="247" t="s">
        <v>2946</v>
      </c>
      <c r="C49" s="259" t="s">
        <v>2947</v>
      </c>
      <c r="D49" s="248" t="s">
        <v>381</v>
      </c>
      <c r="E49" s="249">
        <v>132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35</v>
      </c>
      <c r="B50" s="247" t="s">
        <v>2948</v>
      </c>
      <c r="C50" s="259" t="s">
        <v>2949</v>
      </c>
      <c r="D50" s="248" t="s">
        <v>381</v>
      </c>
      <c r="E50" s="249">
        <v>265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36</v>
      </c>
      <c r="B51" s="247" t="s">
        <v>2950</v>
      </c>
      <c r="C51" s="259" t="s">
        <v>2951</v>
      </c>
      <c r="D51" s="248" t="s">
        <v>381</v>
      </c>
      <c r="E51" s="249">
        <v>109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37</v>
      </c>
      <c r="B52" s="247" t="s">
        <v>2952</v>
      </c>
      <c r="C52" s="259" t="s">
        <v>2953</v>
      </c>
      <c r="D52" s="248" t="s">
        <v>381</v>
      </c>
      <c r="E52" s="249">
        <v>92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38</v>
      </c>
      <c r="B53" s="247" t="s">
        <v>2954</v>
      </c>
      <c r="C53" s="259" t="s">
        <v>2955</v>
      </c>
      <c r="D53" s="248" t="s">
        <v>381</v>
      </c>
      <c r="E53" s="249">
        <v>16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39</v>
      </c>
      <c r="B54" s="247" t="s">
        <v>2956</v>
      </c>
      <c r="C54" s="259" t="s">
        <v>2957</v>
      </c>
      <c r="D54" s="248" t="s">
        <v>381</v>
      </c>
      <c r="E54" s="249">
        <v>270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40</v>
      </c>
      <c r="B55" s="247" t="s">
        <v>2958</v>
      </c>
      <c r="C55" s="259" t="s">
        <v>2959</v>
      </c>
      <c r="D55" s="248" t="s">
        <v>381</v>
      </c>
      <c r="E55" s="249">
        <v>1187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386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652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41</v>
      </c>
      <c r="B56" s="247" t="s">
        <v>2960</v>
      </c>
      <c r="C56" s="259" t="s">
        <v>2961</v>
      </c>
      <c r="D56" s="248" t="s">
        <v>381</v>
      </c>
      <c r="E56" s="249">
        <v>683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42</v>
      </c>
      <c r="B57" s="247" t="s">
        <v>2962</v>
      </c>
      <c r="C57" s="259" t="s">
        <v>2963</v>
      </c>
      <c r="D57" s="248" t="s">
        <v>381</v>
      </c>
      <c r="E57" s="249">
        <v>27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386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652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43</v>
      </c>
      <c r="B58" s="247" t="s">
        <v>2964</v>
      </c>
      <c r="C58" s="259" t="s">
        <v>2965</v>
      </c>
      <c r="D58" s="248" t="s">
        <v>381</v>
      </c>
      <c r="E58" s="249">
        <v>30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44</v>
      </c>
      <c r="B59" s="247" t="s">
        <v>2966</v>
      </c>
      <c r="C59" s="259" t="s">
        <v>2967</v>
      </c>
      <c r="D59" s="248" t="s">
        <v>381</v>
      </c>
      <c r="E59" s="249">
        <v>570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386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652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45</v>
      </c>
      <c r="B60" s="247" t="s">
        <v>2968</v>
      </c>
      <c r="C60" s="259" t="s">
        <v>2969</v>
      </c>
      <c r="D60" s="248" t="s">
        <v>381</v>
      </c>
      <c r="E60" s="249">
        <v>70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46</v>
      </c>
      <c r="B61" s="247" t="s">
        <v>2970</v>
      </c>
      <c r="C61" s="259" t="s">
        <v>2971</v>
      </c>
      <c r="D61" s="248" t="s">
        <v>381</v>
      </c>
      <c r="E61" s="249">
        <v>45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47</v>
      </c>
      <c r="B62" s="247" t="s">
        <v>2972</v>
      </c>
      <c r="C62" s="259" t="s">
        <v>2973</v>
      </c>
      <c r="D62" s="248" t="s">
        <v>381</v>
      </c>
      <c r="E62" s="249">
        <v>880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48</v>
      </c>
      <c r="B63" s="247" t="s">
        <v>2974</v>
      </c>
      <c r="C63" s="259" t="s">
        <v>2975</v>
      </c>
      <c r="D63" s="248" t="s">
        <v>381</v>
      </c>
      <c r="E63" s="249">
        <v>890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386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652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8" t="s">
        <v>318</v>
      </c>
      <c r="B64" s="229" t="s">
        <v>213</v>
      </c>
      <c r="C64" s="253" t="s">
        <v>215</v>
      </c>
      <c r="D64" s="230"/>
      <c r="E64" s="231"/>
      <c r="F64" s="232"/>
      <c r="G64" s="232">
        <f>SUMIF(AG65:AG92,"&lt;&gt;NOR",G65:G92)</f>
        <v>0</v>
      </c>
      <c r="H64" s="232"/>
      <c r="I64" s="232">
        <f>SUM(I65:I92)</f>
        <v>0</v>
      </c>
      <c r="J64" s="232"/>
      <c r="K64" s="232">
        <f>SUM(K65:K92)</f>
        <v>0</v>
      </c>
      <c r="L64" s="232"/>
      <c r="M64" s="232">
        <f>SUM(M65:M92)</f>
        <v>0</v>
      </c>
      <c r="N64" s="231"/>
      <c r="O64" s="231">
        <f>SUM(O65:O92)</f>
        <v>0</v>
      </c>
      <c r="P64" s="231"/>
      <c r="Q64" s="231">
        <f>SUM(Q65:Q92)</f>
        <v>0</v>
      </c>
      <c r="R64" s="232"/>
      <c r="S64" s="232"/>
      <c r="T64" s="233"/>
      <c r="U64" s="227"/>
      <c r="V64" s="227">
        <f>SUM(V65:V92)</f>
        <v>0</v>
      </c>
      <c r="W64" s="227"/>
      <c r="X64" s="227"/>
      <c r="Y64" s="227"/>
      <c r="AG64" t="s">
        <v>319</v>
      </c>
    </row>
    <row r="65" spans="1:60" outlineLevel="1" x14ac:dyDescent="0.2">
      <c r="A65" s="235">
        <v>49</v>
      </c>
      <c r="B65" s="236" t="s">
        <v>2976</v>
      </c>
      <c r="C65" s="254" t="s">
        <v>2977</v>
      </c>
      <c r="D65" s="237" t="s">
        <v>1763</v>
      </c>
      <c r="E65" s="238">
        <v>14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2978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50</v>
      </c>
      <c r="B67" s="236" t="s">
        <v>2979</v>
      </c>
      <c r="C67" s="254" t="s">
        <v>2980</v>
      </c>
      <c r="D67" s="237" t="s">
        <v>1763</v>
      </c>
      <c r="E67" s="238">
        <v>175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366</v>
      </c>
      <c r="T67" s="241" t="s">
        <v>367</v>
      </c>
      <c r="U67" s="220">
        <v>0</v>
      </c>
      <c r="V67" s="220">
        <f>ROUND(E67*U67,2)</f>
        <v>0</v>
      </c>
      <c r="W67" s="220"/>
      <c r="X67" s="220" t="s">
        <v>386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652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7" t="s">
        <v>2978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51</v>
      </c>
      <c r="B69" s="236" t="s">
        <v>2981</v>
      </c>
      <c r="C69" s="254" t="s">
        <v>2982</v>
      </c>
      <c r="D69" s="237" t="s">
        <v>1763</v>
      </c>
      <c r="E69" s="238">
        <v>6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366</v>
      </c>
      <c r="T69" s="241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2978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52</v>
      </c>
      <c r="B71" s="236" t="s">
        <v>2983</v>
      </c>
      <c r="C71" s="254" t="s">
        <v>2984</v>
      </c>
      <c r="D71" s="237" t="s">
        <v>1763</v>
      </c>
      <c r="E71" s="238">
        <v>51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2978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53</v>
      </c>
      <c r="B73" s="236" t="s">
        <v>2985</v>
      </c>
      <c r="C73" s="254" t="s">
        <v>2986</v>
      </c>
      <c r="D73" s="237" t="s">
        <v>1763</v>
      </c>
      <c r="E73" s="238">
        <v>31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2978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54</v>
      </c>
      <c r="B75" s="236" t="s">
        <v>2987</v>
      </c>
      <c r="C75" s="254" t="s">
        <v>2988</v>
      </c>
      <c r="D75" s="237" t="s">
        <v>1763</v>
      </c>
      <c r="E75" s="238">
        <v>12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2978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55</v>
      </c>
      <c r="B77" s="236" t="s">
        <v>2989</v>
      </c>
      <c r="C77" s="254" t="s">
        <v>2990</v>
      </c>
      <c r="D77" s="237" t="s">
        <v>1763</v>
      </c>
      <c r="E77" s="238">
        <v>6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2978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56</v>
      </c>
      <c r="B79" s="236" t="s">
        <v>2991</v>
      </c>
      <c r="C79" s="254" t="s">
        <v>2992</v>
      </c>
      <c r="D79" s="237" t="s">
        <v>1763</v>
      </c>
      <c r="E79" s="238">
        <v>29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2978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57</v>
      </c>
      <c r="B81" s="236" t="s">
        <v>2993</v>
      </c>
      <c r="C81" s="254" t="s">
        <v>2994</v>
      </c>
      <c r="D81" s="237" t="s">
        <v>1763</v>
      </c>
      <c r="E81" s="238">
        <v>21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2978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58</v>
      </c>
      <c r="B83" s="236" t="s">
        <v>2995</v>
      </c>
      <c r="C83" s="254" t="s">
        <v>2996</v>
      </c>
      <c r="D83" s="237" t="s">
        <v>1763</v>
      </c>
      <c r="E83" s="238">
        <v>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366</v>
      </c>
      <c r="T83" s="241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2978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369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59</v>
      </c>
      <c r="B85" s="236" t="s">
        <v>2997</v>
      </c>
      <c r="C85" s="254" t="s">
        <v>2998</v>
      </c>
      <c r="D85" s="237" t="s">
        <v>1763</v>
      </c>
      <c r="E85" s="238">
        <v>27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366</v>
      </c>
      <c r="T85" s="241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7" t="s">
        <v>2978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369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60</v>
      </c>
      <c r="B87" s="236" t="s">
        <v>2999</v>
      </c>
      <c r="C87" s="254" t="s">
        <v>3000</v>
      </c>
      <c r="D87" s="237" t="s">
        <v>1763</v>
      </c>
      <c r="E87" s="238">
        <v>17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366</v>
      </c>
      <c r="T87" s="241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7" t="s">
        <v>2978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369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61</v>
      </c>
      <c r="B89" s="236" t="s">
        <v>3001</v>
      </c>
      <c r="C89" s="254" t="s">
        <v>3002</v>
      </c>
      <c r="D89" s="237" t="s">
        <v>381</v>
      </c>
      <c r="E89" s="238">
        <v>16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366</v>
      </c>
      <c r="T89" s="241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2978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62</v>
      </c>
      <c r="B91" s="236" t="s">
        <v>3003</v>
      </c>
      <c r="C91" s="254" t="s">
        <v>3004</v>
      </c>
      <c r="D91" s="237" t="s">
        <v>1763</v>
      </c>
      <c r="E91" s="238">
        <v>16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366</v>
      </c>
      <c r="T91" s="241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2978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28" t="s">
        <v>318</v>
      </c>
      <c r="B93" s="229" t="s">
        <v>213</v>
      </c>
      <c r="C93" s="253" t="s">
        <v>214</v>
      </c>
      <c r="D93" s="230"/>
      <c r="E93" s="231"/>
      <c r="F93" s="232"/>
      <c r="G93" s="232">
        <f>SUMIF(AG94:AG119,"&lt;&gt;NOR",G94:G119)</f>
        <v>0</v>
      </c>
      <c r="H93" s="232"/>
      <c r="I93" s="232">
        <f>SUM(I94:I119)</f>
        <v>0</v>
      </c>
      <c r="J93" s="232"/>
      <c r="K93" s="232">
        <f>SUM(K94:K119)</f>
        <v>0</v>
      </c>
      <c r="L93" s="232"/>
      <c r="M93" s="232">
        <f>SUM(M94:M119)</f>
        <v>0</v>
      </c>
      <c r="N93" s="231"/>
      <c r="O93" s="231">
        <f>SUM(O94:O119)</f>
        <v>0</v>
      </c>
      <c r="P93" s="231"/>
      <c r="Q93" s="231">
        <f>SUM(Q94:Q119)</f>
        <v>0</v>
      </c>
      <c r="R93" s="232"/>
      <c r="S93" s="232"/>
      <c r="T93" s="233"/>
      <c r="U93" s="227"/>
      <c r="V93" s="227">
        <f>SUM(V94:V119)</f>
        <v>0</v>
      </c>
      <c r="W93" s="227"/>
      <c r="X93" s="227"/>
      <c r="Y93" s="227"/>
      <c r="AG93" t="s">
        <v>319</v>
      </c>
    </row>
    <row r="94" spans="1:60" outlineLevel="1" x14ac:dyDescent="0.2">
      <c r="A94" s="235">
        <v>63</v>
      </c>
      <c r="B94" s="236" t="s">
        <v>2976</v>
      </c>
      <c r="C94" s="254" t="s">
        <v>2977</v>
      </c>
      <c r="D94" s="237" t="s">
        <v>1763</v>
      </c>
      <c r="E94" s="238">
        <v>14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366</v>
      </c>
      <c r="T94" s="241" t="s">
        <v>367</v>
      </c>
      <c r="U94" s="220">
        <v>0</v>
      </c>
      <c r="V94" s="220">
        <f>ROUND(E94*U94,2)</f>
        <v>0</v>
      </c>
      <c r="W94" s="220"/>
      <c r="X94" s="220" t="s">
        <v>2228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2229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33.75" outlineLevel="2" x14ac:dyDescent="0.2">
      <c r="A95" s="217"/>
      <c r="B95" s="218"/>
      <c r="C95" s="257" t="s">
        <v>3005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42" t="str">
        <f>C95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64</v>
      </c>
      <c r="B96" s="236" t="s">
        <v>2979</v>
      </c>
      <c r="C96" s="254" t="s">
        <v>2980</v>
      </c>
      <c r="D96" s="237" t="s">
        <v>1763</v>
      </c>
      <c r="E96" s="238">
        <v>175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2228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2229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33.75" outlineLevel="2" x14ac:dyDescent="0.2">
      <c r="A97" s="217"/>
      <c r="B97" s="218"/>
      <c r="C97" s="257" t="s">
        <v>3006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2" t="str">
        <f>C97</f>
        <v>s UGR 19, 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v>
      </c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65</v>
      </c>
      <c r="B98" s="236" t="s">
        <v>2981</v>
      </c>
      <c r="C98" s="254" t="s">
        <v>2982</v>
      </c>
      <c r="D98" s="237" t="s">
        <v>1763</v>
      </c>
      <c r="E98" s="238">
        <v>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366</v>
      </c>
      <c r="T98" s="241" t="s">
        <v>367</v>
      </c>
      <c r="U98" s="220">
        <v>0</v>
      </c>
      <c r="V98" s="220">
        <f>ROUND(E98*U98,2)</f>
        <v>0</v>
      </c>
      <c r="W98" s="220"/>
      <c r="X98" s="220" t="s">
        <v>2228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2229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2" x14ac:dyDescent="0.2">
      <c r="A99" s="217"/>
      <c r="B99" s="218"/>
      <c r="C99" s="257" t="s">
        <v>3007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369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42" t="str">
        <f>C99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66</v>
      </c>
      <c r="B100" s="236" t="s">
        <v>2983</v>
      </c>
      <c r="C100" s="254" t="s">
        <v>2984</v>
      </c>
      <c r="D100" s="237" t="s">
        <v>1763</v>
      </c>
      <c r="E100" s="238">
        <v>51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366</v>
      </c>
      <c r="T100" s="241" t="s">
        <v>367</v>
      </c>
      <c r="U100" s="220">
        <v>0</v>
      </c>
      <c r="V100" s="220">
        <f>ROUND(E100*U100,2)</f>
        <v>0</v>
      </c>
      <c r="W100" s="220"/>
      <c r="X100" s="220" t="s">
        <v>2228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2229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2" x14ac:dyDescent="0.2">
      <c r="A101" s="217"/>
      <c r="B101" s="218"/>
      <c r="C101" s="257" t="s">
        <v>3008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42" t="str">
        <f>C101</f>
        <v>krytí  IP20/40, tělo hliník v bílé barvě, distribuce světla přímá, charakteristika symetrická, světelný tok 2300lm, teplota chromatičnosti 4000K, rozměry d=216mm, v=58mm, s elektronickým předřadníkem, vč.zdroje, vč.recyklačního poplatku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67</v>
      </c>
      <c r="B102" s="236" t="s">
        <v>2985</v>
      </c>
      <c r="C102" s="254" t="s">
        <v>2986</v>
      </c>
      <c r="D102" s="237" t="s">
        <v>1763</v>
      </c>
      <c r="E102" s="238">
        <v>31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366</v>
      </c>
      <c r="T102" s="241" t="s">
        <v>367</v>
      </c>
      <c r="U102" s="220">
        <v>0</v>
      </c>
      <c r="V102" s="220">
        <f>ROUND(E102*U102,2)</f>
        <v>0</v>
      </c>
      <c r="W102" s="220"/>
      <c r="X102" s="220" t="s">
        <v>2228</v>
      </c>
      <c r="Y102" s="220" t="s">
        <v>326</v>
      </c>
      <c r="Z102" s="210"/>
      <c r="AA102" s="210"/>
      <c r="AB102" s="210"/>
      <c r="AC102" s="210"/>
      <c r="AD102" s="210"/>
      <c r="AE102" s="210"/>
      <c r="AF102" s="210"/>
      <c r="AG102" s="210" t="s">
        <v>2229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2" x14ac:dyDescent="0.2">
      <c r="A103" s="217"/>
      <c r="B103" s="218"/>
      <c r="C103" s="257" t="s">
        <v>3009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369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42" t="str">
        <f>C103</f>
        <v>krytí  IP20/44, tělo hliník v bílé barvě, se sklem distribuce světla přímá, charakteristika symetrická, světelný tok 2160lm, teplota chromatičnosti 4000K, rozměry d=225mm, v=58mm, s elektronickým předřadníkem, vč.zdroje, vč.recyklačního poplatku</v>
      </c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5">
        <v>68</v>
      </c>
      <c r="B104" s="236" t="s">
        <v>2987</v>
      </c>
      <c r="C104" s="254" t="s">
        <v>2988</v>
      </c>
      <c r="D104" s="237" t="s">
        <v>1763</v>
      </c>
      <c r="E104" s="238">
        <v>12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0</v>
      </c>
      <c r="O104" s="238">
        <f>ROUND(E104*N104,2)</f>
        <v>0</v>
      </c>
      <c r="P104" s="238">
        <v>0</v>
      </c>
      <c r="Q104" s="238">
        <f>ROUND(E104*P104,2)</f>
        <v>0</v>
      </c>
      <c r="R104" s="240"/>
      <c r="S104" s="240" t="s">
        <v>366</v>
      </c>
      <c r="T104" s="241" t="s">
        <v>367</v>
      </c>
      <c r="U104" s="220">
        <v>0</v>
      </c>
      <c r="V104" s="220">
        <f>ROUND(E104*U104,2)</f>
        <v>0</v>
      </c>
      <c r="W104" s="220"/>
      <c r="X104" s="220" t="s">
        <v>2228</v>
      </c>
      <c r="Y104" s="220" t="s">
        <v>326</v>
      </c>
      <c r="Z104" s="210"/>
      <c r="AA104" s="210"/>
      <c r="AB104" s="210"/>
      <c r="AC104" s="210"/>
      <c r="AD104" s="210"/>
      <c r="AE104" s="210"/>
      <c r="AF104" s="210"/>
      <c r="AG104" s="210" t="s">
        <v>2229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33.75" outlineLevel="2" x14ac:dyDescent="0.2">
      <c r="A105" s="217"/>
      <c r="B105" s="218"/>
      <c r="C105" s="257" t="s">
        <v>3010</v>
      </c>
      <c r="D105" s="244"/>
      <c r="E105" s="244"/>
      <c r="F105" s="244"/>
      <c r="G105" s="244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369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42" t="str">
        <f>C105</f>
        <v>krytí  IP20, tělohliník bílá barva, difuzor PC matný, distribuce světla přímá, charakteristika symetrická, světelný tok 7000lm, teplota chromatičnosti 4000K, rozměry 1450x56x68mm, s elektronickým předřadníkem, s nouzovým modulem s dobou autonomie 1hod., vč.zdroje, vč.recyklačního poplatku</v>
      </c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69</v>
      </c>
      <c r="B106" s="236" t="s">
        <v>2989</v>
      </c>
      <c r="C106" s="254" t="s">
        <v>2990</v>
      </c>
      <c r="D106" s="237" t="s">
        <v>1763</v>
      </c>
      <c r="E106" s="238">
        <v>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366</v>
      </c>
      <c r="T106" s="241" t="s">
        <v>367</v>
      </c>
      <c r="U106" s="220">
        <v>0</v>
      </c>
      <c r="V106" s="220">
        <f>ROUND(E106*U106,2)</f>
        <v>0</v>
      </c>
      <c r="W106" s="220"/>
      <c r="X106" s="220" t="s">
        <v>2228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2229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2" x14ac:dyDescent="0.2">
      <c r="A107" s="217"/>
      <c r="B107" s="218"/>
      <c r="C107" s="257" t="s">
        <v>3011</v>
      </c>
      <c r="D107" s="244"/>
      <c r="E107" s="244"/>
      <c r="F107" s="244"/>
      <c r="G107" s="244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369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42" t="str">
        <f>C107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70</v>
      </c>
      <c r="B108" s="236" t="s">
        <v>2991</v>
      </c>
      <c r="C108" s="254" t="s">
        <v>2992</v>
      </c>
      <c r="D108" s="237" t="s">
        <v>1763</v>
      </c>
      <c r="E108" s="238">
        <v>29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366</v>
      </c>
      <c r="T108" s="241" t="s">
        <v>367</v>
      </c>
      <c r="U108" s="220">
        <v>0</v>
      </c>
      <c r="V108" s="220">
        <f>ROUND(E108*U108,2)</f>
        <v>0</v>
      </c>
      <c r="W108" s="220"/>
      <c r="X108" s="220" t="s">
        <v>2228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2229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33.75" outlineLevel="2" x14ac:dyDescent="0.2">
      <c r="A109" s="217"/>
      <c r="B109" s="218"/>
      <c r="C109" s="257" t="s">
        <v>3012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42" t="str">
        <f>C109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5">
        <v>71</v>
      </c>
      <c r="B110" s="236" t="s">
        <v>2993</v>
      </c>
      <c r="C110" s="254" t="s">
        <v>2994</v>
      </c>
      <c r="D110" s="237" t="s">
        <v>1763</v>
      </c>
      <c r="E110" s="238">
        <v>21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366</v>
      </c>
      <c r="T110" s="241" t="s">
        <v>367</v>
      </c>
      <c r="U110" s="220">
        <v>0</v>
      </c>
      <c r="V110" s="220">
        <f>ROUND(E110*U110,2)</f>
        <v>0</v>
      </c>
      <c r="W110" s="220"/>
      <c r="X110" s="220" t="s">
        <v>2228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2229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33.75" outlineLevel="2" x14ac:dyDescent="0.2">
      <c r="A111" s="217"/>
      <c r="B111" s="218"/>
      <c r="C111" s="257" t="s">
        <v>3013</v>
      </c>
      <c r="D111" s="244"/>
      <c r="E111" s="244"/>
      <c r="F111" s="244"/>
      <c r="G111" s="24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369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2" t="str">
        <f>C111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72</v>
      </c>
      <c r="B112" s="236" t="s">
        <v>2995</v>
      </c>
      <c r="C112" s="254" t="s">
        <v>2996</v>
      </c>
      <c r="D112" s="237" t="s">
        <v>1763</v>
      </c>
      <c r="E112" s="238">
        <v>1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366</v>
      </c>
      <c r="T112" s="241" t="s">
        <v>367</v>
      </c>
      <c r="U112" s="220">
        <v>0</v>
      </c>
      <c r="V112" s="220">
        <f>ROUND(E112*U112,2)</f>
        <v>0</v>
      </c>
      <c r="W112" s="220"/>
      <c r="X112" s="220" t="s">
        <v>2228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2229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33.75" outlineLevel="2" x14ac:dyDescent="0.2">
      <c r="A113" s="217"/>
      <c r="B113" s="218"/>
      <c r="C113" s="257" t="s">
        <v>3014</v>
      </c>
      <c r="D113" s="244"/>
      <c r="E113" s="244"/>
      <c r="F113" s="244"/>
      <c r="G113" s="244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369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2" t="str">
        <f>C113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73</v>
      </c>
      <c r="B114" s="236" t="s">
        <v>2997</v>
      </c>
      <c r="C114" s="254" t="s">
        <v>2998</v>
      </c>
      <c r="D114" s="237" t="s">
        <v>1763</v>
      </c>
      <c r="E114" s="238">
        <v>27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366</v>
      </c>
      <c r="T114" s="241" t="s">
        <v>367</v>
      </c>
      <c r="U114" s="220">
        <v>0</v>
      </c>
      <c r="V114" s="220">
        <f>ROUND(E114*U114,2)</f>
        <v>0</v>
      </c>
      <c r="W114" s="220"/>
      <c r="X114" s="220" t="s">
        <v>2228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2229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33.75" outlineLevel="2" x14ac:dyDescent="0.2">
      <c r="A115" s="217"/>
      <c r="B115" s="218"/>
      <c r="C115" s="257" t="s">
        <v>3015</v>
      </c>
      <c r="D115" s="244"/>
      <c r="E115" s="244"/>
      <c r="F115" s="244"/>
      <c r="G115" s="244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369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2" t="str">
        <f>C115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5">
        <v>74</v>
      </c>
      <c r="B116" s="236" t="s">
        <v>2999</v>
      </c>
      <c r="C116" s="254" t="s">
        <v>3000</v>
      </c>
      <c r="D116" s="237" t="s">
        <v>1763</v>
      </c>
      <c r="E116" s="238">
        <v>17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366</v>
      </c>
      <c r="T116" s="241" t="s">
        <v>367</v>
      </c>
      <c r="U116" s="220">
        <v>0</v>
      </c>
      <c r="V116" s="220">
        <f>ROUND(E116*U116,2)</f>
        <v>0</v>
      </c>
      <c r="W116" s="220"/>
      <c r="X116" s="220" t="s">
        <v>2228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2229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33.75" outlineLevel="2" x14ac:dyDescent="0.2">
      <c r="A117" s="217"/>
      <c r="B117" s="218"/>
      <c r="C117" s="257" t="s">
        <v>3016</v>
      </c>
      <c r="D117" s="244"/>
      <c r="E117" s="244"/>
      <c r="F117" s="244"/>
      <c r="G117" s="244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369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2" t="str">
        <f>C117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v>
      </c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75</v>
      </c>
      <c r="B118" s="247" t="s">
        <v>3001</v>
      </c>
      <c r="C118" s="259" t="s">
        <v>3002</v>
      </c>
      <c r="D118" s="248" t="s">
        <v>381</v>
      </c>
      <c r="E118" s="249">
        <v>16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2228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2229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76</v>
      </c>
      <c r="B119" s="247" t="s">
        <v>3003</v>
      </c>
      <c r="C119" s="259" t="s">
        <v>3004</v>
      </c>
      <c r="D119" s="248" t="s">
        <v>1763</v>
      </c>
      <c r="E119" s="249">
        <v>16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2228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2229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28" t="s">
        <v>318</v>
      </c>
      <c r="B120" s="229" t="s">
        <v>216</v>
      </c>
      <c r="C120" s="253" t="s">
        <v>217</v>
      </c>
      <c r="D120" s="230"/>
      <c r="E120" s="231"/>
      <c r="F120" s="232"/>
      <c r="G120" s="232">
        <f>SUMIF(AG121:AG140,"&lt;&gt;NOR",G121:G140)</f>
        <v>0</v>
      </c>
      <c r="H120" s="232"/>
      <c r="I120" s="232">
        <f>SUM(I121:I140)</f>
        <v>0</v>
      </c>
      <c r="J120" s="232"/>
      <c r="K120" s="232">
        <f>SUM(K121:K140)</f>
        <v>0</v>
      </c>
      <c r="L120" s="232"/>
      <c r="M120" s="232">
        <f>SUM(M121:M140)</f>
        <v>0</v>
      </c>
      <c r="N120" s="231"/>
      <c r="O120" s="231">
        <f>SUM(O121:O140)</f>
        <v>0</v>
      </c>
      <c r="P120" s="231"/>
      <c r="Q120" s="231">
        <f>SUM(Q121:Q140)</f>
        <v>0</v>
      </c>
      <c r="R120" s="232"/>
      <c r="S120" s="232"/>
      <c r="T120" s="233"/>
      <c r="U120" s="227"/>
      <c r="V120" s="227">
        <f>SUM(V121:V140)</f>
        <v>0</v>
      </c>
      <c r="W120" s="227"/>
      <c r="X120" s="227"/>
      <c r="Y120" s="227"/>
      <c r="AG120" t="s">
        <v>319</v>
      </c>
    </row>
    <row r="121" spans="1:60" outlineLevel="1" x14ac:dyDescent="0.2">
      <c r="A121" s="246">
        <v>77</v>
      </c>
      <c r="B121" s="247" t="s">
        <v>209</v>
      </c>
      <c r="C121" s="259" t="s">
        <v>3017</v>
      </c>
      <c r="D121" s="248" t="s">
        <v>1763</v>
      </c>
      <c r="E121" s="249">
        <v>14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386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652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78</v>
      </c>
      <c r="B122" s="247" t="s">
        <v>211</v>
      </c>
      <c r="C122" s="259" t="s">
        <v>3018</v>
      </c>
      <c r="D122" s="248" t="s">
        <v>1763</v>
      </c>
      <c r="E122" s="249">
        <v>6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386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652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79</v>
      </c>
      <c r="B123" s="247" t="s">
        <v>213</v>
      </c>
      <c r="C123" s="259" t="s">
        <v>3019</v>
      </c>
      <c r="D123" s="248" t="s">
        <v>1763</v>
      </c>
      <c r="E123" s="249">
        <v>4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366</v>
      </c>
      <c r="T123" s="252" t="s">
        <v>367</v>
      </c>
      <c r="U123" s="220">
        <v>0</v>
      </c>
      <c r="V123" s="220">
        <f>ROUND(E123*U123,2)</f>
        <v>0</v>
      </c>
      <c r="W123" s="220"/>
      <c r="X123" s="220" t="s">
        <v>386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652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80</v>
      </c>
      <c r="B124" s="247" t="s">
        <v>216</v>
      </c>
      <c r="C124" s="259" t="s">
        <v>3020</v>
      </c>
      <c r="D124" s="248" t="s">
        <v>1763</v>
      </c>
      <c r="E124" s="249">
        <v>29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366</v>
      </c>
      <c r="T124" s="252" t="s">
        <v>367</v>
      </c>
      <c r="U124" s="220">
        <v>0</v>
      </c>
      <c r="V124" s="220">
        <f>ROUND(E124*U124,2)</f>
        <v>0</v>
      </c>
      <c r="W124" s="220"/>
      <c r="X124" s="220" t="s">
        <v>325</v>
      </c>
      <c r="Y124" s="220" t="s">
        <v>326</v>
      </c>
      <c r="Z124" s="210"/>
      <c r="AA124" s="210"/>
      <c r="AB124" s="210"/>
      <c r="AC124" s="210"/>
      <c r="AD124" s="210"/>
      <c r="AE124" s="210"/>
      <c r="AF124" s="210"/>
      <c r="AG124" s="210" t="s">
        <v>335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6">
        <v>81</v>
      </c>
      <c r="B125" s="247" t="s">
        <v>218</v>
      </c>
      <c r="C125" s="259" t="s">
        <v>3021</v>
      </c>
      <c r="D125" s="248" t="s">
        <v>1763</v>
      </c>
      <c r="E125" s="249">
        <v>2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366</v>
      </c>
      <c r="T125" s="252" t="s">
        <v>367</v>
      </c>
      <c r="U125" s="220">
        <v>0</v>
      </c>
      <c r="V125" s="220">
        <f>ROUND(E125*U125,2)</f>
        <v>0</v>
      </c>
      <c r="W125" s="220"/>
      <c r="X125" s="220" t="s">
        <v>325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335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82</v>
      </c>
      <c r="B126" s="247" t="s">
        <v>220</v>
      </c>
      <c r="C126" s="259" t="s">
        <v>3022</v>
      </c>
      <c r="D126" s="248" t="s">
        <v>1763</v>
      </c>
      <c r="E126" s="249">
        <v>4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366</v>
      </c>
      <c r="T126" s="252" t="s">
        <v>367</v>
      </c>
      <c r="U126" s="220">
        <v>0</v>
      </c>
      <c r="V126" s="220">
        <f>ROUND(E126*U126,2)</f>
        <v>0</v>
      </c>
      <c r="W126" s="220"/>
      <c r="X126" s="220" t="s">
        <v>325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335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83</v>
      </c>
      <c r="B127" s="247" t="s">
        <v>222</v>
      </c>
      <c r="C127" s="259" t="s">
        <v>3023</v>
      </c>
      <c r="D127" s="248" t="s">
        <v>1763</v>
      </c>
      <c r="E127" s="249">
        <v>22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366</v>
      </c>
      <c r="T127" s="252" t="s">
        <v>367</v>
      </c>
      <c r="U127" s="220">
        <v>0</v>
      </c>
      <c r="V127" s="220">
        <f>ROUND(E127*U127,2)</f>
        <v>0</v>
      </c>
      <c r="W127" s="220"/>
      <c r="X127" s="220" t="s">
        <v>325</v>
      </c>
      <c r="Y127" s="220" t="s">
        <v>326</v>
      </c>
      <c r="Z127" s="210"/>
      <c r="AA127" s="210"/>
      <c r="AB127" s="210"/>
      <c r="AC127" s="210"/>
      <c r="AD127" s="210"/>
      <c r="AE127" s="210"/>
      <c r="AF127" s="210"/>
      <c r="AG127" s="210" t="s">
        <v>335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84</v>
      </c>
      <c r="B128" s="247" t="s">
        <v>224</v>
      </c>
      <c r="C128" s="259" t="s">
        <v>3024</v>
      </c>
      <c r="D128" s="248" t="s">
        <v>1763</v>
      </c>
      <c r="E128" s="249">
        <v>4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325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335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46">
        <v>85</v>
      </c>
      <c r="B129" s="247" t="s">
        <v>226</v>
      </c>
      <c r="C129" s="259" t="s">
        <v>3025</v>
      </c>
      <c r="D129" s="248" t="s">
        <v>1763</v>
      </c>
      <c r="E129" s="249">
        <v>78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386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652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33.75" outlineLevel="1" x14ac:dyDescent="0.2">
      <c r="A130" s="246">
        <v>86</v>
      </c>
      <c r="B130" s="247" t="s">
        <v>228</v>
      </c>
      <c r="C130" s="259" t="s">
        <v>3026</v>
      </c>
      <c r="D130" s="248" t="s">
        <v>1763</v>
      </c>
      <c r="E130" s="249">
        <v>24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366</v>
      </c>
      <c r="T130" s="252" t="s">
        <v>367</v>
      </c>
      <c r="U130" s="220">
        <v>0</v>
      </c>
      <c r="V130" s="220">
        <f>ROUND(E130*U130,2)</f>
        <v>0</v>
      </c>
      <c r="W130" s="220"/>
      <c r="X130" s="220" t="s">
        <v>386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652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46">
        <v>87</v>
      </c>
      <c r="B131" s="247" t="s">
        <v>230</v>
      </c>
      <c r="C131" s="259" t="s">
        <v>3027</v>
      </c>
      <c r="D131" s="248" t="s">
        <v>1763</v>
      </c>
      <c r="E131" s="249">
        <v>4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366</v>
      </c>
      <c r="T131" s="252" t="s">
        <v>367</v>
      </c>
      <c r="U131" s="220">
        <v>0</v>
      </c>
      <c r="V131" s="220">
        <f>ROUND(E131*U131,2)</f>
        <v>0</v>
      </c>
      <c r="W131" s="220"/>
      <c r="X131" s="220" t="s">
        <v>386</v>
      </c>
      <c r="Y131" s="220" t="s">
        <v>326</v>
      </c>
      <c r="Z131" s="210"/>
      <c r="AA131" s="210"/>
      <c r="AB131" s="210"/>
      <c r="AC131" s="210"/>
      <c r="AD131" s="210"/>
      <c r="AE131" s="210"/>
      <c r="AF131" s="210"/>
      <c r="AG131" s="210" t="s">
        <v>652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88</v>
      </c>
      <c r="B132" s="247" t="s">
        <v>232</v>
      </c>
      <c r="C132" s="259" t="s">
        <v>3028</v>
      </c>
      <c r="D132" s="248" t="s">
        <v>1763</v>
      </c>
      <c r="E132" s="249">
        <v>1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366</v>
      </c>
      <c r="T132" s="252" t="s">
        <v>367</v>
      </c>
      <c r="U132" s="220">
        <v>0</v>
      </c>
      <c r="V132" s="220">
        <f>ROUND(E132*U132,2)</f>
        <v>0</v>
      </c>
      <c r="W132" s="220"/>
      <c r="X132" s="220" t="s">
        <v>386</v>
      </c>
      <c r="Y132" s="220" t="s">
        <v>326</v>
      </c>
      <c r="Z132" s="210"/>
      <c r="AA132" s="210"/>
      <c r="AB132" s="210"/>
      <c r="AC132" s="210"/>
      <c r="AD132" s="210"/>
      <c r="AE132" s="210"/>
      <c r="AF132" s="210"/>
      <c r="AG132" s="210" t="s">
        <v>652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89</v>
      </c>
      <c r="B133" s="247" t="s">
        <v>234</v>
      </c>
      <c r="C133" s="259" t="s">
        <v>3029</v>
      </c>
      <c r="D133" s="248" t="s">
        <v>1763</v>
      </c>
      <c r="E133" s="249">
        <v>1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366</v>
      </c>
      <c r="T133" s="252" t="s">
        <v>367</v>
      </c>
      <c r="U133" s="220">
        <v>0</v>
      </c>
      <c r="V133" s="220">
        <f>ROUND(E133*U133,2)</f>
        <v>0</v>
      </c>
      <c r="W133" s="220"/>
      <c r="X133" s="220" t="s">
        <v>386</v>
      </c>
      <c r="Y133" s="220" t="s">
        <v>326</v>
      </c>
      <c r="Z133" s="210"/>
      <c r="AA133" s="210"/>
      <c r="AB133" s="210"/>
      <c r="AC133" s="210"/>
      <c r="AD133" s="210"/>
      <c r="AE133" s="210"/>
      <c r="AF133" s="210"/>
      <c r="AG133" s="210" t="s">
        <v>652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90</v>
      </c>
      <c r="B134" s="247" t="s">
        <v>236</v>
      </c>
      <c r="C134" s="259" t="s">
        <v>3030</v>
      </c>
      <c r="D134" s="248" t="s">
        <v>1763</v>
      </c>
      <c r="E134" s="249">
        <v>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386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652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91</v>
      </c>
      <c r="B135" s="247" t="s">
        <v>238</v>
      </c>
      <c r="C135" s="259" t="s">
        <v>3031</v>
      </c>
      <c r="D135" s="248" t="s">
        <v>1763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386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652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92</v>
      </c>
      <c r="B136" s="247" t="s">
        <v>240</v>
      </c>
      <c r="C136" s="259" t="s">
        <v>3032</v>
      </c>
      <c r="D136" s="248" t="s">
        <v>1763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386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652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93</v>
      </c>
      <c r="B137" s="247" t="s">
        <v>242</v>
      </c>
      <c r="C137" s="259" t="s">
        <v>3033</v>
      </c>
      <c r="D137" s="248" t="s">
        <v>1763</v>
      </c>
      <c r="E137" s="249">
        <v>1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366</v>
      </c>
      <c r="T137" s="252" t="s">
        <v>367</v>
      </c>
      <c r="U137" s="220">
        <v>0</v>
      </c>
      <c r="V137" s="220">
        <f>ROUND(E137*U137,2)</f>
        <v>0</v>
      </c>
      <c r="W137" s="220"/>
      <c r="X137" s="220" t="s">
        <v>386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652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94</v>
      </c>
      <c r="B138" s="247" t="s">
        <v>3034</v>
      </c>
      <c r="C138" s="259" t="s">
        <v>3035</v>
      </c>
      <c r="D138" s="248" t="s">
        <v>1763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366</v>
      </c>
      <c r="T138" s="252" t="s">
        <v>367</v>
      </c>
      <c r="U138" s="220">
        <v>0</v>
      </c>
      <c r="V138" s="220">
        <f>ROUND(E138*U138,2)</f>
        <v>0</v>
      </c>
      <c r="W138" s="220"/>
      <c r="X138" s="220" t="s">
        <v>325</v>
      </c>
      <c r="Y138" s="220" t="s">
        <v>326</v>
      </c>
      <c r="Z138" s="210"/>
      <c r="AA138" s="210"/>
      <c r="AB138" s="210"/>
      <c r="AC138" s="210"/>
      <c r="AD138" s="210"/>
      <c r="AE138" s="210"/>
      <c r="AF138" s="210"/>
      <c r="AG138" s="210" t="s">
        <v>335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95</v>
      </c>
      <c r="B139" s="247" t="s">
        <v>3036</v>
      </c>
      <c r="C139" s="259" t="s">
        <v>3037</v>
      </c>
      <c r="D139" s="248" t="s">
        <v>1763</v>
      </c>
      <c r="E139" s="249">
        <v>1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366</v>
      </c>
      <c r="T139" s="252" t="s">
        <v>367</v>
      </c>
      <c r="U139" s="220">
        <v>0</v>
      </c>
      <c r="V139" s="220">
        <f>ROUND(E139*U139,2)</f>
        <v>0</v>
      </c>
      <c r="W139" s="220"/>
      <c r="X139" s="220" t="s">
        <v>386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652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96</v>
      </c>
      <c r="B140" s="247" t="s">
        <v>3038</v>
      </c>
      <c r="C140" s="259" t="s">
        <v>3039</v>
      </c>
      <c r="D140" s="248" t="s">
        <v>1763</v>
      </c>
      <c r="E140" s="249">
        <v>12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366</v>
      </c>
      <c r="T140" s="252" t="s">
        <v>367</v>
      </c>
      <c r="U140" s="220">
        <v>0</v>
      </c>
      <c r="V140" s="220">
        <f>ROUND(E140*U140,2)</f>
        <v>0</v>
      </c>
      <c r="W140" s="220"/>
      <c r="X140" s="220" t="s">
        <v>386</v>
      </c>
      <c r="Y140" s="220" t="s">
        <v>326</v>
      </c>
      <c r="Z140" s="210"/>
      <c r="AA140" s="210"/>
      <c r="AB140" s="210"/>
      <c r="AC140" s="210"/>
      <c r="AD140" s="210"/>
      <c r="AE140" s="210"/>
      <c r="AF140" s="210"/>
      <c r="AG140" s="210" t="s">
        <v>652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228" t="s">
        <v>318</v>
      </c>
      <c r="B141" s="229" t="s">
        <v>218</v>
      </c>
      <c r="C141" s="253" t="s">
        <v>219</v>
      </c>
      <c r="D141" s="230"/>
      <c r="E141" s="231"/>
      <c r="F141" s="232"/>
      <c r="G141" s="232">
        <f>SUMIF(AG142:AG161,"&lt;&gt;NOR",G142:G161)</f>
        <v>0</v>
      </c>
      <c r="H141" s="232"/>
      <c r="I141" s="232">
        <f>SUM(I142:I161)</f>
        <v>0</v>
      </c>
      <c r="J141" s="232"/>
      <c r="K141" s="232">
        <f>SUM(K142:K161)</f>
        <v>0</v>
      </c>
      <c r="L141" s="232"/>
      <c r="M141" s="232">
        <f>SUM(M142:M161)</f>
        <v>0</v>
      </c>
      <c r="N141" s="231"/>
      <c r="O141" s="231">
        <f>SUM(O142:O161)</f>
        <v>0</v>
      </c>
      <c r="P141" s="231"/>
      <c r="Q141" s="231">
        <f>SUM(Q142:Q161)</f>
        <v>0</v>
      </c>
      <c r="R141" s="232"/>
      <c r="S141" s="232"/>
      <c r="T141" s="233"/>
      <c r="U141" s="227"/>
      <c r="V141" s="227">
        <f>SUM(V142:V161)</f>
        <v>0</v>
      </c>
      <c r="W141" s="227"/>
      <c r="X141" s="227"/>
      <c r="Y141" s="227"/>
      <c r="AG141" t="s">
        <v>319</v>
      </c>
    </row>
    <row r="142" spans="1:60" outlineLevel="1" x14ac:dyDescent="0.2">
      <c r="A142" s="235">
        <v>97</v>
      </c>
      <c r="B142" s="236" t="s">
        <v>3040</v>
      </c>
      <c r="C142" s="254" t="s">
        <v>3041</v>
      </c>
      <c r="D142" s="237" t="s">
        <v>1763</v>
      </c>
      <c r="E142" s="238">
        <v>75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/>
      <c r="S142" s="240" t="s">
        <v>366</v>
      </c>
      <c r="T142" s="241" t="s">
        <v>367</v>
      </c>
      <c r="U142" s="220">
        <v>0</v>
      </c>
      <c r="V142" s="220">
        <f>ROUND(E142*U142,2)</f>
        <v>0</v>
      </c>
      <c r="W142" s="220"/>
      <c r="X142" s="220" t="s">
        <v>386</v>
      </c>
      <c r="Y142" s="220" t="s">
        <v>326</v>
      </c>
      <c r="Z142" s="210"/>
      <c r="AA142" s="210"/>
      <c r="AB142" s="210"/>
      <c r="AC142" s="210"/>
      <c r="AD142" s="210"/>
      <c r="AE142" s="210"/>
      <c r="AF142" s="210"/>
      <c r="AG142" s="210" t="s">
        <v>652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2" x14ac:dyDescent="0.2">
      <c r="A143" s="217"/>
      <c r="B143" s="218"/>
      <c r="C143" s="257" t="s">
        <v>3042</v>
      </c>
      <c r="D143" s="244"/>
      <c r="E143" s="244"/>
      <c r="F143" s="244"/>
      <c r="G143" s="244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369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42" t="str">
        <f>C143</f>
        <v>bez blokace současného chodu (podmínka bez vzájemné blokace zajišťuje možnost uložení a vyvolání mezipoloh) - pod omítku, IP20,barva bílá, bez rámečku</v>
      </c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5">
        <v>98</v>
      </c>
      <c r="B144" s="236" t="s">
        <v>3043</v>
      </c>
      <c r="C144" s="254" t="s">
        <v>3044</v>
      </c>
      <c r="D144" s="237" t="s">
        <v>1763</v>
      </c>
      <c r="E144" s="238">
        <v>1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38">
        <v>0</v>
      </c>
      <c r="O144" s="238">
        <f>ROUND(E144*N144,2)</f>
        <v>0</v>
      </c>
      <c r="P144" s="238">
        <v>0</v>
      </c>
      <c r="Q144" s="238">
        <f>ROUND(E144*P144,2)</f>
        <v>0</v>
      </c>
      <c r="R144" s="240"/>
      <c r="S144" s="240" t="s">
        <v>366</v>
      </c>
      <c r="T144" s="241" t="s">
        <v>367</v>
      </c>
      <c r="U144" s="220">
        <v>0</v>
      </c>
      <c r="V144" s="220">
        <f>ROUND(E144*U144,2)</f>
        <v>0</v>
      </c>
      <c r="W144" s="220"/>
      <c r="X144" s="220" t="s">
        <v>386</v>
      </c>
      <c r="Y144" s="220" t="s">
        <v>326</v>
      </c>
      <c r="Z144" s="210"/>
      <c r="AA144" s="210"/>
      <c r="AB144" s="210"/>
      <c r="AC144" s="210"/>
      <c r="AD144" s="210"/>
      <c r="AE144" s="210"/>
      <c r="AF144" s="210"/>
      <c r="AG144" s="210" t="s">
        <v>652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2" x14ac:dyDescent="0.2">
      <c r="A145" s="217"/>
      <c r="B145" s="218"/>
      <c r="C145" s="257" t="s">
        <v>3045</v>
      </c>
      <c r="D145" s="244"/>
      <c r="E145" s="244"/>
      <c r="F145" s="244"/>
      <c r="G145" s="244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369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42" t="str">
        <f>C145</f>
        <v>Řešení pro motor controllery, které je možné volně přiřazovat k zónám. Automatické řízení pomocí kompaktního čidla nebo čidel zapojených do OSB. Rozměr v x š x h = 200 x 132 x 72 mm.</v>
      </c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5">
        <v>99</v>
      </c>
      <c r="B146" s="236" t="s">
        <v>3046</v>
      </c>
      <c r="C146" s="254" t="s">
        <v>3047</v>
      </c>
      <c r="D146" s="237" t="s">
        <v>2332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/>
      <c r="S146" s="240" t="s">
        <v>366</v>
      </c>
      <c r="T146" s="241" t="s">
        <v>367</v>
      </c>
      <c r="U146" s="220">
        <v>0</v>
      </c>
      <c r="V146" s="220">
        <f>ROUND(E146*U146,2)</f>
        <v>0</v>
      </c>
      <c r="W146" s="220"/>
      <c r="X146" s="220" t="s">
        <v>325</v>
      </c>
      <c r="Y146" s="220" t="s">
        <v>326</v>
      </c>
      <c r="Z146" s="210"/>
      <c r="AA146" s="210"/>
      <c r="AB146" s="210"/>
      <c r="AC146" s="210"/>
      <c r="AD146" s="210"/>
      <c r="AE146" s="210"/>
      <c r="AF146" s="210"/>
      <c r="AG146" s="210" t="s">
        <v>335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7" t="s">
        <v>3048</v>
      </c>
      <c r="D147" s="244"/>
      <c r="E147" s="244"/>
      <c r="F147" s="244"/>
      <c r="G147" s="244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369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100</v>
      </c>
      <c r="B148" s="247" t="s">
        <v>3049</v>
      </c>
      <c r="C148" s="259" t="s">
        <v>3050</v>
      </c>
      <c r="D148" s="248" t="s">
        <v>1763</v>
      </c>
      <c r="E148" s="249">
        <v>1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366</v>
      </c>
      <c r="T148" s="252" t="s">
        <v>367</v>
      </c>
      <c r="U148" s="220">
        <v>0</v>
      </c>
      <c r="V148" s="220">
        <f>ROUND(E148*U148,2)</f>
        <v>0</v>
      </c>
      <c r="W148" s="220"/>
      <c r="X148" s="220" t="s">
        <v>386</v>
      </c>
      <c r="Y148" s="220" t="s">
        <v>326</v>
      </c>
      <c r="Z148" s="210"/>
      <c r="AA148" s="210"/>
      <c r="AB148" s="210"/>
      <c r="AC148" s="210"/>
      <c r="AD148" s="210"/>
      <c r="AE148" s="210"/>
      <c r="AF148" s="210"/>
      <c r="AG148" s="210" t="s">
        <v>652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35">
        <v>101</v>
      </c>
      <c r="B149" s="236" t="s">
        <v>3051</v>
      </c>
      <c r="C149" s="254" t="s">
        <v>3052</v>
      </c>
      <c r="D149" s="237" t="s">
        <v>1763</v>
      </c>
      <c r="E149" s="238">
        <v>18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40"/>
      <c r="S149" s="240" t="s">
        <v>366</v>
      </c>
      <c r="T149" s="241" t="s">
        <v>367</v>
      </c>
      <c r="U149" s="220">
        <v>0</v>
      </c>
      <c r="V149" s="220">
        <f>ROUND(E149*U149,2)</f>
        <v>0</v>
      </c>
      <c r="W149" s="220"/>
      <c r="X149" s="220" t="s">
        <v>386</v>
      </c>
      <c r="Y149" s="220" t="s">
        <v>326</v>
      </c>
      <c r="Z149" s="210"/>
      <c r="AA149" s="210"/>
      <c r="AB149" s="210"/>
      <c r="AC149" s="210"/>
      <c r="AD149" s="210"/>
      <c r="AE149" s="210"/>
      <c r="AF149" s="210"/>
      <c r="AG149" s="210" t="s">
        <v>652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33.75" outlineLevel="2" x14ac:dyDescent="0.2">
      <c r="A150" s="217"/>
      <c r="B150" s="218"/>
      <c r="C150" s="257" t="s">
        <v>3053</v>
      </c>
      <c r="D150" s="244"/>
      <c r="E150" s="244"/>
      <c r="F150" s="244"/>
      <c r="G150" s="244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369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2" t="str">
        <f>C150</f>
        <v>Každý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v>
      </c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35">
        <v>102</v>
      </c>
      <c r="B151" s="236" t="s">
        <v>3054</v>
      </c>
      <c r="C151" s="254" t="s">
        <v>3055</v>
      </c>
      <c r="D151" s="237" t="s">
        <v>1763</v>
      </c>
      <c r="E151" s="238">
        <v>6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21</v>
      </c>
      <c r="M151" s="240">
        <f>G151*(1+L151/100)</f>
        <v>0</v>
      </c>
      <c r="N151" s="238">
        <v>0</v>
      </c>
      <c r="O151" s="238">
        <f>ROUND(E151*N151,2)</f>
        <v>0</v>
      </c>
      <c r="P151" s="238">
        <v>0</v>
      </c>
      <c r="Q151" s="238">
        <f>ROUND(E151*P151,2)</f>
        <v>0</v>
      </c>
      <c r="R151" s="240"/>
      <c r="S151" s="240" t="s">
        <v>366</v>
      </c>
      <c r="T151" s="241" t="s">
        <v>367</v>
      </c>
      <c r="U151" s="220">
        <v>0</v>
      </c>
      <c r="V151" s="220">
        <f>ROUND(E151*U151,2)</f>
        <v>0</v>
      </c>
      <c r="W151" s="220"/>
      <c r="X151" s="220" t="s">
        <v>386</v>
      </c>
      <c r="Y151" s="220" t="s">
        <v>326</v>
      </c>
      <c r="Z151" s="210"/>
      <c r="AA151" s="210"/>
      <c r="AB151" s="210"/>
      <c r="AC151" s="210"/>
      <c r="AD151" s="210"/>
      <c r="AE151" s="210"/>
      <c r="AF151" s="210"/>
      <c r="AG151" s="210" t="s">
        <v>652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2" x14ac:dyDescent="0.2">
      <c r="A152" s="217"/>
      <c r="B152" s="218"/>
      <c r="C152" s="257" t="s">
        <v>3056</v>
      </c>
      <c r="D152" s="244"/>
      <c r="E152" s="244"/>
      <c r="F152" s="244"/>
      <c r="G152" s="244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369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42" t="str">
        <f>C152</f>
        <v>Pohony mohou mít svůj lokální ovladač. Motor Controller 2 AC lze použít pro řízení motorových rolet, venkovních žaluzií, markýz, větracích oken i dalších zařízení. Montáž na omítku. Rozměry: 90 x 180 x 45 mm</v>
      </c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103</v>
      </c>
      <c r="B153" s="247" t="s">
        <v>3057</v>
      </c>
      <c r="C153" s="259" t="s">
        <v>3058</v>
      </c>
      <c r="D153" s="248" t="s">
        <v>1763</v>
      </c>
      <c r="E153" s="249">
        <v>3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366</v>
      </c>
      <c r="T153" s="252" t="s">
        <v>367</v>
      </c>
      <c r="U153" s="220">
        <v>0</v>
      </c>
      <c r="V153" s="220">
        <f>ROUND(E153*U153,2)</f>
        <v>0</v>
      </c>
      <c r="W153" s="220"/>
      <c r="X153" s="220" t="s">
        <v>386</v>
      </c>
      <c r="Y153" s="220" t="s">
        <v>326</v>
      </c>
      <c r="Z153" s="210"/>
      <c r="AA153" s="210"/>
      <c r="AB153" s="210"/>
      <c r="AC153" s="210"/>
      <c r="AD153" s="210"/>
      <c r="AE153" s="210"/>
      <c r="AF153" s="210"/>
      <c r="AG153" s="210" t="s">
        <v>652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5">
        <v>104</v>
      </c>
      <c r="B154" s="236" t="s">
        <v>3059</v>
      </c>
      <c r="C154" s="254" t="s">
        <v>3060</v>
      </c>
      <c r="D154" s="237" t="s">
        <v>1763</v>
      </c>
      <c r="E154" s="238">
        <v>1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40"/>
      <c r="S154" s="240" t="s">
        <v>366</v>
      </c>
      <c r="T154" s="241" t="s">
        <v>367</v>
      </c>
      <c r="U154" s="220">
        <v>0</v>
      </c>
      <c r="V154" s="220">
        <f>ROUND(E154*U154,2)</f>
        <v>0</v>
      </c>
      <c r="W154" s="220"/>
      <c r="X154" s="220" t="s">
        <v>386</v>
      </c>
      <c r="Y154" s="220" t="s">
        <v>326</v>
      </c>
      <c r="Z154" s="210"/>
      <c r="AA154" s="210"/>
      <c r="AB154" s="210"/>
      <c r="AC154" s="210"/>
      <c r="AD154" s="210"/>
      <c r="AE154" s="210"/>
      <c r="AF154" s="210"/>
      <c r="AG154" s="210" t="s">
        <v>652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2" x14ac:dyDescent="0.2">
      <c r="A155" s="217"/>
      <c r="B155" s="218"/>
      <c r="C155" s="257" t="s">
        <v>3061</v>
      </c>
      <c r="D155" s="244"/>
      <c r="E155" s="244"/>
      <c r="F155" s="244"/>
      <c r="G155" s="244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369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42" t="str">
        <f>C155</f>
        <v>Obsahuje 3 sluneční čidla, dále přijímač přesného času, čidlo větru,deště a vnější teploty. Rozměry: 96 x 77 x 118mm, krytí IP65, napájení 24V</v>
      </c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5">
        <v>105</v>
      </c>
      <c r="B156" s="236" t="s">
        <v>3062</v>
      </c>
      <c r="C156" s="254" t="s">
        <v>3063</v>
      </c>
      <c r="D156" s="237" t="s">
        <v>1763</v>
      </c>
      <c r="E156" s="238">
        <v>1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21</v>
      </c>
      <c r="M156" s="240">
        <f>G156*(1+L156/100)</f>
        <v>0</v>
      </c>
      <c r="N156" s="238">
        <v>0</v>
      </c>
      <c r="O156" s="238">
        <f>ROUND(E156*N156,2)</f>
        <v>0</v>
      </c>
      <c r="P156" s="238">
        <v>0</v>
      </c>
      <c r="Q156" s="238">
        <f>ROUND(E156*P156,2)</f>
        <v>0</v>
      </c>
      <c r="R156" s="240"/>
      <c r="S156" s="240" t="s">
        <v>366</v>
      </c>
      <c r="T156" s="241" t="s">
        <v>367</v>
      </c>
      <c r="U156" s="220">
        <v>0</v>
      </c>
      <c r="V156" s="220">
        <f>ROUND(E156*U156,2)</f>
        <v>0</v>
      </c>
      <c r="W156" s="220"/>
      <c r="X156" s="220" t="s">
        <v>386</v>
      </c>
      <c r="Y156" s="220" t="s">
        <v>326</v>
      </c>
      <c r="Z156" s="210"/>
      <c r="AA156" s="210"/>
      <c r="AB156" s="210"/>
      <c r="AC156" s="210"/>
      <c r="AD156" s="210"/>
      <c r="AE156" s="210"/>
      <c r="AF156" s="210"/>
      <c r="AG156" s="210" t="s">
        <v>652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2" x14ac:dyDescent="0.2">
      <c r="A157" s="217"/>
      <c r="B157" s="218"/>
      <c r="C157" s="257" t="s">
        <v>3064</v>
      </c>
      <c r="D157" s="244"/>
      <c r="E157" s="244"/>
      <c r="F157" s="244"/>
      <c r="G157" s="244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369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42" t="str">
        <f>C157</f>
        <v>Zdroj 24 V pro napájení kombinovaného čidla větrné a sluneční autonmatiky (bez vytápěných čidel). Rozměry : 78x93x56mm, krytí IP20, proudová zátěž 1,5A</v>
      </c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106</v>
      </c>
      <c r="B158" s="247" t="s">
        <v>3065</v>
      </c>
      <c r="C158" s="259" t="s">
        <v>3066</v>
      </c>
      <c r="D158" s="248" t="s">
        <v>1763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366</v>
      </c>
      <c r="T158" s="252" t="s">
        <v>367</v>
      </c>
      <c r="U158" s="220">
        <v>0</v>
      </c>
      <c r="V158" s="220">
        <f>ROUND(E158*U158,2)</f>
        <v>0</v>
      </c>
      <c r="W158" s="220"/>
      <c r="X158" s="220" t="s">
        <v>386</v>
      </c>
      <c r="Y158" s="220" t="s">
        <v>326</v>
      </c>
      <c r="Z158" s="210"/>
      <c r="AA158" s="210"/>
      <c r="AB158" s="210"/>
      <c r="AC158" s="210"/>
      <c r="AD158" s="210"/>
      <c r="AE158" s="210"/>
      <c r="AF158" s="210"/>
      <c r="AG158" s="210" t="s">
        <v>652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6">
        <v>107</v>
      </c>
      <c r="B159" s="247" t="s">
        <v>3067</v>
      </c>
      <c r="C159" s="259" t="s">
        <v>3068</v>
      </c>
      <c r="D159" s="248" t="s">
        <v>1763</v>
      </c>
      <c r="E159" s="249">
        <v>1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/>
      <c r="S159" s="251" t="s">
        <v>366</v>
      </c>
      <c r="T159" s="252" t="s">
        <v>367</v>
      </c>
      <c r="U159" s="220">
        <v>0</v>
      </c>
      <c r="V159" s="220">
        <f>ROUND(E159*U159,2)</f>
        <v>0</v>
      </c>
      <c r="W159" s="220"/>
      <c r="X159" s="220" t="s">
        <v>386</v>
      </c>
      <c r="Y159" s="220" t="s">
        <v>326</v>
      </c>
      <c r="Z159" s="210"/>
      <c r="AA159" s="210"/>
      <c r="AB159" s="210"/>
      <c r="AC159" s="210"/>
      <c r="AD159" s="210"/>
      <c r="AE159" s="210"/>
      <c r="AF159" s="210"/>
      <c r="AG159" s="210" t="s">
        <v>652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6">
        <v>108</v>
      </c>
      <c r="B160" s="247" t="s">
        <v>3069</v>
      </c>
      <c r="C160" s="259" t="s">
        <v>3070</v>
      </c>
      <c r="D160" s="248" t="s">
        <v>1763</v>
      </c>
      <c r="E160" s="249">
        <v>2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366</v>
      </c>
      <c r="T160" s="252" t="s">
        <v>367</v>
      </c>
      <c r="U160" s="220">
        <v>0</v>
      </c>
      <c r="V160" s="220">
        <f>ROUND(E160*U160,2)</f>
        <v>0</v>
      </c>
      <c r="W160" s="220"/>
      <c r="X160" s="220" t="s">
        <v>386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652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6">
        <v>109</v>
      </c>
      <c r="B161" s="247" t="s">
        <v>3071</v>
      </c>
      <c r="C161" s="259" t="s">
        <v>3072</v>
      </c>
      <c r="D161" s="248" t="s">
        <v>1763</v>
      </c>
      <c r="E161" s="249">
        <v>1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366</v>
      </c>
      <c r="T161" s="252" t="s">
        <v>367</v>
      </c>
      <c r="U161" s="220">
        <v>0</v>
      </c>
      <c r="V161" s="220">
        <f>ROUND(E161*U161,2)</f>
        <v>0</v>
      </c>
      <c r="W161" s="220"/>
      <c r="X161" s="220" t="s">
        <v>386</v>
      </c>
      <c r="Y161" s="220" t="s">
        <v>326</v>
      </c>
      <c r="Z161" s="210"/>
      <c r="AA161" s="210"/>
      <c r="AB161" s="210"/>
      <c r="AC161" s="210"/>
      <c r="AD161" s="210"/>
      <c r="AE161" s="210"/>
      <c r="AF161" s="210"/>
      <c r="AG161" s="210" t="s">
        <v>652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228" t="s">
        <v>318</v>
      </c>
      <c r="B162" s="229" t="s">
        <v>220</v>
      </c>
      <c r="C162" s="253" t="s">
        <v>221</v>
      </c>
      <c r="D162" s="230"/>
      <c r="E162" s="231"/>
      <c r="F162" s="232"/>
      <c r="G162" s="232">
        <f>SUMIF(AG163:AG172,"&lt;&gt;NOR",G163:G172)</f>
        <v>0</v>
      </c>
      <c r="H162" s="232"/>
      <c r="I162" s="232">
        <f>SUM(I163:I172)</f>
        <v>0</v>
      </c>
      <c r="J162" s="232"/>
      <c r="K162" s="232">
        <f>SUM(K163:K172)</f>
        <v>0</v>
      </c>
      <c r="L162" s="232"/>
      <c r="M162" s="232">
        <f>SUM(M163:M172)</f>
        <v>0</v>
      </c>
      <c r="N162" s="231"/>
      <c r="O162" s="231">
        <f>SUM(O163:O172)</f>
        <v>0</v>
      </c>
      <c r="P162" s="231"/>
      <c r="Q162" s="231">
        <f>SUM(Q163:Q172)</f>
        <v>0</v>
      </c>
      <c r="R162" s="232"/>
      <c r="S162" s="232"/>
      <c r="T162" s="233"/>
      <c r="U162" s="227"/>
      <c r="V162" s="227">
        <f>SUM(V163:V172)</f>
        <v>0</v>
      </c>
      <c r="W162" s="227"/>
      <c r="X162" s="227"/>
      <c r="Y162" s="227"/>
      <c r="AG162" t="s">
        <v>319</v>
      </c>
    </row>
    <row r="163" spans="1:60" outlineLevel="1" x14ac:dyDescent="0.2">
      <c r="A163" s="246">
        <v>110</v>
      </c>
      <c r="B163" s="247" t="s">
        <v>3073</v>
      </c>
      <c r="C163" s="259" t="s">
        <v>3074</v>
      </c>
      <c r="D163" s="248" t="s">
        <v>1763</v>
      </c>
      <c r="E163" s="249">
        <v>174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366</v>
      </c>
      <c r="T163" s="252" t="s">
        <v>367</v>
      </c>
      <c r="U163" s="220">
        <v>0</v>
      </c>
      <c r="V163" s="220">
        <f>ROUND(E163*U163,2)</f>
        <v>0</v>
      </c>
      <c r="W163" s="220"/>
      <c r="X163" s="220" t="s">
        <v>386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652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111</v>
      </c>
      <c r="B164" s="247" t="s">
        <v>3075</v>
      </c>
      <c r="C164" s="259" t="s">
        <v>3076</v>
      </c>
      <c r="D164" s="248" t="s">
        <v>1763</v>
      </c>
      <c r="E164" s="249">
        <v>5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366</v>
      </c>
      <c r="T164" s="252" t="s">
        <v>367</v>
      </c>
      <c r="U164" s="220">
        <v>0</v>
      </c>
      <c r="V164" s="220">
        <f>ROUND(E164*U164,2)</f>
        <v>0</v>
      </c>
      <c r="W164" s="220"/>
      <c r="X164" s="220" t="s">
        <v>386</v>
      </c>
      <c r="Y164" s="220" t="s">
        <v>326</v>
      </c>
      <c r="Z164" s="210"/>
      <c r="AA164" s="210"/>
      <c r="AB164" s="210"/>
      <c r="AC164" s="210"/>
      <c r="AD164" s="210"/>
      <c r="AE164" s="210"/>
      <c r="AF164" s="210"/>
      <c r="AG164" s="210" t="s">
        <v>652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112</v>
      </c>
      <c r="B165" s="247" t="s">
        <v>3077</v>
      </c>
      <c r="C165" s="259" t="s">
        <v>3078</v>
      </c>
      <c r="D165" s="248" t="s">
        <v>1763</v>
      </c>
      <c r="E165" s="249">
        <v>17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366</v>
      </c>
      <c r="T165" s="252" t="s">
        <v>367</v>
      </c>
      <c r="U165" s="220">
        <v>0</v>
      </c>
      <c r="V165" s="220">
        <f>ROUND(E165*U165,2)</f>
        <v>0</v>
      </c>
      <c r="W165" s="220"/>
      <c r="X165" s="220" t="s">
        <v>386</v>
      </c>
      <c r="Y165" s="220" t="s">
        <v>326</v>
      </c>
      <c r="Z165" s="210"/>
      <c r="AA165" s="210"/>
      <c r="AB165" s="210"/>
      <c r="AC165" s="210"/>
      <c r="AD165" s="210"/>
      <c r="AE165" s="210"/>
      <c r="AF165" s="210"/>
      <c r="AG165" s="210" t="s">
        <v>652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 x14ac:dyDescent="0.2">
      <c r="A166" s="246">
        <v>113</v>
      </c>
      <c r="B166" s="247" t="s">
        <v>3079</v>
      </c>
      <c r="C166" s="259" t="s">
        <v>3080</v>
      </c>
      <c r="D166" s="248" t="s">
        <v>1763</v>
      </c>
      <c r="E166" s="249">
        <v>62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366</v>
      </c>
      <c r="T166" s="252" t="s">
        <v>367</v>
      </c>
      <c r="U166" s="220">
        <v>0</v>
      </c>
      <c r="V166" s="220">
        <f>ROUND(E166*U166,2)</f>
        <v>0</v>
      </c>
      <c r="W166" s="220"/>
      <c r="X166" s="220" t="s">
        <v>386</v>
      </c>
      <c r="Y166" s="220" t="s">
        <v>326</v>
      </c>
      <c r="Z166" s="210"/>
      <c r="AA166" s="210"/>
      <c r="AB166" s="210"/>
      <c r="AC166" s="210"/>
      <c r="AD166" s="210"/>
      <c r="AE166" s="210"/>
      <c r="AF166" s="210"/>
      <c r="AG166" s="210" t="s">
        <v>652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46">
        <v>114</v>
      </c>
      <c r="B167" s="247" t="s">
        <v>3081</v>
      </c>
      <c r="C167" s="259" t="s">
        <v>3082</v>
      </c>
      <c r="D167" s="248" t="s">
        <v>1763</v>
      </c>
      <c r="E167" s="249">
        <v>3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366</v>
      </c>
      <c r="T167" s="252" t="s">
        <v>367</v>
      </c>
      <c r="U167" s="220">
        <v>0</v>
      </c>
      <c r="V167" s="220">
        <f>ROUND(E167*U167,2)</f>
        <v>0</v>
      </c>
      <c r="W167" s="220"/>
      <c r="X167" s="220" t="s">
        <v>386</v>
      </c>
      <c r="Y167" s="220" t="s">
        <v>326</v>
      </c>
      <c r="Z167" s="210"/>
      <c r="AA167" s="210"/>
      <c r="AB167" s="210"/>
      <c r="AC167" s="210"/>
      <c r="AD167" s="210"/>
      <c r="AE167" s="210"/>
      <c r="AF167" s="210"/>
      <c r="AG167" s="210" t="s">
        <v>652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115</v>
      </c>
      <c r="B168" s="247" t="s">
        <v>3083</v>
      </c>
      <c r="C168" s="259" t="s">
        <v>3084</v>
      </c>
      <c r="D168" s="248" t="s">
        <v>1763</v>
      </c>
      <c r="E168" s="249">
        <v>3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366</v>
      </c>
      <c r="T168" s="252" t="s">
        <v>367</v>
      </c>
      <c r="U168" s="220">
        <v>0</v>
      </c>
      <c r="V168" s="220">
        <f>ROUND(E168*U168,2)</f>
        <v>0</v>
      </c>
      <c r="W168" s="220"/>
      <c r="X168" s="220" t="s">
        <v>386</v>
      </c>
      <c r="Y168" s="220" t="s">
        <v>326</v>
      </c>
      <c r="Z168" s="210"/>
      <c r="AA168" s="210"/>
      <c r="AB168" s="210"/>
      <c r="AC168" s="210"/>
      <c r="AD168" s="210"/>
      <c r="AE168" s="210"/>
      <c r="AF168" s="210"/>
      <c r="AG168" s="210" t="s">
        <v>652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116</v>
      </c>
      <c r="B169" s="247" t="s">
        <v>3085</v>
      </c>
      <c r="C169" s="259" t="s">
        <v>3086</v>
      </c>
      <c r="D169" s="248" t="s">
        <v>1763</v>
      </c>
      <c r="E169" s="249">
        <v>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366</v>
      </c>
      <c r="T169" s="252" t="s">
        <v>367</v>
      </c>
      <c r="U169" s="220">
        <v>0</v>
      </c>
      <c r="V169" s="220">
        <f>ROUND(E169*U169,2)</f>
        <v>0</v>
      </c>
      <c r="W169" s="220"/>
      <c r="X169" s="220" t="s">
        <v>386</v>
      </c>
      <c r="Y169" s="220" t="s">
        <v>326</v>
      </c>
      <c r="Z169" s="210"/>
      <c r="AA169" s="210"/>
      <c r="AB169" s="210"/>
      <c r="AC169" s="210"/>
      <c r="AD169" s="210"/>
      <c r="AE169" s="210"/>
      <c r="AF169" s="210"/>
      <c r="AG169" s="210" t="s">
        <v>652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6">
        <v>117</v>
      </c>
      <c r="B170" s="247" t="s">
        <v>3087</v>
      </c>
      <c r="C170" s="259" t="s">
        <v>3039</v>
      </c>
      <c r="D170" s="248" t="s">
        <v>1763</v>
      </c>
      <c r="E170" s="249">
        <v>10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366</v>
      </c>
      <c r="T170" s="252" t="s">
        <v>367</v>
      </c>
      <c r="U170" s="220">
        <v>0</v>
      </c>
      <c r="V170" s="220">
        <f>ROUND(E170*U170,2)</f>
        <v>0</v>
      </c>
      <c r="W170" s="220"/>
      <c r="X170" s="220" t="s">
        <v>386</v>
      </c>
      <c r="Y170" s="220" t="s">
        <v>326</v>
      </c>
      <c r="Z170" s="210"/>
      <c r="AA170" s="210"/>
      <c r="AB170" s="210"/>
      <c r="AC170" s="210"/>
      <c r="AD170" s="210"/>
      <c r="AE170" s="210"/>
      <c r="AF170" s="210"/>
      <c r="AG170" s="210" t="s">
        <v>652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6">
        <v>118</v>
      </c>
      <c r="B171" s="247" t="s">
        <v>3088</v>
      </c>
      <c r="C171" s="259" t="s">
        <v>3089</v>
      </c>
      <c r="D171" s="248" t="s">
        <v>1763</v>
      </c>
      <c r="E171" s="249">
        <v>2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366</v>
      </c>
      <c r="T171" s="252" t="s">
        <v>367</v>
      </c>
      <c r="U171" s="220">
        <v>0</v>
      </c>
      <c r="V171" s="220">
        <f>ROUND(E171*U171,2)</f>
        <v>0</v>
      </c>
      <c r="W171" s="220"/>
      <c r="X171" s="220" t="s">
        <v>386</v>
      </c>
      <c r="Y171" s="220" t="s">
        <v>326</v>
      </c>
      <c r="Z171" s="210"/>
      <c r="AA171" s="210"/>
      <c r="AB171" s="210"/>
      <c r="AC171" s="210"/>
      <c r="AD171" s="210"/>
      <c r="AE171" s="210"/>
      <c r="AF171" s="210"/>
      <c r="AG171" s="210" t="s">
        <v>652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6">
        <v>119</v>
      </c>
      <c r="B172" s="247" t="s">
        <v>3090</v>
      </c>
      <c r="C172" s="259" t="s">
        <v>3091</v>
      </c>
      <c r="D172" s="248" t="s">
        <v>1763</v>
      </c>
      <c r="E172" s="249">
        <v>3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366</v>
      </c>
      <c r="T172" s="252" t="s">
        <v>367</v>
      </c>
      <c r="U172" s="220">
        <v>0</v>
      </c>
      <c r="V172" s="220">
        <f>ROUND(E172*U172,2)</f>
        <v>0</v>
      </c>
      <c r="W172" s="220"/>
      <c r="X172" s="220" t="s">
        <v>386</v>
      </c>
      <c r="Y172" s="220" t="s">
        <v>326</v>
      </c>
      <c r="Z172" s="210"/>
      <c r="AA172" s="210"/>
      <c r="AB172" s="210"/>
      <c r="AC172" s="210"/>
      <c r="AD172" s="210"/>
      <c r="AE172" s="210"/>
      <c r="AF172" s="210"/>
      <c r="AG172" s="210" t="s">
        <v>652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">
      <c r="A173" s="228" t="s">
        <v>318</v>
      </c>
      <c r="B173" s="229" t="s">
        <v>222</v>
      </c>
      <c r="C173" s="253" t="s">
        <v>223</v>
      </c>
      <c r="D173" s="230"/>
      <c r="E173" s="231"/>
      <c r="F173" s="232"/>
      <c r="G173" s="232">
        <f>SUMIF(AG174:AG186,"&lt;&gt;NOR",G174:G186)</f>
        <v>0</v>
      </c>
      <c r="H173" s="232"/>
      <c r="I173" s="232">
        <f>SUM(I174:I186)</f>
        <v>0</v>
      </c>
      <c r="J173" s="232"/>
      <c r="K173" s="232">
        <f>SUM(K174:K186)</f>
        <v>0</v>
      </c>
      <c r="L173" s="232"/>
      <c r="M173" s="232">
        <f>SUM(M174:M186)</f>
        <v>0</v>
      </c>
      <c r="N173" s="231"/>
      <c r="O173" s="231">
        <f>SUM(O174:O186)</f>
        <v>0</v>
      </c>
      <c r="P173" s="231"/>
      <c r="Q173" s="231">
        <f>SUM(Q174:Q186)</f>
        <v>0</v>
      </c>
      <c r="R173" s="232"/>
      <c r="S173" s="232"/>
      <c r="T173" s="233"/>
      <c r="U173" s="227"/>
      <c r="V173" s="227">
        <f>SUM(V174:V186)</f>
        <v>0</v>
      </c>
      <c r="W173" s="227"/>
      <c r="X173" s="227"/>
      <c r="Y173" s="227"/>
      <c r="AG173" t="s">
        <v>319</v>
      </c>
    </row>
    <row r="174" spans="1:60" ht="22.5" outlineLevel="1" x14ac:dyDescent="0.2">
      <c r="A174" s="246">
        <v>120</v>
      </c>
      <c r="B174" s="247" t="s">
        <v>3092</v>
      </c>
      <c r="C174" s="259" t="s">
        <v>3093</v>
      </c>
      <c r="D174" s="248" t="s">
        <v>1763</v>
      </c>
      <c r="E174" s="249">
        <v>15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366</v>
      </c>
      <c r="T174" s="252" t="s">
        <v>367</v>
      </c>
      <c r="U174" s="220">
        <v>0</v>
      </c>
      <c r="V174" s="220">
        <f>ROUND(E174*U174,2)</f>
        <v>0</v>
      </c>
      <c r="W174" s="220"/>
      <c r="X174" s="220" t="s">
        <v>386</v>
      </c>
      <c r="Y174" s="220" t="s">
        <v>326</v>
      </c>
      <c r="Z174" s="210"/>
      <c r="AA174" s="210"/>
      <c r="AB174" s="210"/>
      <c r="AC174" s="210"/>
      <c r="AD174" s="210"/>
      <c r="AE174" s="210"/>
      <c r="AF174" s="210"/>
      <c r="AG174" s="210" t="s">
        <v>652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46">
        <v>121</v>
      </c>
      <c r="B175" s="247" t="s">
        <v>3094</v>
      </c>
      <c r="C175" s="259" t="s">
        <v>3095</v>
      </c>
      <c r="D175" s="248" t="s">
        <v>1763</v>
      </c>
      <c r="E175" s="249">
        <v>15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366</v>
      </c>
      <c r="T175" s="252" t="s">
        <v>367</v>
      </c>
      <c r="U175" s="220">
        <v>0</v>
      </c>
      <c r="V175" s="220">
        <f>ROUND(E175*U175,2)</f>
        <v>0</v>
      </c>
      <c r="W175" s="220"/>
      <c r="X175" s="220" t="s">
        <v>386</v>
      </c>
      <c r="Y175" s="220" t="s">
        <v>326</v>
      </c>
      <c r="Z175" s="210"/>
      <c r="AA175" s="210"/>
      <c r="AB175" s="210"/>
      <c r="AC175" s="210"/>
      <c r="AD175" s="210"/>
      <c r="AE175" s="210"/>
      <c r="AF175" s="210"/>
      <c r="AG175" s="210" t="s">
        <v>652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 x14ac:dyDescent="0.2">
      <c r="A176" s="246">
        <v>122</v>
      </c>
      <c r="B176" s="247" t="s">
        <v>3096</v>
      </c>
      <c r="C176" s="259" t="s">
        <v>3097</v>
      </c>
      <c r="D176" s="248" t="s">
        <v>1763</v>
      </c>
      <c r="E176" s="249">
        <v>30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366</v>
      </c>
      <c r="T176" s="252" t="s">
        <v>367</v>
      </c>
      <c r="U176" s="220">
        <v>0</v>
      </c>
      <c r="V176" s="220">
        <f>ROUND(E176*U176,2)</f>
        <v>0</v>
      </c>
      <c r="W176" s="220"/>
      <c r="X176" s="220" t="s">
        <v>386</v>
      </c>
      <c r="Y176" s="220" t="s">
        <v>326</v>
      </c>
      <c r="Z176" s="210"/>
      <c r="AA176" s="210"/>
      <c r="AB176" s="210"/>
      <c r="AC176" s="210"/>
      <c r="AD176" s="210"/>
      <c r="AE176" s="210"/>
      <c r="AF176" s="210"/>
      <c r="AG176" s="210" t="s">
        <v>652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123</v>
      </c>
      <c r="B177" s="247" t="s">
        <v>3098</v>
      </c>
      <c r="C177" s="259" t="s">
        <v>3099</v>
      </c>
      <c r="D177" s="248" t="s">
        <v>381</v>
      </c>
      <c r="E177" s="249">
        <v>32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366</v>
      </c>
      <c r="T177" s="252" t="s">
        <v>367</v>
      </c>
      <c r="U177" s="220">
        <v>0</v>
      </c>
      <c r="V177" s="220">
        <f>ROUND(E177*U177,2)</f>
        <v>0</v>
      </c>
      <c r="W177" s="220"/>
      <c r="X177" s="220" t="s">
        <v>386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652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6">
        <v>124</v>
      </c>
      <c r="B178" s="247" t="s">
        <v>3100</v>
      </c>
      <c r="C178" s="259" t="s">
        <v>3101</v>
      </c>
      <c r="D178" s="248" t="s">
        <v>1763</v>
      </c>
      <c r="E178" s="249">
        <v>16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366</v>
      </c>
      <c r="T178" s="252" t="s">
        <v>367</v>
      </c>
      <c r="U178" s="220">
        <v>0</v>
      </c>
      <c r="V178" s="220">
        <f>ROUND(E178*U178,2)</f>
        <v>0</v>
      </c>
      <c r="W178" s="220"/>
      <c r="X178" s="220" t="s">
        <v>386</v>
      </c>
      <c r="Y178" s="220" t="s">
        <v>326</v>
      </c>
      <c r="Z178" s="210"/>
      <c r="AA178" s="210"/>
      <c r="AB178" s="210"/>
      <c r="AC178" s="210"/>
      <c r="AD178" s="210"/>
      <c r="AE178" s="210"/>
      <c r="AF178" s="210"/>
      <c r="AG178" s="210" t="s">
        <v>652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125</v>
      </c>
      <c r="B179" s="247" t="s">
        <v>3102</v>
      </c>
      <c r="C179" s="259" t="s">
        <v>3103</v>
      </c>
      <c r="D179" s="248" t="s">
        <v>1763</v>
      </c>
      <c r="E179" s="249">
        <v>16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366</v>
      </c>
      <c r="T179" s="252" t="s">
        <v>367</v>
      </c>
      <c r="U179" s="220">
        <v>0</v>
      </c>
      <c r="V179" s="220">
        <f>ROUND(E179*U179,2)</f>
        <v>0</v>
      </c>
      <c r="W179" s="220"/>
      <c r="X179" s="220" t="s">
        <v>386</v>
      </c>
      <c r="Y179" s="220" t="s">
        <v>326</v>
      </c>
      <c r="Z179" s="210"/>
      <c r="AA179" s="210"/>
      <c r="AB179" s="210"/>
      <c r="AC179" s="210"/>
      <c r="AD179" s="210"/>
      <c r="AE179" s="210"/>
      <c r="AF179" s="210"/>
      <c r="AG179" s="210" t="s">
        <v>652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126</v>
      </c>
      <c r="B180" s="247" t="s">
        <v>3104</v>
      </c>
      <c r="C180" s="259" t="s">
        <v>3105</v>
      </c>
      <c r="D180" s="248" t="s">
        <v>1763</v>
      </c>
      <c r="E180" s="249">
        <v>32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366</v>
      </c>
      <c r="T180" s="252" t="s">
        <v>367</v>
      </c>
      <c r="U180" s="220">
        <v>0</v>
      </c>
      <c r="V180" s="220">
        <f>ROUND(E180*U180,2)</f>
        <v>0</v>
      </c>
      <c r="W180" s="220"/>
      <c r="X180" s="220" t="s">
        <v>386</v>
      </c>
      <c r="Y180" s="220" t="s">
        <v>326</v>
      </c>
      <c r="Z180" s="210"/>
      <c r="AA180" s="210"/>
      <c r="AB180" s="210"/>
      <c r="AC180" s="210"/>
      <c r="AD180" s="210"/>
      <c r="AE180" s="210"/>
      <c r="AF180" s="210"/>
      <c r="AG180" s="210" t="s">
        <v>652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46">
        <v>127</v>
      </c>
      <c r="B181" s="247" t="s">
        <v>3106</v>
      </c>
      <c r="C181" s="259" t="s">
        <v>3107</v>
      </c>
      <c r="D181" s="248" t="s">
        <v>1763</v>
      </c>
      <c r="E181" s="249">
        <v>15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21</v>
      </c>
      <c r="M181" s="251">
        <f>G181*(1+L181/100)</f>
        <v>0</v>
      </c>
      <c r="N181" s="249">
        <v>0</v>
      </c>
      <c r="O181" s="249">
        <f>ROUND(E181*N181,2)</f>
        <v>0</v>
      </c>
      <c r="P181" s="249">
        <v>0</v>
      </c>
      <c r="Q181" s="249">
        <f>ROUND(E181*P181,2)</f>
        <v>0</v>
      </c>
      <c r="R181" s="251"/>
      <c r="S181" s="251" t="s">
        <v>366</v>
      </c>
      <c r="T181" s="252" t="s">
        <v>367</v>
      </c>
      <c r="U181" s="220">
        <v>0</v>
      </c>
      <c r="V181" s="220">
        <f>ROUND(E181*U181,2)</f>
        <v>0</v>
      </c>
      <c r="W181" s="220"/>
      <c r="X181" s="220" t="s">
        <v>386</v>
      </c>
      <c r="Y181" s="220" t="s">
        <v>326</v>
      </c>
      <c r="Z181" s="210"/>
      <c r="AA181" s="210"/>
      <c r="AB181" s="210"/>
      <c r="AC181" s="210"/>
      <c r="AD181" s="210"/>
      <c r="AE181" s="210"/>
      <c r="AF181" s="210"/>
      <c r="AG181" s="210" t="s">
        <v>652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46">
        <v>128</v>
      </c>
      <c r="B182" s="247" t="s">
        <v>3108</v>
      </c>
      <c r="C182" s="259" t="s">
        <v>3109</v>
      </c>
      <c r="D182" s="248" t="s">
        <v>1763</v>
      </c>
      <c r="E182" s="249">
        <v>17</v>
      </c>
      <c r="F182" s="250"/>
      <c r="G182" s="251">
        <f>ROUND(E182*F182,2)</f>
        <v>0</v>
      </c>
      <c r="H182" s="250"/>
      <c r="I182" s="251">
        <f>ROUND(E182*H182,2)</f>
        <v>0</v>
      </c>
      <c r="J182" s="250"/>
      <c r="K182" s="251">
        <f>ROUND(E182*J182,2)</f>
        <v>0</v>
      </c>
      <c r="L182" s="251">
        <v>21</v>
      </c>
      <c r="M182" s="251">
        <f>G182*(1+L182/100)</f>
        <v>0</v>
      </c>
      <c r="N182" s="249">
        <v>0</v>
      </c>
      <c r="O182" s="249">
        <f>ROUND(E182*N182,2)</f>
        <v>0</v>
      </c>
      <c r="P182" s="249">
        <v>0</v>
      </c>
      <c r="Q182" s="249">
        <f>ROUND(E182*P182,2)</f>
        <v>0</v>
      </c>
      <c r="R182" s="251"/>
      <c r="S182" s="251" t="s">
        <v>366</v>
      </c>
      <c r="T182" s="252" t="s">
        <v>367</v>
      </c>
      <c r="U182" s="220">
        <v>0</v>
      </c>
      <c r="V182" s="220">
        <f>ROUND(E182*U182,2)</f>
        <v>0</v>
      </c>
      <c r="W182" s="220"/>
      <c r="X182" s="220" t="s">
        <v>325</v>
      </c>
      <c r="Y182" s="220" t="s">
        <v>326</v>
      </c>
      <c r="Z182" s="210"/>
      <c r="AA182" s="210"/>
      <c r="AB182" s="210"/>
      <c r="AC182" s="210"/>
      <c r="AD182" s="210"/>
      <c r="AE182" s="210"/>
      <c r="AF182" s="210"/>
      <c r="AG182" s="210" t="s">
        <v>335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46">
        <v>129</v>
      </c>
      <c r="B183" s="247" t="s">
        <v>3110</v>
      </c>
      <c r="C183" s="259" t="s">
        <v>3111</v>
      </c>
      <c r="D183" s="248" t="s">
        <v>1763</v>
      </c>
      <c r="E183" s="249">
        <v>39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366</v>
      </c>
      <c r="T183" s="252" t="s">
        <v>367</v>
      </c>
      <c r="U183" s="220">
        <v>0</v>
      </c>
      <c r="V183" s="220">
        <f>ROUND(E183*U183,2)</f>
        <v>0</v>
      </c>
      <c r="W183" s="220"/>
      <c r="X183" s="220" t="s">
        <v>386</v>
      </c>
      <c r="Y183" s="220" t="s">
        <v>326</v>
      </c>
      <c r="Z183" s="210"/>
      <c r="AA183" s="210"/>
      <c r="AB183" s="210"/>
      <c r="AC183" s="210"/>
      <c r="AD183" s="210"/>
      <c r="AE183" s="210"/>
      <c r="AF183" s="210"/>
      <c r="AG183" s="210" t="s">
        <v>652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22.5" outlineLevel="1" x14ac:dyDescent="0.2">
      <c r="A184" s="246">
        <v>130</v>
      </c>
      <c r="B184" s="247" t="s">
        <v>3112</v>
      </c>
      <c r="C184" s="259" t="s">
        <v>3113</v>
      </c>
      <c r="D184" s="248" t="s">
        <v>1763</v>
      </c>
      <c r="E184" s="249">
        <v>13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366</v>
      </c>
      <c r="T184" s="252" t="s">
        <v>367</v>
      </c>
      <c r="U184" s="220">
        <v>0</v>
      </c>
      <c r="V184" s="220">
        <f>ROUND(E184*U184,2)</f>
        <v>0</v>
      </c>
      <c r="W184" s="220"/>
      <c r="X184" s="220" t="s">
        <v>386</v>
      </c>
      <c r="Y184" s="220" t="s">
        <v>326</v>
      </c>
      <c r="Z184" s="210"/>
      <c r="AA184" s="210"/>
      <c r="AB184" s="210"/>
      <c r="AC184" s="210"/>
      <c r="AD184" s="210"/>
      <c r="AE184" s="210"/>
      <c r="AF184" s="210"/>
      <c r="AG184" s="210" t="s">
        <v>652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46">
        <v>131</v>
      </c>
      <c r="B185" s="247" t="s">
        <v>3114</v>
      </c>
      <c r="C185" s="259" t="s">
        <v>3115</v>
      </c>
      <c r="D185" s="248" t="s">
        <v>1763</v>
      </c>
      <c r="E185" s="249">
        <v>15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366</v>
      </c>
      <c r="T185" s="252" t="s">
        <v>367</v>
      </c>
      <c r="U185" s="220">
        <v>0</v>
      </c>
      <c r="V185" s="220">
        <f>ROUND(E185*U185,2)</f>
        <v>0</v>
      </c>
      <c r="W185" s="220"/>
      <c r="X185" s="220" t="s">
        <v>386</v>
      </c>
      <c r="Y185" s="220" t="s">
        <v>326</v>
      </c>
      <c r="Z185" s="210"/>
      <c r="AA185" s="210"/>
      <c r="AB185" s="210"/>
      <c r="AC185" s="210"/>
      <c r="AD185" s="210"/>
      <c r="AE185" s="210"/>
      <c r="AF185" s="210"/>
      <c r="AG185" s="210" t="s">
        <v>652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132</v>
      </c>
      <c r="B186" s="247" t="s">
        <v>3116</v>
      </c>
      <c r="C186" s="259" t="s">
        <v>3117</v>
      </c>
      <c r="D186" s="248" t="s">
        <v>1763</v>
      </c>
      <c r="E186" s="249">
        <v>53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366</v>
      </c>
      <c r="T186" s="252" t="s">
        <v>367</v>
      </c>
      <c r="U186" s="220">
        <v>0</v>
      </c>
      <c r="V186" s="220">
        <f>ROUND(E186*U186,2)</f>
        <v>0</v>
      </c>
      <c r="W186" s="220"/>
      <c r="X186" s="220" t="s">
        <v>386</v>
      </c>
      <c r="Y186" s="220" t="s">
        <v>326</v>
      </c>
      <c r="Z186" s="210"/>
      <c r="AA186" s="210"/>
      <c r="AB186" s="210"/>
      <c r="AC186" s="210"/>
      <c r="AD186" s="210"/>
      <c r="AE186" s="210"/>
      <c r="AF186" s="210"/>
      <c r="AG186" s="210" t="s">
        <v>652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">
      <c r="A187" s="228" t="s">
        <v>318</v>
      </c>
      <c r="B187" s="229" t="s">
        <v>224</v>
      </c>
      <c r="C187" s="253" t="s">
        <v>225</v>
      </c>
      <c r="D187" s="230"/>
      <c r="E187" s="231"/>
      <c r="F187" s="232"/>
      <c r="G187" s="232">
        <f>SUMIF(AG188:AG198,"&lt;&gt;NOR",G188:G198)</f>
        <v>0</v>
      </c>
      <c r="H187" s="232"/>
      <c r="I187" s="232">
        <f>SUM(I188:I198)</f>
        <v>0</v>
      </c>
      <c r="J187" s="232"/>
      <c r="K187" s="232">
        <f>SUM(K188:K198)</f>
        <v>0</v>
      </c>
      <c r="L187" s="232"/>
      <c r="M187" s="232">
        <f>SUM(M188:M198)</f>
        <v>0</v>
      </c>
      <c r="N187" s="231"/>
      <c r="O187" s="231">
        <f>SUM(O188:O198)</f>
        <v>0</v>
      </c>
      <c r="P187" s="231"/>
      <c r="Q187" s="231">
        <f>SUM(Q188:Q198)</f>
        <v>0</v>
      </c>
      <c r="R187" s="232"/>
      <c r="S187" s="232"/>
      <c r="T187" s="233"/>
      <c r="U187" s="227"/>
      <c r="V187" s="227">
        <f>SUM(V188:V198)</f>
        <v>0</v>
      </c>
      <c r="W187" s="227"/>
      <c r="X187" s="227"/>
      <c r="Y187" s="227"/>
      <c r="AG187" t="s">
        <v>319</v>
      </c>
    </row>
    <row r="188" spans="1:60" outlineLevel="1" x14ac:dyDescent="0.2">
      <c r="A188" s="246">
        <v>133</v>
      </c>
      <c r="B188" s="247" t="s">
        <v>3118</v>
      </c>
      <c r="C188" s="259" t="s">
        <v>3119</v>
      </c>
      <c r="D188" s="248" t="s">
        <v>381</v>
      </c>
      <c r="E188" s="249">
        <v>150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366</v>
      </c>
      <c r="T188" s="252" t="s">
        <v>367</v>
      </c>
      <c r="U188" s="220">
        <v>0</v>
      </c>
      <c r="V188" s="220">
        <f>ROUND(E188*U188,2)</f>
        <v>0</v>
      </c>
      <c r="W188" s="220"/>
      <c r="X188" s="220" t="s">
        <v>386</v>
      </c>
      <c r="Y188" s="220" t="s">
        <v>326</v>
      </c>
      <c r="Z188" s="210"/>
      <c r="AA188" s="210"/>
      <c r="AB188" s="210"/>
      <c r="AC188" s="210"/>
      <c r="AD188" s="210"/>
      <c r="AE188" s="210"/>
      <c r="AF188" s="210"/>
      <c r="AG188" s="210" t="s">
        <v>652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46">
        <v>134</v>
      </c>
      <c r="B189" s="247" t="s">
        <v>3120</v>
      </c>
      <c r="C189" s="259" t="s">
        <v>3121</v>
      </c>
      <c r="D189" s="248" t="s">
        <v>381</v>
      </c>
      <c r="E189" s="249">
        <v>150</v>
      </c>
      <c r="F189" s="250"/>
      <c r="G189" s="251">
        <f>ROUND(E189*F189,2)</f>
        <v>0</v>
      </c>
      <c r="H189" s="250"/>
      <c r="I189" s="251">
        <f>ROUND(E189*H189,2)</f>
        <v>0</v>
      </c>
      <c r="J189" s="250"/>
      <c r="K189" s="251">
        <f>ROUND(E189*J189,2)</f>
        <v>0</v>
      </c>
      <c r="L189" s="251">
        <v>21</v>
      </c>
      <c r="M189" s="251">
        <f>G189*(1+L189/100)</f>
        <v>0</v>
      </c>
      <c r="N189" s="249">
        <v>0</v>
      </c>
      <c r="O189" s="249">
        <f>ROUND(E189*N189,2)</f>
        <v>0</v>
      </c>
      <c r="P189" s="249">
        <v>0</v>
      </c>
      <c r="Q189" s="249">
        <f>ROUND(E189*P189,2)</f>
        <v>0</v>
      </c>
      <c r="R189" s="251"/>
      <c r="S189" s="251" t="s">
        <v>366</v>
      </c>
      <c r="T189" s="252" t="s">
        <v>367</v>
      </c>
      <c r="U189" s="220">
        <v>0</v>
      </c>
      <c r="V189" s="220">
        <f>ROUND(E189*U189,2)</f>
        <v>0</v>
      </c>
      <c r="W189" s="220"/>
      <c r="X189" s="220" t="s">
        <v>386</v>
      </c>
      <c r="Y189" s="220" t="s">
        <v>326</v>
      </c>
      <c r="Z189" s="210"/>
      <c r="AA189" s="210"/>
      <c r="AB189" s="210"/>
      <c r="AC189" s="210"/>
      <c r="AD189" s="210"/>
      <c r="AE189" s="210"/>
      <c r="AF189" s="210"/>
      <c r="AG189" s="210" t="s">
        <v>652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46">
        <v>135</v>
      </c>
      <c r="B190" s="247" t="s">
        <v>3122</v>
      </c>
      <c r="C190" s="259" t="s">
        <v>3123</v>
      </c>
      <c r="D190" s="248" t="s">
        <v>1763</v>
      </c>
      <c r="E190" s="249">
        <v>75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21</v>
      </c>
      <c r="M190" s="251">
        <f>G190*(1+L190/100)</f>
        <v>0</v>
      </c>
      <c r="N190" s="249">
        <v>0</v>
      </c>
      <c r="O190" s="249">
        <f>ROUND(E190*N190,2)</f>
        <v>0</v>
      </c>
      <c r="P190" s="249">
        <v>0</v>
      </c>
      <c r="Q190" s="249">
        <f>ROUND(E190*P190,2)</f>
        <v>0</v>
      </c>
      <c r="R190" s="251"/>
      <c r="S190" s="251" t="s">
        <v>366</v>
      </c>
      <c r="T190" s="252" t="s">
        <v>367</v>
      </c>
      <c r="U190" s="220">
        <v>0</v>
      </c>
      <c r="V190" s="220">
        <f>ROUND(E190*U190,2)</f>
        <v>0</v>
      </c>
      <c r="W190" s="220"/>
      <c r="X190" s="220" t="s">
        <v>386</v>
      </c>
      <c r="Y190" s="220" t="s">
        <v>326</v>
      </c>
      <c r="Z190" s="210"/>
      <c r="AA190" s="210"/>
      <c r="AB190" s="210"/>
      <c r="AC190" s="210"/>
      <c r="AD190" s="210"/>
      <c r="AE190" s="210"/>
      <c r="AF190" s="210"/>
      <c r="AG190" s="210" t="s">
        <v>652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46">
        <v>136</v>
      </c>
      <c r="B191" s="247" t="s">
        <v>3124</v>
      </c>
      <c r="C191" s="259" t="s">
        <v>3125</v>
      </c>
      <c r="D191" s="248" t="s">
        <v>1763</v>
      </c>
      <c r="E191" s="249">
        <v>54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21</v>
      </c>
      <c r="M191" s="251">
        <f>G191*(1+L191/100)</f>
        <v>0</v>
      </c>
      <c r="N191" s="249">
        <v>0</v>
      </c>
      <c r="O191" s="249">
        <f>ROUND(E191*N191,2)</f>
        <v>0</v>
      </c>
      <c r="P191" s="249">
        <v>0</v>
      </c>
      <c r="Q191" s="249">
        <f>ROUND(E191*P191,2)</f>
        <v>0</v>
      </c>
      <c r="R191" s="251"/>
      <c r="S191" s="251" t="s">
        <v>366</v>
      </c>
      <c r="T191" s="252" t="s">
        <v>367</v>
      </c>
      <c r="U191" s="220">
        <v>0</v>
      </c>
      <c r="V191" s="220">
        <f>ROUND(E191*U191,2)</f>
        <v>0</v>
      </c>
      <c r="W191" s="220"/>
      <c r="X191" s="220" t="s">
        <v>325</v>
      </c>
      <c r="Y191" s="220" t="s">
        <v>326</v>
      </c>
      <c r="Z191" s="210"/>
      <c r="AA191" s="210"/>
      <c r="AB191" s="210"/>
      <c r="AC191" s="210"/>
      <c r="AD191" s="210"/>
      <c r="AE191" s="210"/>
      <c r="AF191" s="210"/>
      <c r="AG191" s="210" t="s">
        <v>335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6">
        <v>137</v>
      </c>
      <c r="B192" s="247" t="s">
        <v>3126</v>
      </c>
      <c r="C192" s="259" t="s">
        <v>3127</v>
      </c>
      <c r="D192" s="248" t="s">
        <v>1763</v>
      </c>
      <c r="E192" s="249">
        <v>75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21</v>
      </c>
      <c r="M192" s="251">
        <f>G192*(1+L192/100)</f>
        <v>0</v>
      </c>
      <c r="N192" s="249">
        <v>0</v>
      </c>
      <c r="O192" s="249">
        <f>ROUND(E192*N192,2)</f>
        <v>0</v>
      </c>
      <c r="P192" s="249">
        <v>0</v>
      </c>
      <c r="Q192" s="249">
        <f>ROUND(E192*P192,2)</f>
        <v>0</v>
      </c>
      <c r="R192" s="251"/>
      <c r="S192" s="251" t="s">
        <v>366</v>
      </c>
      <c r="T192" s="252" t="s">
        <v>367</v>
      </c>
      <c r="U192" s="220">
        <v>0</v>
      </c>
      <c r="V192" s="220">
        <f>ROUND(E192*U192,2)</f>
        <v>0</v>
      </c>
      <c r="W192" s="220"/>
      <c r="X192" s="220" t="s">
        <v>386</v>
      </c>
      <c r="Y192" s="220" t="s">
        <v>326</v>
      </c>
      <c r="Z192" s="210"/>
      <c r="AA192" s="210"/>
      <c r="AB192" s="210"/>
      <c r="AC192" s="210"/>
      <c r="AD192" s="210"/>
      <c r="AE192" s="210"/>
      <c r="AF192" s="210"/>
      <c r="AG192" s="210" t="s">
        <v>652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46">
        <v>138</v>
      </c>
      <c r="B193" s="247" t="s">
        <v>3128</v>
      </c>
      <c r="C193" s="259" t="s">
        <v>3111</v>
      </c>
      <c r="D193" s="248" t="s">
        <v>1763</v>
      </c>
      <c r="E193" s="249">
        <v>139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21</v>
      </c>
      <c r="M193" s="251">
        <f>G193*(1+L193/100)</f>
        <v>0</v>
      </c>
      <c r="N193" s="249">
        <v>0</v>
      </c>
      <c r="O193" s="249">
        <f>ROUND(E193*N193,2)</f>
        <v>0</v>
      </c>
      <c r="P193" s="249">
        <v>0</v>
      </c>
      <c r="Q193" s="249">
        <f>ROUND(E193*P193,2)</f>
        <v>0</v>
      </c>
      <c r="R193" s="251"/>
      <c r="S193" s="251" t="s">
        <v>366</v>
      </c>
      <c r="T193" s="252" t="s">
        <v>367</v>
      </c>
      <c r="U193" s="220">
        <v>0</v>
      </c>
      <c r="V193" s="220">
        <f>ROUND(E193*U193,2)</f>
        <v>0</v>
      </c>
      <c r="W193" s="220"/>
      <c r="X193" s="220" t="s">
        <v>386</v>
      </c>
      <c r="Y193" s="220" t="s">
        <v>326</v>
      </c>
      <c r="Z193" s="210"/>
      <c r="AA193" s="210"/>
      <c r="AB193" s="210"/>
      <c r="AC193" s="210"/>
      <c r="AD193" s="210"/>
      <c r="AE193" s="210"/>
      <c r="AF193" s="210"/>
      <c r="AG193" s="210" t="s">
        <v>652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46">
        <v>139</v>
      </c>
      <c r="B194" s="247" t="s">
        <v>3129</v>
      </c>
      <c r="C194" s="259" t="s">
        <v>3113</v>
      </c>
      <c r="D194" s="248" t="s">
        <v>1763</v>
      </c>
      <c r="E194" s="249">
        <v>55</v>
      </c>
      <c r="F194" s="250"/>
      <c r="G194" s="251">
        <f>ROUND(E194*F194,2)</f>
        <v>0</v>
      </c>
      <c r="H194" s="250"/>
      <c r="I194" s="251">
        <f>ROUND(E194*H194,2)</f>
        <v>0</v>
      </c>
      <c r="J194" s="250"/>
      <c r="K194" s="251">
        <f>ROUND(E194*J194,2)</f>
        <v>0</v>
      </c>
      <c r="L194" s="251">
        <v>21</v>
      </c>
      <c r="M194" s="251">
        <f>G194*(1+L194/100)</f>
        <v>0</v>
      </c>
      <c r="N194" s="249">
        <v>0</v>
      </c>
      <c r="O194" s="249">
        <f>ROUND(E194*N194,2)</f>
        <v>0</v>
      </c>
      <c r="P194" s="249">
        <v>0</v>
      </c>
      <c r="Q194" s="249">
        <f>ROUND(E194*P194,2)</f>
        <v>0</v>
      </c>
      <c r="R194" s="251"/>
      <c r="S194" s="251" t="s">
        <v>366</v>
      </c>
      <c r="T194" s="252" t="s">
        <v>367</v>
      </c>
      <c r="U194" s="220">
        <v>0</v>
      </c>
      <c r="V194" s="220">
        <f>ROUND(E194*U194,2)</f>
        <v>0</v>
      </c>
      <c r="W194" s="220"/>
      <c r="X194" s="220" t="s">
        <v>386</v>
      </c>
      <c r="Y194" s="220" t="s">
        <v>326</v>
      </c>
      <c r="Z194" s="210"/>
      <c r="AA194" s="210"/>
      <c r="AB194" s="210"/>
      <c r="AC194" s="210"/>
      <c r="AD194" s="210"/>
      <c r="AE194" s="210"/>
      <c r="AF194" s="210"/>
      <c r="AG194" s="210" t="s">
        <v>652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46">
        <v>140</v>
      </c>
      <c r="B195" s="247" t="s">
        <v>3130</v>
      </c>
      <c r="C195" s="259" t="s">
        <v>3115</v>
      </c>
      <c r="D195" s="248" t="s">
        <v>1763</v>
      </c>
      <c r="E195" s="249">
        <v>50</v>
      </c>
      <c r="F195" s="250"/>
      <c r="G195" s="251">
        <f>ROUND(E195*F195,2)</f>
        <v>0</v>
      </c>
      <c r="H195" s="250"/>
      <c r="I195" s="251">
        <f>ROUND(E195*H195,2)</f>
        <v>0</v>
      </c>
      <c r="J195" s="250"/>
      <c r="K195" s="251">
        <f>ROUND(E195*J195,2)</f>
        <v>0</v>
      </c>
      <c r="L195" s="251">
        <v>21</v>
      </c>
      <c r="M195" s="251">
        <f>G195*(1+L195/100)</f>
        <v>0</v>
      </c>
      <c r="N195" s="249">
        <v>0</v>
      </c>
      <c r="O195" s="249">
        <f>ROUND(E195*N195,2)</f>
        <v>0</v>
      </c>
      <c r="P195" s="249">
        <v>0</v>
      </c>
      <c r="Q195" s="249">
        <f>ROUND(E195*P195,2)</f>
        <v>0</v>
      </c>
      <c r="R195" s="251"/>
      <c r="S195" s="251" t="s">
        <v>366</v>
      </c>
      <c r="T195" s="252" t="s">
        <v>367</v>
      </c>
      <c r="U195" s="220">
        <v>0</v>
      </c>
      <c r="V195" s="220">
        <f>ROUND(E195*U195,2)</f>
        <v>0</v>
      </c>
      <c r="W195" s="220"/>
      <c r="X195" s="220" t="s">
        <v>386</v>
      </c>
      <c r="Y195" s="220" t="s">
        <v>326</v>
      </c>
      <c r="Z195" s="210"/>
      <c r="AA195" s="210"/>
      <c r="AB195" s="210"/>
      <c r="AC195" s="210"/>
      <c r="AD195" s="210"/>
      <c r="AE195" s="210"/>
      <c r="AF195" s="210"/>
      <c r="AG195" s="210" t="s">
        <v>652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141</v>
      </c>
      <c r="B196" s="247" t="s">
        <v>3131</v>
      </c>
      <c r="C196" s="259" t="s">
        <v>3117</v>
      </c>
      <c r="D196" s="248" t="s">
        <v>1763</v>
      </c>
      <c r="E196" s="249">
        <v>135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/>
      <c r="S196" s="251" t="s">
        <v>366</v>
      </c>
      <c r="T196" s="252" t="s">
        <v>367</v>
      </c>
      <c r="U196" s="220">
        <v>0</v>
      </c>
      <c r="V196" s="220">
        <f>ROUND(E196*U196,2)</f>
        <v>0</v>
      </c>
      <c r="W196" s="220"/>
      <c r="X196" s="220" t="s">
        <v>386</v>
      </c>
      <c r="Y196" s="220" t="s">
        <v>326</v>
      </c>
      <c r="Z196" s="210"/>
      <c r="AA196" s="210"/>
      <c r="AB196" s="210"/>
      <c r="AC196" s="210"/>
      <c r="AD196" s="210"/>
      <c r="AE196" s="210"/>
      <c r="AF196" s="210"/>
      <c r="AG196" s="210" t="s">
        <v>652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46">
        <v>142</v>
      </c>
      <c r="B197" s="247" t="s">
        <v>3132</v>
      </c>
      <c r="C197" s="259" t="s">
        <v>3133</v>
      </c>
      <c r="D197" s="248" t="s">
        <v>1763</v>
      </c>
      <c r="E197" s="249">
        <v>12</v>
      </c>
      <c r="F197" s="250"/>
      <c r="G197" s="251">
        <f>ROUND(E197*F197,2)</f>
        <v>0</v>
      </c>
      <c r="H197" s="250"/>
      <c r="I197" s="251">
        <f>ROUND(E197*H197,2)</f>
        <v>0</v>
      </c>
      <c r="J197" s="250"/>
      <c r="K197" s="251">
        <f>ROUND(E197*J197,2)</f>
        <v>0</v>
      </c>
      <c r="L197" s="251">
        <v>21</v>
      </c>
      <c r="M197" s="251">
        <f>G197*(1+L197/100)</f>
        <v>0</v>
      </c>
      <c r="N197" s="249">
        <v>0</v>
      </c>
      <c r="O197" s="249">
        <f>ROUND(E197*N197,2)</f>
        <v>0</v>
      </c>
      <c r="P197" s="249">
        <v>0</v>
      </c>
      <c r="Q197" s="249">
        <f>ROUND(E197*P197,2)</f>
        <v>0</v>
      </c>
      <c r="R197" s="251"/>
      <c r="S197" s="251" t="s">
        <v>366</v>
      </c>
      <c r="T197" s="252" t="s">
        <v>367</v>
      </c>
      <c r="U197" s="220">
        <v>0</v>
      </c>
      <c r="V197" s="220">
        <f>ROUND(E197*U197,2)</f>
        <v>0</v>
      </c>
      <c r="W197" s="220"/>
      <c r="X197" s="220" t="s">
        <v>386</v>
      </c>
      <c r="Y197" s="220" t="s">
        <v>326</v>
      </c>
      <c r="Z197" s="210"/>
      <c r="AA197" s="210"/>
      <c r="AB197" s="210"/>
      <c r="AC197" s="210"/>
      <c r="AD197" s="210"/>
      <c r="AE197" s="210"/>
      <c r="AF197" s="210"/>
      <c r="AG197" s="210" t="s">
        <v>652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46">
        <v>143</v>
      </c>
      <c r="B198" s="247" t="s">
        <v>3134</v>
      </c>
      <c r="C198" s="259" t="s">
        <v>3091</v>
      </c>
      <c r="D198" s="248" t="s">
        <v>1763</v>
      </c>
      <c r="E198" s="249">
        <v>91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21</v>
      </c>
      <c r="M198" s="251">
        <f>G198*(1+L198/100)</f>
        <v>0</v>
      </c>
      <c r="N198" s="249">
        <v>0</v>
      </c>
      <c r="O198" s="249">
        <f>ROUND(E198*N198,2)</f>
        <v>0</v>
      </c>
      <c r="P198" s="249">
        <v>0</v>
      </c>
      <c r="Q198" s="249">
        <f>ROUND(E198*P198,2)</f>
        <v>0</v>
      </c>
      <c r="R198" s="251"/>
      <c r="S198" s="251" t="s">
        <v>366</v>
      </c>
      <c r="T198" s="252" t="s">
        <v>367</v>
      </c>
      <c r="U198" s="220">
        <v>0</v>
      </c>
      <c r="V198" s="220">
        <f>ROUND(E198*U198,2)</f>
        <v>0</v>
      </c>
      <c r="W198" s="220"/>
      <c r="X198" s="220" t="s">
        <v>386</v>
      </c>
      <c r="Y198" s="220" t="s">
        <v>326</v>
      </c>
      <c r="Z198" s="210"/>
      <c r="AA198" s="210"/>
      <c r="AB198" s="210"/>
      <c r="AC198" s="210"/>
      <c r="AD198" s="210"/>
      <c r="AE198" s="210"/>
      <c r="AF198" s="210"/>
      <c r="AG198" s="210" t="s">
        <v>652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x14ac:dyDescent="0.2">
      <c r="A199" s="228" t="s">
        <v>318</v>
      </c>
      <c r="B199" s="229" t="s">
        <v>226</v>
      </c>
      <c r="C199" s="253" t="s">
        <v>227</v>
      </c>
      <c r="D199" s="230"/>
      <c r="E199" s="231"/>
      <c r="F199" s="232"/>
      <c r="G199" s="232">
        <f>SUMIF(AG200:AG205,"&lt;&gt;NOR",G200:G205)</f>
        <v>0</v>
      </c>
      <c r="H199" s="232"/>
      <c r="I199" s="232">
        <f>SUM(I200:I205)</f>
        <v>0</v>
      </c>
      <c r="J199" s="232"/>
      <c r="K199" s="232">
        <f>SUM(K200:K205)</f>
        <v>0</v>
      </c>
      <c r="L199" s="232"/>
      <c r="M199" s="232">
        <f>SUM(M200:M205)</f>
        <v>0</v>
      </c>
      <c r="N199" s="231"/>
      <c r="O199" s="231">
        <f>SUM(O200:O205)</f>
        <v>0</v>
      </c>
      <c r="P199" s="231"/>
      <c r="Q199" s="231">
        <f>SUM(Q200:Q205)</f>
        <v>0</v>
      </c>
      <c r="R199" s="232"/>
      <c r="S199" s="232"/>
      <c r="T199" s="233"/>
      <c r="U199" s="227"/>
      <c r="V199" s="227">
        <f>SUM(V200:V205)</f>
        <v>0</v>
      </c>
      <c r="W199" s="227"/>
      <c r="X199" s="227"/>
      <c r="Y199" s="227"/>
      <c r="AG199" t="s">
        <v>319</v>
      </c>
    </row>
    <row r="200" spans="1:60" outlineLevel="1" x14ac:dyDescent="0.2">
      <c r="A200" s="246">
        <v>144</v>
      </c>
      <c r="B200" s="247" t="s">
        <v>3135</v>
      </c>
      <c r="C200" s="259" t="s">
        <v>3136</v>
      </c>
      <c r="D200" s="248" t="s">
        <v>381</v>
      </c>
      <c r="E200" s="249">
        <v>5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0</v>
      </c>
      <c r="O200" s="249">
        <f>ROUND(E200*N200,2)</f>
        <v>0</v>
      </c>
      <c r="P200" s="249">
        <v>0</v>
      </c>
      <c r="Q200" s="249">
        <f>ROUND(E200*P200,2)</f>
        <v>0</v>
      </c>
      <c r="R200" s="251"/>
      <c r="S200" s="251" t="s">
        <v>366</v>
      </c>
      <c r="T200" s="252" t="s">
        <v>367</v>
      </c>
      <c r="U200" s="220">
        <v>0</v>
      </c>
      <c r="V200" s="220">
        <f>ROUND(E200*U200,2)</f>
        <v>0</v>
      </c>
      <c r="W200" s="220"/>
      <c r="X200" s="220" t="s">
        <v>386</v>
      </c>
      <c r="Y200" s="220" t="s">
        <v>326</v>
      </c>
      <c r="Z200" s="210"/>
      <c r="AA200" s="210"/>
      <c r="AB200" s="210"/>
      <c r="AC200" s="210"/>
      <c r="AD200" s="210"/>
      <c r="AE200" s="210"/>
      <c r="AF200" s="210"/>
      <c r="AG200" s="210" t="s">
        <v>652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46">
        <v>145</v>
      </c>
      <c r="B201" s="247" t="s">
        <v>3137</v>
      </c>
      <c r="C201" s="259" t="s">
        <v>3138</v>
      </c>
      <c r="D201" s="248" t="s">
        <v>1763</v>
      </c>
      <c r="E201" s="249">
        <v>1</v>
      </c>
      <c r="F201" s="250"/>
      <c r="G201" s="251">
        <f>ROUND(E201*F201,2)</f>
        <v>0</v>
      </c>
      <c r="H201" s="250"/>
      <c r="I201" s="251">
        <f>ROUND(E201*H201,2)</f>
        <v>0</v>
      </c>
      <c r="J201" s="250"/>
      <c r="K201" s="251">
        <f>ROUND(E201*J201,2)</f>
        <v>0</v>
      </c>
      <c r="L201" s="251">
        <v>21</v>
      </c>
      <c r="M201" s="251">
        <f>G201*(1+L201/100)</f>
        <v>0</v>
      </c>
      <c r="N201" s="249">
        <v>0</v>
      </c>
      <c r="O201" s="249">
        <f>ROUND(E201*N201,2)</f>
        <v>0</v>
      </c>
      <c r="P201" s="249">
        <v>0</v>
      </c>
      <c r="Q201" s="249">
        <f>ROUND(E201*P201,2)</f>
        <v>0</v>
      </c>
      <c r="R201" s="251"/>
      <c r="S201" s="251" t="s">
        <v>366</v>
      </c>
      <c r="T201" s="252" t="s">
        <v>367</v>
      </c>
      <c r="U201" s="220">
        <v>0</v>
      </c>
      <c r="V201" s="220">
        <f>ROUND(E201*U201,2)</f>
        <v>0</v>
      </c>
      <c r="W201" s="220"/>
      <c r="X201" s="220" t="s">
        <v>386</v>
      </c>
      <c r="Y201" s="220" t="s">
        <v>326</v>
      </c>
      <c r="Z201" s="210"/>
      <c r="AA201" s="210"/>
      <c r="AB201" s="210"/>
      <c r="AC201" s="210"/>
      <c r="AD201" s="210"/>
      <c r="AE201" s="210"/>
      <c r="AF201" s="210"/>
      <c r="AG201" s="210" t="s">
        <v>652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46">
        <v>146</v>
      </c>
      <c r="B202" s="247" t="s">
        <v>3139</v>
      </c>
      <c r="C202" s="259" t="s">
        <v>3140</v>
      </c>
      <c r="D202" s="248" t="s">
        <v>1763</v>
      </c>
      <c r="E202" s="249">
        <v>2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/>
      <c r="S202" s="251" t="s">
        <v>366</v>
      </c>
      <c r="T202" s="252" t="s">
        <v>367</v>
      </c>
      <c r="U202" s="220">
        <v>0</v>
      </c>
      <c r="V202" s="220">
        <f>ROUND(E202*U202,2)</f>
        <v>0</v>
      </c>
      <c r="W202" s="220"/>
      <c r="X202" s="220" t="s">
        <v>386</v>
      </c>
      <c r="Y202" s="220" t="s">
        <v>326</v>
      </c>
      <c r="Z202" s="210"/>
      <c r="AA202" s="210"/>
      <c r="AB202" s="210"/>
      <c r="AC202" s="210"/>
      <c r="AD202" s="210"/>
      <c r="AE202" s="210"/>
      <c r="AF202" s="210"/>
      <c r="AG202" s="210" t="s">
        <v>652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6">
        <v>147</v>
      </c>
      <c r="B203" s="247" t="s">
        <v>3141</v>
      </c>
      <c r="C203" s="259" t="s">
        <v>3142</v>
      </c>
      <c r="D203" s="248" t="s">
        <v>1763</v>
      </c>
      <c r="E203" s="249">
        <v>1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21</v>
      </c>
      <c r="M203" s="251">
        <f>G203*(1+L203/100)</f>
        <v>0</v>
      </c>
      <c r="N203" s="249">
        <v>0</v>
      </c>
      <c r="O203" s="249">
        <f>ROUND(E203*N203,2)</f>
        <v>0</v>
      </c>
      <c r="P203" s="249">
        <v>0</v>
      </c>
      <c r="Q203" s="249">
        <f>ROUND(E203*P203,2)</f>
        <v>0</v>
      </c>
      <c r="R203" s="251"/>
      <c r="S203" s="251" t="s">
        <v>366</v>
      </c>
      <c r="T203" s="252" t="s">
        <v>367</v>
      </c>
      <c r="U203" s="220">
        <v>0</v>
      </c>
      <c r="V203" s="220">
        <f>ROUND(E203*U203,2)</f>
        <v>0</v>
      </c>
      <c r="W203" s="220"/>
      <c r="X203" s="220" t="s">
        <v>386</v>
      </c>
      <c r="Y203" s="220" t="s">
        <v>326</v>
      </c>
      <c r="Z203" s="210"/>
      <c r="AA203" s="210"/>
      <c r="AB203" s="210"/>
      <c r="AC203" s="210"/>
      <c r="AD203" s="210"/>
      <c r="AE203" s="210"/>
      <c r="AF203" s="210"/>
      <c r="AG203" s="210" t="s">
        <v>652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46">
        <v>148</v>
      </c>
      <c r="B204" s="247" t="s">
        <v>3143</v>
      </c>
      <c r="C204" s="259" t="s">
        <v>3144</v>
      </c>
      <c r="D204" s="248" t="s">
        <v>1763</v>
      </c>
      <c r="E204" s="249">
        <v>3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21</v>
      </c>
      <c r="M204" s="251">
        <f>G204*(1+L204/100)</f>
        <v>0</v>
      </c>
      <c r="N204" s="249">
        <v>0</v>
      </c>
      <c r="O204" s="249">
        <f>ROUND(E204*N204,2)</f>
        <v>0</v>
      </c>
      <c r="P204" s="249">
        <v>0</v>
      </c>
      <c r="Q204" s="249">
        <f>ROUND(E204*P204,2)</f>
        <v>0</v>
      </c>
      <c r="R204" s="251"/>
      <c r="S204" s="251" t="s">
        <v>366</v>
      </c>
      <c r="T204" s="252" t="s">
        <v>367</v>
      </c>
      <c r="U204" s="220">
        <v>0</v>
      </c>
      <c r="V204" s="220">
        <f>ROUND(E204*U204,2)</f>
        <v>0</v>
      </c>
      <c r="W204" s="220"/>
      <c r="X204" s="220" t="s">
        <v>386</v>
      </c>
      <c r="Y204" s="220" t="s">
        <v>326</v>
      </c>
      <c r="Z204" s="210"/>
      <c r="AA204" s="210"/>
      <c r="AB204" s="210"/>
      <c r="AC204" s="210"/>
      <c r="AD204" s="210"/>
      <c r="AE204" s="210"/>
      <c r="AF204" s="210"/>
      <c r="AG204" s="210" t="s">
        <v>652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6">
        <v>149</v>
      </c>
      <c r="B205" s="247" t="s">
        <v>3145</v>
      </c>
      <c r="C205" s="259" t="s">
        <v>3146</v>
      </c>
      <c r="D205" s="248" t="s">
        <v>1763</v>
      </c>
      <c r="E205" s="249">
        <v>2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21</v>
      </c>
      <c r="M205" s="251">
        <f>G205*(1+L205/100)</f>
        <v>0</v>
      </c>
      <c r="N205" s="249">
        <v>0</v>
      </c>
      <c r="O205" s="249">
        <f>ROUND(E205*N205,2)</f>
        <v>0</v>
      </c>
      <c r="P205" s="249">
        <v>0</v>
      </c>
      <c r="Q205" s="249">
        <f>ROUND(E205*P205,2)</f>
        <v>0</v>
      </c>
      <c r="R205" s="251"/>
      <c r="S205" s="251" t="s">
        <v>366</v>
      </c>
      <c r="T205" s="252" t="s">
        <v>367</v>
      </c>
      <c r="U205" s="220">
        <v>0</v>
      </c>
      <c r="V205" s="220">
        <f>ROUND(E205*U205,2)</f>
        <v>0</v>
      </c>
      <c r="W205" s="220"/>
      <c r="X205" s="220" t="s">
        <v>386</v>
      </c>
      <c r="Y205" s="220" t="s">
        <v>326</v>
      </c>
      <c r="Z205" s="210"/>
      <c r="AA205" s="210"/>
      <c r="AB205" s="210"/>
      <c r="AC205" s="210"/>
      <c r="AD205" s="210"/>
      <c r="AE205" s="210"/>
      <c r="AF205" s="210"/>
      <c r="AG205" s="210" t="s">
        <v>652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28" t="s">
        <v>318</v>
      </c>
      <c r="B206" s="229" t="s">
        <v>228</v>
      </c>
      <c r="C206" s="253" t="s">
        <v>229</v>
      </c>
      <c r="D206" s="230"/>
      <c r="E206" s="231"/>
      <c r="F206" s="232"/>
      <c r="G206" s="232">
        <f>SUMIF(AG207:AG213,"&lt;&gt;NOR",G207:G213)</f>
        <v>0</v>
      </c>
      <c r="H206" s="232"/>
      <c r="I206" s="232">
        <f>SUM(I207:I213)</f>
        <v>0</v>
      </c>
      <c r="J206" s="232"/>
      <c r="K206" s="232">
        <f>SUM(K207:K213)</f>
        <v>0</v>
      </c>
      <c r="L206" s="232"/>
      <c r="M206" s="232">
        <f>SUM(M207:M213)</f>
        <v>0</v>
      </c>
      <c r="N206" s="231"/>
      <c r="O206" s="231">
        <f>SUM(O207:O213)</f>
        <v>0</v>
      </c>
      <c r="P206" s="231"/>
      <c r="Q206" s="231">
        <f>SUM(Q207:Q213)</f>
        <v>0</v>
      </c>
      <c r="R206" s="232"/>
      <c r="S206" s="232"/>
      <c r="T206" s="233"/>
      <c r="U206" s="227"/>
      <c r="V206" s="227">
        <f>SUM(V207:V213)</f>
        <v>0</v>
      </c>
      <c r="W206" s="227"/>
      <c r="X206" s="227"/>
      <c r="Y206" s="227"/>
      <c r="AG206" t="s">
        <v>319</v>
      </c>
    </row>
    <row r="207" spans="1:60" outlineLevel="1" x14ac:dyDescent="0.2">
      <c r="A207" s="246">
        <v>150</v>
      </c>
      <c r="B207" s="247" t="s">
        <v>3147</v>
      </c>
      <c r="C207" s="259" t="s">
        <v>3148</v>
      </c>
      <c r="D207" s="248" t="s">
        <v>1763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21</v>
      </c>
      <c r="M207" s="251">
        <f>G207*(1+L207/100)</f>
        <v>0</v>
      </c>
      <c r="N207" s="249">
        <v>0</v>
      </c>
      <c r="O207" s="249">
        <f>ROUND(E207*N207,2)</f>
        <v>0</v>
      </c>
      <c r="P207" s="249">
        <v>0</v>
      </c>
      <c r="Q207" s="249">
        <f>ROUND(E207*P207,2)</f>
        <v>0</v>
      </c>
      <c r="R207" s="251"/>
      <c r="S207" s="251" t="s">
        <v>366</v>
      </c>
      <c r="T207" s="252" t="s">
        <v>367</v>
      </c>
      <c r="U207" s="220">
        <v>0</v>
      </c>
      <c r="V207" s="220">
        <f>ROUND(E207*U207,2)</f>
        <v>0</v>
      </c>
      <c r="W207" s="220"/>
      <c r="X207" s="220" t="s">
        <v>386</v>
      </c>
      <c r="Y207" s="220" t="s">
        <v>326</v>
      </c>
      <c r="Z207" s="210"/>
      <c r="AA207" s="210"/>
      <c r="AB207" s="210"/>
      <c r="AC207" s="210"/>
      <c r="AD207" s="210"/>
      <c r="AE207" s="210"/>
      <c r="AF207" s="210"/>
      <c r="AG207" s="210" t="s">
        <v>652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46">
        <v>151</v>
      </c>
      <c r="B208" s="247" t="s">
        <v>3149</v>
      </c>
      <c r="C208" s="259" t="s">
        <v>3150</v>
      </c>
      <c r="D208" s="248" t="s">
        <v>1763</v>
      </c>
      <c r="E208" s="249">
        <v>2</v>
      </c>
      <c r="F208" s="250"/>
      <c r="G208" s="251">
        <f>ROUND(E208*F208,2)</f>
        <v>0</v>
      </c>
      <c r="H208" s="250"/>
      <c r="I208" s="251">
        <f>ROUND(E208*H208,2)</f>
        <v>0</v>
      </c>
      <c r="J208" s="250"/>
      <c r="K208" s="251">
        <f>ROUND(E208*J208,2)</f>
        <v>0</v>
      </c>
      <c r="L208" s="251">
        <v>21</v>
      </c>
      <c r="M208" s="251">
        <f>G208*(1+L208/100)</f>
        <v>0</v>
      </c>
      <c r="N208" s="249">
        <v>0</v>
      </c>
      <c r="O208" s="249">
        <f>ROUND(E208*N208,2)</f>
        <v>0</v>
      </c>
      <c r="P208" s="249">
        <v>0</v>
      </c>
      <c r="Q208" s="249">
        <f>ROUND(E208*P208,2)</f>
        <v>0</v>
      </c>
      <c r="R208" s="251"/>
      <c r="S208" s="251" t="s">
        <v>366</v>
      </c>
      <c r="T208" s="252" t="s">
        <v>367</v>
      </c>
      <c r="U208" s="220">
        <v>0</v>
      </c>
      <c r="V208" s="220">
        <f>ROUND(E208*U208,2)</f>
        <v>0</v>
      </c>
      <c r="W208" s="220"/>
      <c r="X208" s="220" t="s">
        <v>386</v>
      </c>
      <c r="Y208" s="220" t="s">
        <v>326</v>
      </c>
      <c r="Z208" s="210"/>
      <c r="AA208" s="210"/>
      <c r="AB208" s="210"/>
      <c r="AC208" s="210"/>
      <c r="AD208" s="210"/>
      <c r="AE208" s="210"/>
      <c r="AF208" s="210"/>
      <c r="AG208" s="210" t="s">
        <v>652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46">
        <v>152</v>
      </c>
      <c r="B209" s="247" t="s">
        <v>3151</v>
      </c>
      <c r="C209" s="259" t="s">
        <v>3152</v>
      </c>
      <c r="D209" s="248" t="s">
        <v>1763</v>
      </c>
      <c r="E209" s="249">
        <v>2</v>
      </c>
      <c r="F209" s="250"/>
      <c r="G209" s="251">
        <f>ROUND(E209*F209,2)</f>
        <v>0</v>
      </c>
      <c r="H209" s="250"/>
      <c r="I209" s="251">
        <f>ROUND(E209*H209,2)</f>
        <v>0</v>
      </c>
      <c r="J209" s="250"/>
      <c r="K209" s="251">
        <f>ROUND(E209*J209,2)</f>
        <v>0</v>
      </c>
      <c r="L209" s="251">
        <v>21</v>
      </c>
      <c r="M209" s="251">
        <f>G209*(1+L209/100)</f>
        <v>0</v>
      </c>
      <c r="N209" s="249">
        <v>0</v>
      </c>
      <c r="O209" s="249">
        <f>ROUND(E209*N209,2)</f>
        <v>0</v>
      </c>
      <c r="P209" s="249">
        <v>0</v>
      </c>
      <c r="Q209" s="249">
        <f>ROUND(E209*P209,2)</f>
        <v>0</v>
      </c>
      <c r="R209" s="251"/>
      <c r="S209" s="251" t="s">
        <v>366</v>
      </c>
      <c r="T209" s="252" t="s">
        <v>367</v>
      </c>
      <c r="U209" s="220">
        <v>0</v>
      </c>
      <c r="V209" s="220">
        <f>ROUND(E209*U209,2)</f>
        <v>0</v>
      </c>
      <c r="W209" s="220"/>
      <c r="X209" s="220" t="s">
        <v>386</v>
      </c>
      <c r="Y209" s="220" t="s">
        <v>326</v>
      </c>
      <c r="Z209" s="210"/>
      <c r="AA209" s="210"/>
      <c r="AB209" s="210"/>
      <c r="AC209" s="210"/>
      <c r="AD209" s="210"/>
      <c r="AE209" s="210"/>
      <c r="AF209" s="210"/>
      <c r="AG209" s="210" t="s">
        <v>652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46">
        <v>153</v>
      </c>
      <c r="B210" s="247" t="s">
        <v>3153</v>
      </c>
      <c r="C210" s="259" t="s">
        <v>3154</v>
      </c>
      <c r="D210" s="248" t="s">
        <v>1763</v>
      </c>
      <c r="E210" s="249">
        <v>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21</v>
      </c>
      <c r="M210" s="251">
        <f>G210*(1+L210/100)</f>
        <v>0</v>
      </c>
      <c r="N210" s="249">
        <v>0</v>
      </c>
      <c r="O210" s="249">
        <f>ROUND(E210*N210,2)</f>
        <v>0</v>
      </c>
      <c r="P210" s="249">
        <v>0</v>
      </c>
      <c r="Q210" s="249">
        <f>ROUND(E210*P210,2)</f>
        <v>0</v>
      </c>
      <c r="R210" s="251"/>
      <c r="S210" s="251" t="s">
        <v>366</v>
      </c>
      <c r="T210" s="252" t="s">
        <v>367</v>
      </c>
      <c r="U210" s="220">
        <v>0</v>
      </c>
      <c r="V210" s="220">
        <f>ROUND(E210*U210,2)</f>
        <v>0</v>
      </c>
      <c r="W210" s="220"/>
      <c r="X210" s="220" t="s">
        <v>325</v>
      </c>
      <c r="Y210" s="220" t="s">
        <v>326</v>
      </c>
      <c r="Z210" s="210"/>
      <c r="AA210" s="210"/>
      <c r="AB210" s="210"/>
      <c r="AC210" s="210"/>
      <c r="AD210" s="210"/>
      <c r="AE210" s="210"/>
      <c r="AF210" s="210"/>
      <c r="AG210" s="210" t="s">
        <v>335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46">
        <v>154</v>
      </c>
      <c r="B211" s="247" t="s">
        <v>3155</v>
      </c>
      <c r="C211" s="259" t="s">
        <v>3156</v>
      </c>
      <c r="D211" s="248" t="s">
        <v>1763</v>
      </c>
      <c r="E211" s="249">
        <v>4</v>
      </c>
      <c r="F211" s="250"/>
      <c r="G211" s="251">
        <f>ROUND(E211*F211,2)</f>
        <v>0</v>
      </c>
      <c r="H211" s="250"/>
      <c r="I211" s="251">
        <f>ROUND(E211*H211,2)</f>
        <v>0</v>
      </c>
      <c r="J211" s="250"/>
      <c r="K211" s="251">
        <f>ROUND(E211*J211,2)</f>
        <v>0</v>
      </c>
      <c r="L211" s="251">
        <v>21</v>
      </c>
      <c r="M211" s="251">
        <f>G211*(1+L211/100)</f>
        <v>0</v>
      </c>
      <c r="N211" s="249">
        <v>0</v>
      </c>
      <c r="O211" s="249">
        <f>ROUND(E211*N211,2)</f>
        <v>0</v>
      </c>
      <c r="P211" s="249">
        <v>0</v>
      </c>
      <c r="Q211" s="249">
        <f>ROUND(E211*P211,2)</f>
        <v>0</v>
      </c>
      <c r="R211" s="251"/>
      <c r="S211" s="251" t="s">
        <v>366</v>
      </c>
      <c r="T211" s="252" t="s">
        <v>367</v>
      </c>
      <c r="U211" s="220">
        <v>0</v>
      </c>
      <c r="V211" s="220">
        <f>ROUND(E211*U211,2)</f>
        <v>0</v>
      </c>
      <c r="W211" s="220"/>
      <c r="X211" s="220" t="s">
        <v>386</v>
      </c>
      <c r="Y211" s="220" t="s">
        <v>326</v>
      </c>
      <c r="Z211" s="210"/>
      <c r="AA211" s="210"/>
      <c r="AB211" s="210"/>
      <c r="AC211" s="210"/>
      <c r="AD211" s="210"/>
      <c r="AE211" s="210"/>
      <c r="AF211" s="210"/>
      <c r="AG211" s="210" t="s">
        <v>652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46">
        <v>155</v>
      </c>
      <c r="B212" s="247" t="s">
        <v>3157</v>
      </c>
      <c r="C212" s="259" t="s">
        <v>3158</v>
      </c>
      <c r="D212" s="248" t="s">
        <v>1763</v>
      </c>
      <c r="E212" s="249">
        <v>1</v>
      </c>
      <c r="F212" s="250"/>
      <c r="G212" s="251">
        <f>ROUND(E212*F212,2)</f>
        <v>0</v>
      </c>
      <c r="H212" s="250"/>
      <c r="I212" s="251">
        <f>ROUND(E212*H212,2)</f>
        <v>0</v>
      </c>
      <c r="J212" s="250"/>
      <c r="K212" s="251">
        <f>ROUND(E212*J212,2)</f>
        <v>0</v>
      </c>
      <c r="L212" s="251">
        <v>21</v>
      </c>
      <c r="M212" s="251">
        <f>G212*(1+L212/100)</f>
        <v>0</v>
      </c>
      <c r="N212" s="249">
        <v>0</v>
      </c>
      <c r="O212" s="249">
        <f>ROUND(E212*N212,2)</f>
        <v>0</v>
      </c>
      <c r="P212" s="249">
        <v>0</v>
      </c>
      <c r="Q212" s="249">
        <f>ROUND(E212*P212,2)</f>
        <v>0</v>
      </c>
      <c r="R212" s="251"/>
      <c r="S212" s="251" t="s">
        <v>366</v>
      </c>
      <c r="T212" s="252" t="s">
        <v>367</v>
      </c>
      <c r="U212" s="220">
        <v>0</v>
      </c>
      <c r="V212" s="220">
        <f>ROUND(E212*U212,2)</f>
        <v>0</v>
      </c>
      <c r="W212" s="220"/>
      <c r="X212" s="220" t="s">
        <v>386</v>
      </c>
      <c r="Y212" s="220" t="s">
        <v>326</v>
      </c>
      <c r="Z212" s="210"/>
      <c r="AA212" s="210"/>
      <c r="AB212" s="210"/>
      <c r="AC212" s="210"/>
      <c r="AD212" s="210"/>
      <c r="AE212" s="210"/>
      <c r="AF212" s="210"/>
      <c r="AG212" s="210" t="s">
        <v>652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46">
        <v>156</v>
      </c>
      <c r="B213" s="247" t="s">
        <v>3159</v>
      </c>
      <c r="C213" s="259" t="s">
        <v>3160</v>
      </c>
      <c r="D213" s="248" t="s">
        <v>1763</v>
      </c>
      <c r="E213" s="249">
        <v>1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21</v>
      </c>
      <c r="M213" s="251">
        <f>G213*(1+L213/100)</f>
        <v>0</v>
      </c>
      <c r="N213" s="249">
        <v>0</v>
      </c>
      <c r="O213" s="249">
        <f>ROUND(E213*N213,2)</f>
        <v>0</v>
      </c>
      <c r="P213" s="249">
        <v>0</v>
      </c>
      <c r="Q213" s="249">
        <f>ROUND(E213*P213,2)</f>
        <v>0</v>
      </c>
      <c r="R213" s="251"/>
      <c r="S213" s="251" t="s">
        <v>366</v>
      </c>
      <c r="T213" s="252" t="s">
        <v>367</v>
      </c>
      <c r="U213" s="220">
        <v>0</v>
      </c>
      <c r="V213" s="220">
        <f>ROUND(E213*U213,2)</f>
        <v>0</v>
      </c>
      <c r="W213" s="220"/>
      <c r="X213" s="220" t="s">
        <v>386</v>
      </c>
      <c r="Y213" s="220" t="s">
        <v>326</v>
      </c>
      <c r="Z213" s="210"/>
      <c r="AA213" s="210"/>
      <c r="AB213" s="210"/>
      <c r="AC213" s="210"/>
      <c r="AD213" s="210"/>
      <c r="AE213" s="210"/>
      <c r="AF213" s="210"/>
      <c r="AG213" s="210" t="s">
        <v>652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x14ac:dyDescent="0.2">
      <c r="A214" s="228" t="s">
        <v>318</v>
      </c>
      <c r="B214" s="229" t="s">
        <v>230</v>
      </c>
      <c r="C214" s="253" t="s">
        <v>231</v>
      </c>
      <c r="D214" s="230"/>
      <c r="E214" s="231"/>
      <c r="F214" s="232"/>
      <c r="G214" s="232">
        <f>SUMIF(AG215:AG237,"&lt;&gt;NOR",G215:G237)</f>
        <v>0</v>
      </c>
      <c r="H214" s="232"/>
      <c r="I214" s="232">
        <f>SUM(I215:I237)</f>
        <v>0</v>
      </c>
      <c r="J214" s="232"/>
      <c r="K214" s="232">
        <f>SUM(K215:K237)</f>
        <v>0</v>
      </c>
      <c r="L214" s="232"/>
      <c r="M214" s="232">
        <f>SUM(M215:M237)</f>
        <v>0</v>
      </c>
      <c r="N214" s="231"/>
      <c r="O214" s="231">
        <f>SUM(O215:O237)</f>
        <v>0</v>
      </c>
      <c r="P214" s="231"/>
      <c r="Q214" s="231">
        <f>SUM(Q215:Q237)</f>
        <v>0</v>
      </c>
      <c r="R214" s="232"/>
      <c r="S214" s="232"/>
      <c r="T214" s="233"/>
      <c r="U214" s="227"/>
      <c r="V214" s="227">
        <f>SUM(V215:V237)</f>
        <v>0</v>
      </c>
      <c r="W214" s="227"/>
      <c r="X214" s="227"/>
      <c r="Y214" s="227"/>
      <c r="AG214" t="s">
        <v>319</v>
      </c>
    </row>
    <row r="215" spans="1:60" ht="22.5" outlineLevel="1" x14ac:dyDescent="0.2">
      <c r="A215" s="246">
        <v>157</v>
      </c>
      <c r="B215" s="247" t="s">
        <v>3161</v>
      </c>
      <c r="C215" s="259" t="s">
        <v>3162</v>
      </c>
      <c r="D215" s="248" t="s">
        <v>381</v>
      </c>
      <c r="E215" s="249">
        <v>88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21</v>
      </c>
      <c r="M215" s="251">
        <f>G215*(1+L215/100)</f>
        <v>0</v>
      </c>
      <c r="N215" s="249">
        <v>0</v>
      </c>
      <c r="O215" s="249">
        <f>ROUND(E215*N215,2)</f>
        <v>0</v>
      </c>
      <c r="P215" s="249">
        <v>0</v>
      </c>
      <c r="Q215" s="249">
        <f>ROUND(E215*P215,2)</f>
        <v>0</v>
      </c>
      <c r="R215" s="251"/>
      <c r="S215" s="251" t="s">
        <v>366</v>
      </c>
      <c r="T215" s="252" t="s">
        <v>367</v>
      </c>
      <c r="U215" s="220">
        <v>0</v>
      </c>
      <c r="V215" s="220">
        <f>ROUND(E215*U215,2)</f>
        <v>0</v>
      </c>
      <c r="W215" s="220"/>
      <c r="X215" s="220" t="s">
        <v>325</v>
      </c>
      <c r="Y215" s="220" t="s">
        <v>326</v>
      </c>
      <c r="Z215" s="210"/>
      <c r="AA215" s="210"/>
      <c r="AB215" s="210"/>
      <c r="AC215" s="210"/>
      <c r="AD215" s="210"/>
      <c r="AE215" s="210"/>
      <c r="AF215" s="210"/>
      <c r="AG215" s="210" t="s">
        <v>335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22.5" outlineLevel="1" x14ac:dyDescent="0.2">
      <c r="A216" s="246">
        <v>158</v>
      </c>
      <c r="B216" s="247" t="s">
        <v>3163</v>
      </c>
      <c r="C216" s="259" t="s">
        <v>3164</v>
      </c>
      <c r="D216" s="248" t="s">
        <v>381</v>
      </c>
      <c r="E216" s="249">
        <v>108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0</v>
      </c>
      <c r="O216" s="249">
        <f>ROUND(E216*N216,2)</f>
        <v>0</v>
      </c>
      <c r="P216" s="249">
        <v>0</v>
      </c>
      <c r="Q216" s="249">
        <f>ROUND(E216*P216,2)</f>
        <v>0</v>
      </c>
      <c r="R216" s="251"/>
      <c r="S216" s="251" t="s">
        <v>366</v>
      </c>
      <c r="T216" s="252" t="s">
        <v>367</v>
      </c>
      <c r="U216" s="220">
        <v>0</v>
      </c>
      <c r="V216" s="220">
        <f>ROUND(E216*U216,2)</f>
        <v>0</v>
      </c>
      <c r="W216" s="220"/>
      <c r="X216" s="220" t="s">
        <v>325</v>
      </c>
      <c r="Y216" s="220" t="s">
        <v>326</v>
      </c>
      <c r="Z216" s="210"/>
      <c r="AA216" s="210"/>
      <c r="AB216" s="210"/>
      <c r="AC216" s="210"/>
      <c r="AD216" s="210"/>
      <c r="AE216" s="210"/>
      <c r="AF216" s="210"/>
      <c r="AG216" s="210" t="s">
        <v>335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1" x14ac:dyDescent="0.2">
      <c r="A217" s="246">
        <v>159</v>
      </c>
      <c r="B217" s="247" t="s">
        <v>3165</v>
      </c>
      <c r="C217" s="259" t="s">
        <v>3166</v>
      </c>
      <c r="D217" s="248" t="s">
        <v>381</v>
      </c>
      <c r="E217" s="249">
        <v>10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0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366</v>
      </c>
      <c r="T217" s="252" t="s">
        <v>367</v>
      </c>
      <c r="U217" s="220">
        <v>0</v>
      </c>
      <c r="V217" s="220">
        <f>ROUND(E217*U217,2)</f>
        <v>0</v>
      </c>
      <c r="W217" s="220"/>
      <c r="X217" s="220" t="s">
        <v>325</v>
      </c>
      <c r="Y217" s="220" t="s">
        <v>326</v>
      </c>
      <c r="Z217" s="210"/>
      <c r="AA217" s="210"/>
      <c r="AB217" s="210"/>
      <c r="AC217" s="210"/>
      <c r="AD217" s="210"/>
      <c r="AE217" s="210"/>
      <c r="AF217" s="210"/>
      <c r="AG217" s="210" t="s">
        <v>335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1" x14ac:dyDescent="0.2">
      <c r="A218" s="246">
        <v>160</v>
      </c>
      <c r="B218" s="247" t="s">
        <v>3167</v>
      </c>
      <c r="C218" s="259" t="s">
        <v>3168</v>
      </c>
      <c r="D218" s="248" t="s">
        <v>1763</v>
      </c>
      <c r="E218" s="249">
        <v>6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/>
      <c r="S218" s="251" t="s">
        <v>366</v>
      </c>
      <c r="T218" s="252" t="s">
        <v>367</v>
      </c>
      <c r="U218" s="220">
        <v>0</v>
      </c>
      <c r="V218" s="220">
        <f>ROUND(E218*U218,2)</f>
        <v>0</v>
      </c>
      <c r="W218" s="220"/>
      <c r="X218" s="220" t="s">
        <v>386</v>
      </c>
      <c r="Y218" s="220" t="s">
        <v>326</v>
      </c>
      <c r="Z218" s="210"/>
      <c r="AA218" s="210"/>
      <c r="AB218" s="210"/>
      <c r="AC218" s="210"/>
      <c r="AD218" s="210"/>
      <c r="AE218" s="210"/>
      <c r="AF218" s="210"/>
      <c r="AG218" s="210" t="s">
        <v>652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2.5" outlineLevel="1" x14ac:dyDescent="0.2">
      <c r="A219" s="246">
        <v>161</v>
      </c>
      <c r="B219" s="247" t="s">
        <v>3169</v>
      </c>
      <c r="C219" s="259" t="s">
        <v>3170</v>
      </c>
      <c r="D219" s="248" t="s">
        <v>1763</v>
      </c>
      <c r="E219" s="249">
        <v>6</v>
      </c>
      <c r="F219" s="250"/>
      <c r="G219" s="251">
        <f>ROUND(E219*F219,2)</f>
        <v>0</v>
      </c>
      <c r="H219" s="250"/>
      <c r="I219" s="251">
        <f>ROUND(E219*H219,2)</f>
        <v>0</v>
      </c>
      <c r="J219" s="250"/>
      <c r="K219" s="251">
        <f>ROUND(E219*J219,2)</f>
        <v>0</v>
      </c>
      <c r="L219" s="251">
        <v>21</v>
      </c>
      <c r="M219" s="251">
        <f>G219*(1+L219/100)</f>
        <v>0</v>
      </c>
      <c r="N219" s="249">
        <v>0</v>
      </c>
      <c r="O219" s="249">
        <f>ROUND(E219*N219,2)</f>
        <v>0</v>
      </c>
      <c r="P219" s="249">
        <v>0</v>
      </c>
      <c r="Q219" s="249">
        <f>ROUND(E219*P219,2)</f>
        <v>0</v>
      </c>
      <c r="R219" s="251"/>
      <c r="S219" s="251" t="s">
        <v>366</v>
      </c>
      <c r="T219" s="252" t="s">
        <v>367</v>
      </c>
      <c r="U219" s="220">
        <v>0</v>
      </c>
      <c r="V219" s="220">
        <f>ROUND(E219*U219,2)</f>
        <v>0</v>
      </c>
      <c r="W219" s="220"/>
      <c r="X219" s="220" t="s">
        <v>386</v>
      </c>
      <c r="Y219" s="220" t="s">
        <v>326</v>
      </c>
      <c r="Z219" s="210"/>
      <c r="AA219" s="210"/>
      <c r="AB219" s="210"/>
      <c r="AC219" s="210"/>
      <c r="AD219" s="210"/>
      <c r="AE219" s="210"/>
      <c r="AF219" s="210"/>
      <c r="AG219" s="210" t="s">
        <v>652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46">
        <v>162</v>
      </c>
      <c r="B220" s="247" t="s">
        <v>3171</v>
      </c>
      <c r="C220" s="259" t="s">
        <v>3172</v>
      </c>
      <c r="D220" s="248" t="s">
        <v>1763</v>
      </c>
      <c r="E220" s="249">
        <v>7</v>
      </c>
      <c r="F220" s="250"/>
      <c r="G220" s="251">
        <f>ROUND(E220*F220,2)</f>
        <v>0</v>
      </c>
      <c r="H220" s="250"/>
      <c r="I220" s="251">
        <f>ROUND(E220*H220,2)</f>
        <v>0</v>
      </c>
      <c r="J220" s="250"/>
      <c r="K220" s="251">
        <f>ROUND(E220*J220,2)</f>
        <v>0</v>
      </c>
      <c r="L220" s="251">
        <v>21</v>
      </c>
      <c r="M220" s="251">
        <f>G220*(1+L220/100)</f>
        <v>0</v>
      </c>
      <c r="N220" s="249">
        <v>0</v>
      </c>
      <c r="O220" s="249">
        <f>ROUND(E220*N220,2)</f>
        <v>0</v>
      </c>
      <c r="P220" s="249">
        <v>0</v>
      </c>
      <c r="Q220" s="249">
        <f>ROUND(E220*P220,2)</f>
        <v>0</v>
      </c>
      <c r="R220" s="251"/>
      <c r="S220" s="251" t="s">
        <v>366</v>
      </c>
      <c r="T220" s="252" t="s">
        <v>367</v>
      </c>
      <c r="U220" s="220">
        <v>0</v>
      </c>
      <c r="V220" s="220">
        <f>ROUND(E220*U220,2)</f>
        <v>0</v>
      </c>
      <c r="W220" s="220"/>
      <c r="X220" s="220" t="s">
        <v>386</v>
      </c>
      <c r="Y220" s="220" t="s">
        <v>326</v>
      </c>
      <c r="Z220" s="210"/>
      <c r="AA220" s="210"/>
      <c r="AB220" s="210"/>
      <c r="AC220" s="210"/>
      <c r="AD220" s="210"/>
      <c r="AE220" s="210"/>
      <c r="AF220" s="210"/>
      <c r="AG220" s="210" t="s">
        <v>652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46">
        <v>163</v>
      </c>
      <c r="B221" s="247" t="s">
        <v>3173</v>
      </c>
      <c r="C221" s="259" t="s">
        <v>3174</v>
      </c>
      <c r="D221" s="248" t="s">
        <v>381</v>
      </c>
      <c r="E221" s="249">
        <v>196</v>
      </c>
      <c r="F221" s="250"/>
      <c r="G221" s="251">
        <f>ROUND(E221*F221,2)</f>
        <v>0</v>
      </c>
      <c r="H221" s="250"/>
      <c r="I221" s="251">
        <f>ROUND(E221*H221,2)</f>
        <v>0</v>
      </c>
      <c r="J221" s="250"/>
      <c r="K221" s="251">
        <f>ROUND(E221*J221,2)</f>
        <v>0</v>
      </c>
      <c r="L221" s="251">
        <v>21</v>
      </c>
      <c r="M221" s="251">
        <f>G221*(1+L221/100)</f>
        <v>0</v>
      </c>
      <c r="N221" s="249">
        <v>0</v>
      </c>
      <c r="O221" s="249">
        <f>ROUND(E221*N221,2)</f>
        <v>0</v>
      </c>
      <c r="P221" s="249">
        <v>0</v>
      </c>
      <c r="Q221" s="249">
        <f>ROUND(E221*P221,2)</f>
        <v>0</v>
      </c>
      <c r="R221" s="251"/>
      <c r="S221" s="251" t="s">
        <v>366</v>
      </c>
      <c r="T221" s="252" t="s">
        <v>367</v>
      </c>
      <c r="U221" s="220">
        <v>0</v>
      </c>
      <c r="V221" s="220">
        <f>ROUND(E221*U221,2)</f>
        <v>0</v>
      </c>
      <c r="W221" s="220"/>
      <c r="X221" s="220" t="s">
        <v>386</v>
      </c>
      <c r="Y221" s="220" t="s">
        <v>326</v>
      </c>
      <c r="Z221" s="210"/>
      <c r="AA221" s="210"/>
      <c r="AB221" s="210"/>
      <c r="AC221" s="210"/>
      <c r="AD221" s="210"/>
      <c r="AE221" s="210"/>
      <c r="AF221" s="210"/>
      <c r="AG221" s="210" t="s">
        <v>652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46">
        <v>164</v>
      </c>
      <c r="B222" s="247" t="s">
        <v>3175</v>
      </c>
      <c r="C222" s="259" t="s">
        <v>3176</v>
      </c>
      <c r="D222" s="248" t="s">
        <v>1763</v>
      </c>
      <c r="E222" s="249">
        <v>75</v>
      </c>
      <c r="F222" s="250"/>
      <c r="G222" s="251">
        <f>ROUND(E222*F222,2)</f>
        <v>0</v>
      </c>
      <c r="H222" s="250"/>
      <c r="I222" s="251">
        <f>ROUND(E222*H222,2)</f>
        <v>0</v>
      </c>
      <c r="J222" s="250"/>
      <c r="K222" s="251">
        <f>ROUND(E222*J222,2)</f>
        <v>0</v>
      </c>
      <c r="L222" s="251">
        <v>21</v>
      </c>
      <c r="M222" s="251">
        <f>G222*(1+L222/100)</f>
        <v>0</v>
      </c>
      <c r="N222" s="249">
        <v>0</v>
      </c>
      <c r="O222" s="249">
        <f>ROUND(E222*N222,2)</f>
        <v>0</v>
      </c>
      <c r="P222" s="249">
        <v>0</v>
      </c>
      <c r="Q222" s="249">
        <f>ROUND(E222*P222,2)</f>
        <v>0</v>
      </c>
      <c r="R222" s="251"/>
      <c r="S222" s="251" t="s">
        <v>366</v>
      </c>
      <c r="T222" s="252" t="s">
        <v>367</v>
      </c>
      <c r="U222" s="220">
        <v>0</v>
      </c>
      <c r="V222" s="220">
        <f>ROUND(E222*U222,2)</f>
        <v>0</v>
      </c>
      <c r="W222" s="220"/>
      <c r="X222" s="220" t="s">
        <v>386</v>
      </c>
      <c r="Y222" s="220" t="s">
        <v>326</v>
      </c>
      <c r="Z222" s="210"/>
      <c r="AA222" s="210"/>
      <c r="AB222" s="210"/>
      <c r="AC222" s="210"/>
      <c r="AD222" s="210"/>
      <c r="AE222" s="210"/>
      <c r="AF222" s="210"/>
      <c r="AG222" s="210" t="s">
        <v>652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46">
        <v>165</v>
      </c>
      <c r="B223" s="247" t="s">
        <v>3177</v>
      </c>
      <c r="C223" s="259" t="s">
        <v>3178</v>
      </c>
      <c r="D223" s="248" t="s">
        <v>1763</v>
      </c>
      <c r="E223" s="249">
        <v>90</v>
      </c>
      <c r="F223" s="250"/>
      <c r="G223" s="251">
        <f>ROUND(E223*F223,2)</f>
        <v>0</v>
      </c>
      <c r="H223" s="250"/>
      <c r="I223" s="251">
        <f>ROUND(E223*H223,2)</f>
        <v>0</v>
      </c>
      <c r="J223" s="250"/>
      <c r="K223" s="251">
        <f>ROUND(E223*J223,2)</f>
        <v>0</v>
      </c>
      <c r="L223" s="251">
        <v>21</v>
      </c>
      <c r="M223" s="251">
        <f>G223*(1+L223/100)</f>
        <v>0</v>
      </c>
      <c r="N223" s="249">
        <v>0</v>
      </c>
      <c r="O223" s="249">
        <f>ROUND(E223*N223,2)</f>
        <v>0</v>
      </c>
      <c r="P223" s="249">
        <v>0</v>
      </c>
      <c r="Q223" s="249">
        <f>ROUND(E223*P223,2)</f>
        <v>0</v>
      </c>
      <c r="R223" s="251"/>
      <c r="S223" s="251" t="s">
        <v>366</v>
      </c>
      <c r="T223" s="252" t="s">
        <v>367</v>
      </c>
      <c r="U223" s="220">
        <v>0</v>
      </c>
      <c r="V223" s="220">
        <f>ROUND(E223*U223,2)</f>
        <v>0</v>
      </c>
      <c r="W223" s="220"/>
      <c r="X223" s="220" t="s">
        <v>386</v>
      </c>
      <c r="Y223" s="220" t="s">
        <v>326</v>
      </c>
      <c r="Z223" s="210"/>
      <c r="AA223" s="210"/>
      <c r="AB223" s="210"/>
      <c r="AC223" s="210"/>
      <c r="AD223" s="210"/>
      <c r="AE223" s="210"/>
      <c r="AF223" s="210"/>
      <c r="AG223" s="210" t="s">
        <v>652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46">
        <v>166</v>
      </c>
      <c r="B224" s="247" t="s">
        <v>3179</v>
      </c>
      <c r="C224" s="259" t="s">
        <v>3180</v>
      </c>
      <c r="D224" s="248" t="s">
        <v>1763</v>
      </c>
      <c r="E224" s="249">
        <v>330</v>
      </c>
      <c r="F224" s="250"/>
      <c r="G224" s="251">
        <f>ROUND(E224*F224,2)</f>
        <v>0</v>
      </c>
      <c r="H224" s="250"/>
      <c r="I224" s="251">
        <f>ROUND(E224*H224,2)</f>
        <v>0</v>
      </c>
      <c r="J224" s="250"/>
      <c r="K224" s="251">
        <f>ROUND(E224*J224,2)</f>
        <v>0</v>
      </c>
      <c r="L224" s="251">
        <v>21</v>
      </c>
      <c r="M224" s="251">
        <f>G224*(1+L224/100)</f>
        <v>0</v>
      </c>
      <c r="N224" s="249">
        <v>0</v>
      </c>
      <c r="O224" s="249">
        <f>ROUND(E224*N224,2)</f>
        <v>0</v>
      </c>
      <c r="P224" s="249">
        <v>0</v>
      </c>
      <c r="Q224" s="249">
        <f>ROUND(E224*P224,2)</f>
        <v>0</v>
      </c>
      <c r="R224" s="251"/>
      <c r="S224" s="251" t="s">
        <v>366</v>
      </c>
      <c r="T224" s="252" t="s">
        <v>367</v>
      </c>
      <c r="U224" s="220">
        <v>0</v>
      </c>
      <c r="V224" s="220">
        <f>ROUND(E224*U224,2)</f>
        <v>0</v>
      </c>
      <c r="W224" s="220"/>
      <c r="X224" s="220" t="s">
        <v>386</v>
      </c>
      <c r="Y224" s="220" t="s">
        <v>326</v>
      </c>
      <c r="Z224" s="210"/>
      <c r="AA224" s="210"/>
      <c r="AB224" s="210"/>
      <c r="AC224" s="210"/>
      <c r="AD224" s="210"/>
      <c r="AE224" s="210"/>
      <c r="AF224" s="210"/>
      <c r="AG224" s="210" t="s">
        <v>652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46">
        <v>167</v>
      </c>
      <c r="B225" s="247" t="s">
        <v>3181</v>
      </c>
      <c r="C225" s="259" t="s">
        <v>3182</v>
      </c>
      <c r="D225" s="248" t="s">
        <v>1763</v>
      </c>
      <c r="E225" s="249">
        <v>330</v>
      </c>
      <c r="F225" s="250"/>
      <c r="G225" s="251">
        <f>ROUND(E225*F225,2)</f>
        <v>0</v>
      </c>
      <c r="H225" s="250"/>
      <c r="I225" s="251">
        <f>ROUND(E225*H225,2)</f>
        <v>0</v>
      </c>
      <c r="J225" s="250"/>
      <c r="K225" s="251">
        <f>ROUND(E225*J225,2)</f>
        <v>0</v>
      </c>
      <c r="L225" s="251">
        <v>21</v>
      </c>
      <c r="M225" s="251">
        <f>G225*(1+L225/100)</f>
        <v>0</v>
      </c>
      <c r="N225" s="249">
        <v>0</v>
      </c>
      <c r="O225" s="249">
        <f>ROUND(E225*N225,2)</f>
        <v>0</v>
      </c>
      <c r="P225" s="249">
        <v>0</v>
      </c>
      <c r="Q225" s="249">
        <f>ROUND(E225*P225,2)</f>
        <v>0</v>
      </c>
      <c r="R225" s="251"/>
      <c r="S225" s="251" t="s">
        <v>366</v>
      </c>
      <c r="T225" s="252" t="s">
        <v>367</v>
      </c>
      <c r="U225" s="220">
        <v>0</v>
      </c>
      <c r="V225" s="220">
        <f>ROUND(E225*U225,2)</f>
        <v>0</v>
      </c>
      <c r="W225" s="220"/>
      <c r="X225" s="220" t="s">
        <v>386</v>
      </c>
      <c r="Y225" s="220" t="s">
        <v>326</v>
      </c>
      <c r="Z225" s="210"/>
      <c r="AA225" s="210"/>
      <c r="AB225" s="210"/>
      <c r="AC225" s="210"/>
      <c r="AD225" s="210"/>
      <c r="AE225" s="210"/>
      <c r="AF225" s="210"/>
      <c r="AG225" s="210" t="s">
        <v>652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2.5" outlineLevel="1" x14ac:dyDescent="0.2">
      <c r="A226" s="246">
        <v>168</v>
      </c>
      <c r="B226" s="247" t="s">
        <v>3183</v>
      </c>
      <c r="C226" s="259" t="s">
        <v>3184</v>
      </c>
      <c r="D226" s="248" t="s">
        <v>1763</v>
      </c>
      <c r="E226" s="249">
        <v>12</v>
      </c>
      <c r="F226" s="250"/>
      <c r="G226" s="251">
        <f>ROUND(E226*F226,2)</f>
        <v>0</v>
      </c>
      <c r="H226" s="250"/>
      <c r="I226" s="251">
        <f>ROUND(E226*H226,2)</f>
        <v>0</v>
      </c>
      <c r="J226" s="250"/>
      <c r="K226" s="251">
        <f>ROUND(E226*J226,2)</f>
        <v>0</v>
      </c>
      <c r="L226" s="251">
        <v>21</v>
      </c>
      <c r="M226" s="251">
        <f>G226*(1+L226/100)</f>
        <v>0</v>
      </c>
      <c r="N226" s="249">
        <v>0</v>
      </c>
      <c r="O226" s="249">
        <f>ROUND(E226*N226,2)</f>
        <v>0</v>
      </c>
      <c r="P226" s="249">
        <v>0</v>
      </c>
      <c r="Q226" s="249">
        <f>ROUND(E226*P226,2)</f>
        <v>0</v>
      </c>
      <c r="R226" s="251"/>
      <c r="S226" s="251" t="s">
        <v>366</v>
      </c>
      <c r="T226" s="252" t="s">
        <v>367</v>
      </c>
      <c r="U226" s="220">
        <v>0</v>
      </c>
      <c r="V226" s="220">
        <f>ROUND(E226*U226,2)</f>
        <v>0</v>
      </c>
      <c r="W226" s="220"/>
      <c r="X226" s="220" t="s">
        <v>386</v>
      </c>
      <c r="Y226" s="220" t="s">
        <v>326</v>
      </c>
      <c r="Z226" s="210"/>
      <c r="AA226" s="210"/>
      <c r="AB226" s="210"/>
      <c r="AC226" s="210"/>
      <c r="AD226" s="210"/>
      <c r="AE226" s="210"/>
      <c r="AF226" s="210"/>
      <c r="AG226" s="210" t="s">
        <v>652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46">
        <v>169</v>
      </c>
      <c r="B227" s="247" t="s">
        <v>3185</v>
      </c>
      <c r="C227" s="259" t="s">
        <v>3186</v>
      </c>
      <c r="D227" s="248" t="s">
        <v>1763</v>
      </c>
      <c r="E227" s="249">
        <v>3</v>
      </c>
      <c r="F227" s="250"/>
      <c r="G227" s="251">
        <f>ROUND(E227*F227,2)</f>
        <v>0</v>
      </c>
      <c r="H227" s="250"/>
      <c r="I227" s="251">
        <f>ROUND(E227*H227,2)</f>
        <v>0</v>
      </c>
      <c r="J227" s="250"/>
      <c r="K227" s="251">
        <f>ROUND(E227*J227,2)</f>
        <v>0</v>
      </c>
      <c r="L227" s="251">
        <v>21</v>
      </c>
      <c r="M227" s="251">
        <f>G227*(1+L227/100)</f>
        <v>0</v>
      </c>
      <c r="N227" s="249">
        <v>0</v>
      </c>
      <c r="O227" s="249">
        <f>ROUND(E227*N227,2)</f>
        <v>0</v>
      </c>
      <c r="P227" s="249">
        <v>0</v>
      </c>
      <c r="Q227" s="249">
        <f>ROUND(E227*P227,2)</f>
        <v>0</v>
      </c>
      <c r="R227" s="251"/>
      <c r="S227" s="251" t="s">
        <v>366</v>
      </c>
      <c r="T227" s="252" t="s">
        <v>367</v>
      </c>
      <c r="U227" s="220">
        <v>0</v>
      </c>
      <c r="V227" s="220">
        <f>ROUND(E227*U227,2)</f>
        <v>0</v>
      </c>
      <c r="W227" s="220"/>
      <c r="X227" s="220" t="s">
        <v>386</v>
      </c>
      <c r="Y227" s="220" t="s">
        <v>326</v>
      </c>
      <c r="Z227" s="210"/>
      <c r="AA227" s="210"/>
      <c r="AB227" s="210"/>
      <c r="AC227" s="210"/>
      <c r="AD227" s="210"/>
      <c r="AE227" s="210"/>
      <c r="AF227" s="210"/>
      <c r="AG227" s="210" t="s">
        <v>652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46">
        <v>170</v>
      </c>
      <c r="B228" s="247" t="s">
        <v>3187</v>
      </c>
      <c r="C228" s="259" t="s">
        <v>3188</v>
      </c>
      <c r="D228" s="248" t="s">
        <v>381</v>
      </c>
      <c r="E228" s="249">
        <v>230</v>
      </c>
      <c r="F228" s="250"/>
      <c r="G228" s="251">
        <f>ROUND(E228*F228,2)</f>
        <v>0</v>
      </c>
      <c r="H228" s="250"/>
      <c r="I228" s="251">
        <f>ROUND(E228*H228,2)</f>
        <v>0</v>
      </c>
      <c r="J228" s="250"/>
      <c r="K228" s="251">
        <f>ROUND(E228*J228,2)</f>
        <v>0</v>
      </c>
      <c r="L228" s="251">
        <v>21</v>
      </c>
      <c r="M228" s="251">
        <f>G228*(1+L228/100)</f>
        <v>0</v>
      </c>
      <c r="N228" s="249">
        <v>0</v>
      </c>
      <c r="O228" s="249">
        <f>ROUND(E228*N228,2)</f>
        <v>0</v>
      </c>
      <c r="P228" s="249">
        <v>0</v>
      </c>
      <c r="Q228" s="249">
        <f>ROUND(E228*P228,2)</f>
        <v>0</v>
      </c>
      <c r="R228" s="251"/>
      <c r="S228" s="251" t="s">
        <v>366</v>
      </c>
      <c r="T228" s="252" t="s">
        <v>367</v>
      </c>
      <c r="U228" s="220">
        <v>0</v>
      </c>
      <c r="V228" s="220">
        <f>ROUND(E228*U228,2)</f>
        <v>0</v>
      </c>
      <c r="W228" s="220"/>
      <c r="X228" s="220" t="s">
        <v>386</v>
      </c>
      <c r="Y228" s="220" t="s">
        <v>326</v>
      </c>
      <c r="Z228" s="210"/>
      <c r="AA228" s="210"/>
      <c r="AB228" s="210"/>
      <c r="AC228" s="210"/>
      <c r="AD228" s="210"/>
      <c r="AE228" s="210"/>
      <c r="AF228" s="210"/>
      <c r="AG228" s="210" t="s">
        <v>652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outlineLevel="1" x14ac:dyDescent="0.2">
      <c r="A229" s="246">
        <v>171</v>
      </c>
      <c r="B229" s="247" t="s">
        <v>3189</v>
      </c>
      <c r="C229" s="259" t="s">
        <v>3190</v>
      </c>
      <c r="D229" s="248" t="s">
        <v>381</v>
      </c>
      <c r="E229" s="249">
        <v>310</v>
      </c>
      <c r="F229" s="250"/>
      <c r="G229" s="251">
        <f>ROUND(E229*F229,2)</f>
        <v>0</v>
      </c>
      <c r="H229" s="250"/>
      <c r="I229" s="251">
        <f>ROUND(E229*H229,2)</f>
        <v>0</v>
      </c>
      <c r="J229" s="250"/>
      <c r="K229" s="251">
        <f>ROUND(E229*J229,2)</f>
        <v>0</v>
      </c>
      <c r="L229" s="251">
        <v>21</v>
      </c>
      <c r="M229" s="251">
        <f>G229*(1+L229/100)</f>
        <v>0</v>
      </c>
      <c r="N229" s="249">
        <v>0</v>
      </c>
      <c r="O229" s="249">
        <f>ROUND(E229*N229,2)</f>
        <v>0</v>
      </c>
      <c r="P229" s="249">
        <v>0</v>
      </c>
      <c r="Q229" s="249">
        <f>ROUND(E229*P229,2)</f>
        <v>0</v>
      </c>
      <c r="R229" s="251"/>
      <c r="S229" s="251" t="s">
        <v>366</v>
      </c>
      <c r="T229" s="252" t="s">
        <v>367</v>
      </c>
      <c r="U229" s="220">
        <v>0</v>
      </c>
      <c r="V229" s="220">
        <f>ROUND(E229*U229,2)</f>
        <v>0</v>
      </c>
      <c r="W229" s="220"/>
      <c r="X229" s="220" t="s">
        <v>386</v>
      </c>
      <c r="Y229" s="220" t="s">
        <v>326</v>
      </c>
      <c r="Z229" s="210"/>
      <c r="AA229" s="210"/>
      <c r="AB229" s="210"/>
      <c r="AC229" s="210"/>
      <c r="AD229" s="210"/>
      <c r="AE229" s="210"/>
      <c r="AF229" s="210"/>
      <c r="AG229" s="210" t="s">
        <v>652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46">
        <v>172</v>
      </c>
      <c r="B230" s="247" t="s">
        <v>3191</v>
      </c>
      <c r="C230" s="259" t="s">
        <v>3192</v>
      </c>
      <c r="D230" s="248" t="s">
        <v>381</v>
      </c>
      <c r="E230" s="249">
        <v>660</v>
      </c>
      <c r="F230" s="250"/>
      <c r="G230" s="251">
        <f>ROUND(E230*F230,2)</f>
        <v>0</v>
      </c>
      <c r="H230" s="250"/>
      <c r="I230" s="251">
        <f>ROUND(E230*H230,2)</f>
        <v>0</v>
      </c>
      <c r="J230" s="250"/>
      <c r="K230" s="251">
        <f>ROUND(E230*J230,2)</f>
        <v>0</v>
      </c>
      <c r="L230" s="251">
        <v>21</v>
      </c>
      <c r="M230" s="251">
        <f>G230*(1+L230/100)</f>
        <v>0</v>
      </c>
      <c r="N230" s="249">
        <v>0</v>
      </c>
      <c r="O230" s="249">
        <f>ROUND(E230*N230,2)</f>
        <v>0</v>
      </c>
      <c r="P230" s="249">
        <v>0</v>
      </c>
      <c r="Q230" s="249">
        <f>ROUND(E230*P230,2)</f>
        <v>0</v>
      </c>
      <c r="R230" s="251"/>
      <c r="S230" s="251" t="s">
        <v>366</v>
      </c>
      <c r="T230" s="252" t="s">
        <v>367</v>
      </c>
      <c r="U230" s="220">
        <v>0</v>
      </c>
      <c r="V230" s="220">
        <f>ROUND(E230*U230,2)</f>
        <v>0</v>
      </c>
      <c r="W230" s="220"/>
      <c r="X230" s="220" t="s">
        <v>386</v>
      </c>
      <c r="Y230" s="220" t="s">
        <v>326</v>
      </c>
      <c r="Z230" s="210"/>
      <c r="AA230" s="210"/>
      <c r="AB230" s="210"/>
      <c r="AC230" s="210"/>
      <c r="AD230" s="210"/>
      <c r="AE230" s="210"/>
      <c r="AF230" s="210"/>
      <c r="AG230" s="210" t="s">
        <v>652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2.5" outlineLevel="1" x14ac:dyDescent="0.2">
      <c r="A231" s="246">
        <v>173</v>
      </c>
      <c r="B231" s="247" t="s">
        <v>3193</v>
      </c>
      <c r="C231" s="259" t="s">
        <v>3194</v>
      </c>
      <c r="D231" s="248" t="s">
        <v>381</v>
      </c>
      <c r="E231" s="249">
        <v>640</v>
      </c>
      <c r="F231" s="250"/>
      <c r="G231" s="251">
        <f>ROUND(E231*F231,2)</f>
        <v>0</v>
      </c>
      <c r="H231" s="250"/>
      <c r="I231" s="251">
        <f>ROUND(E231*H231,2)</f>
        <v>0</v>
      </c>
      <c r="J231" s="250"/>
      <c r="K231" s="251">
        <f>ROUND(E231*J231,2)</f>
        <v>0</v>
      </c>
      <c r="L231" s="251">
        <v>21</v>
      </c>
      <c r="M231" s="251">
        <f>G231*(1+L231/100)</f>
        <v>0</v>
      </c>
      <c r="N231" s="249">
        <v>0</v>
      </c>
      <c r="O231" s="249">
        <f>ROUND(E231*N231,2)</f>
        <v>0</v>
      </c>
      <c r="P231" s="249">
        <v>0</v>
      </c>
      <c r="Q231" s="249">
        <f>ROUND(E231*P231,2)</f>
        <v>0</v>
      </c>
      <c r="R231" s="251"/>
      <c r="S231" s="251" t="s">
        <v>366</v>
      </c>
      <c r="T231" s="252" t="s">
        <v>367</v>
      </c>
      <c r="U231" s="220">
        <v>0</v>
      </c>
      <c r="V231" s="220">
        <f>ROUND(E231*U231,2)</f>
        <v>0</v>
      </c>
      <c r="W231" s="220"/>
      <c r="X231" s="220" t="s">
        <v>386</v>
      </c>
      <c r="Y231" s="220" t="s">
        <v>326</v>
      </c>
      <c r="Z231" s="210"/>
      <c r="AA231" s="210"/>
      <c r="AB231" s="210"/>
      <c r="AC231" s="210"/>
      <c r="AD231" s="210"/>
      <c r="AE231" s="210"/>
      <c r="AF231" s="210"/>
      <c r="AG231" s="210" t="s">
        <v>652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46">
        <v>174</v>
      </c>
      <c r="B232" s="247" t="s">
        <v>3195</v>
      </c>
      <c r="C232" s="259" t="s">
        <v>3196</v>
      </c>
      <c r="D232" s="248" t="s">
        <v>381</v>
      </c>
      <c r="E232" s="249">
        <v>130</v>
      </c>
      <c r="F232" s="250"/>
      <c r="G232" s="251">
        <f>ROUND(E232*F232,2)</f>
        <v>0</v>
      </c>
      <c r="H232" s="250"/>
      <c r="I232" s="251">
        <f>ROUND(E232*H232,2)</f>
        <v>0</v>
      </c>
      <c r="J232" s="250"/>
      <c r="K232" s="251">
        <f>ROUND(E232*J232,2)</f>
        <v>0</v>
      </c>
      <c r="L232" s="251">
        <v>21</v>
      </c>
      <c r="M232" s="251">
        <f>G232*(1+L232/100)</f>
        <v>0</v>
      </c>
      <c r="N232" s="249">
        <v>0</v>
      </c>
      <c r="O232" s="249">
        <f>ROUND(E232*N232,2)</f>
        <v>0</v>
      </c>
      <c r="P232" s="249">
        <v>0</v>
      </c>
      <c r="Q232" s="249">
        <f>ROUND(E232*P232,2)</f>
        <v>0</v>
      </c>
      <c r="R232" s="251"/>
      <c r="S232" s="251" t="s">
        <v>366</v>
      </c>
      <c r="T232" s="252" t="s">
        <v>367</v>
      </c>
      <c r="U232" s="220">
        <v>0</v>
      </c>
      <c r="V232" s="220">
        <f>ROUND(E232*U232,2)</f>
        <v>0</v>
      </c>
      <c r="W232" s="220"/>
      <c r="X232" s="220" t="s">
        <v>386</v>
      </c>
      <c r="Y232" s="220" t="s">
        <v>326</v>
      </c>
      <c r="Z232" s="210"/>
      <c r="AA232" s="210"/>
      <c r="AB232" s="210"/>
      <c r="AC232" s="210"/>
      <c r="AD232" s="210"/>
      <c r="AE232" s="210"/>
      <c r="AF232" s="210"/>
      <c r="AG232" s="210" t="s">
        <v>652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6">
        <v>175</v>
      </c>
      <c r="B233" s="247" t="s">
        <v>3197</v>
      </c>
      <c r="C233" s="259" t="s">
        <v>3198</v>
      </c>
      <c r="D233" s="248" t="s">
        <v>381</v>
      </c>
      <c r="E233" s="249">
        <v>40</v>
      </c>
      <c r="F233" s="250"/>
      <c r="G233" s="251">
        <f>ROUND(E233*F233,2)</f>
        <v>0</v>
      </c>
      <c r="H233" s="250"/>
      <c r="I233" s="251">
        <f>ROUND(E233*H233,2)</f>
        <v>0</v>
      </c>
      <c r="J233" s="250"/>
      <c r="K233" s="251">
        <f>ROUND(E233*J233,2)</f>
        <v>0</v>
      </c>
      <c r="L233" s="251">
        <v>21</v>
      </c>
      <c r="M233" s="251">
        <f>G233*(1+L233/100)</f>
        <v>0</v>
      </c>
      <c r="N233" s="249">
        <v>0</v>
      </c>
      <c r="O233" s="249">
        <f>ROUND(E233*N233,2)</f>
        <v>0</v>
      </c>
      <c r="P233" s="249">
        <v>0</v>
      </c>
      <c r="Q233" s="249">
        <f>ROUND(E233*P233,2)</f>
        <v>0</v>
      </c>
      <c r="R233" s="251"/>
      <c r="S233" s="251" t="s">
        <v>366</v>
      </c>
      <c r="T233" s="252" t="s">
        <v>367</v>
      </c>
      <c r="U233" s="220">
        <v>0</v>
      </c>
      <c r="V233" s="220">
        <f>ROUND(E233*U233,2)</f>
        <v>0</v>
      </c>
      <c r="W233" s="220"/>
      <c r="X233" s="220" t="s">
        <v>386</v>
      </c>
      <c r="Y233" s="220" t="s">
        <v>326</v>
      </c>
      <c r="Z233" s="210"/>
      <c r="AA233" s="210"/>
      <c r="AB233" s="210"/>
      <c r="AC233" s="210"/>
      <c r="AD233" s="210"/>
      <c r="AE233" s="210"/>
      <c r="AF233" s="210"/>
      <c r="AG233" s="210" t="s">
        <v>652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2.5" outlineLevel="1" x14ac:dyDescent="0.2">
      <c r="A234" s="246">
        <v>176</v>
      </c>
      <c r="B234" s="247" t="s">
        <v>3199</v>
      </c>
      <c r="C234" s="259" t="s">
        <v>3200</v>
      </c>
      <c r="D234" s="248" t="s">
        <v>1763</v>
      </c>
      <c r="E234" s="249">
        <v>2250</v>
      </c>
      <c r="F234" s="250"/>
      <c r="G234" s="251">
        <f>ROUND(E234*F234,2)</f>
        <v>0</v>
      </c>
      <c r="H234" s="250"/>
      <c r="I234" s="251">
        <f>ROUND(E234*H234,2)</f>
        <v>0</v>
      </c>
      <c r="J234" s="250"/>
      <c r="K234" s="251">
        <f>ROUND(E234*J234,2)</f>
        <v>0</v>
      </c>
      <c r="L234" s="251">
        <v>21</v>
      </c>
      <c r="M234" s="251">
        <f>G234*(1+L234/100)</f>
        <v>0</v>
      </c>
      <c r="N234" s="249">
        <v>0</v>
      </c>
      <c r="O234" s="249">
        <f>ROUND(E234*N234,2)</f>
        <v>0</v>
      </c>
      <c r="P234" s="249">
        <v>0</v>
      </c>
      <c r="Q234" s="249">
        <f>ROUND(E234*P234,2)</f>
        <v>0</v>
      </c>
      <c r="R234" s="251"/>
      <c r="S234" s="251" t="s">
        <v>366</v>
      </c>
      <c r="T234" s="252" t="s">
        <v>367</v>
      </c>
      <c r="U234" s="220">
        <v>0</v>
      </c>
      <c r="V234" s="220">
        <f>ROUND(E234*U234,2)</f>
        <v>0</v>
      </c>
      <c r="W234" s="220"/>
      <c r="X234" s="220" t="s">
        <v>386</v>
      </c>
      <c r="Y234" s="220" t="s">
        <v>326</v>
      </c>
      <c r="Z234" s="210"/>
      <c r="AA234" s="210"/>
      <c r="AB234" s="210"/>
      <c r="AC234" s="210"/>
      <c r="AD234" s="210"/>
      <c r="AE234" s="210"/>
      <c r="AF234" s="210"/>
      <c r="AG234" s="210" t="s">
        <v>652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46">
        <v>177</v>
      </c>
      <c r="B235" s="247" t="s">
        <v>3201</v>
      </c>
      <c r="C235" s="259" t="s">
        <v>3202</v>
      </c>
      <c r="D235" s="248" t="s">
        <v>1763</v>
      </c>
      <c r="E235" s="249">
        <v>850</v>
      </c>
      <c r="F235" s="250"/>
      <c r="G235" s="251">
        <f>ROUND(E235*F235,2)</f>
        <v>0</v>
      </c>
      <c r="H235" s="250"/>
      <c r="I235" s="251">
        <f>ROUND(E235*H235,2)</f>
        <v>0</v>
      </c>
      <c r="J235" s="250"/>
      <c r="K235" s="251">
        <f>ROUND(E235*J235,2)</f>
        <v>0</v>
      </c>
      <c r="L235" s="251">
        <v>21</v>
      </c>
      <c r="M235" s="251">
        <f>G235*(1+L235/100)</f>
        <v>0</v>
      </c>
      <c r="N235" s="249">
        <v>0</v>
      </c>
      <c r="O235" s="249">
        <f>ROUND(E235*N235,2)</f>
        <v>0</v>
      </c>
      <c r="P235" s="249">
        <v>0</v>
      </c>
      <c r="Q235" s="249">
        <f>ROUND(E235*P235,2)</f>
        <v>0</v>
      </c>
      <c r="R235" s="251"/>
      <c r="S235" s="251" t="s">
        <v>366</v>
      </c>
      <c r="T235" s="252" t="s">
        <v>367</v>
      </c>
      <c r="U235" s="220">
        <v>0</v>
      </c>
      <c r="V235" s="220">
        <f>ROUND(E235*U235,2)</f>
        <v>0</v>
      </c>
      <c r="W235" s="220"/>
      <c r="X235" s="220" t="s">
        <v>386</v>
      </c>
      <c r="Y235" s="220" t="s">
        <v>326</v>
      </c>
      <c r="Z235" s="210"/>
      <c r="AA235" s="210"/>
      <c r="AB235" s="210"/>
      <c r="AC235" s="210"/>
      <c r="AD235" s="210"/>
      <c r="AE235" s="210"/>
      <c r="AF235" s="210"/>
      <c r="AG235" s="210" t="s">
        <v>652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46">
        <v>178</v>
      </c>
      <c r="B236" s="247" t="s">
        <v>3203</v>
      </c>
      <c r="C236" s="259" t="s">
        <v>3204</v>
      </c>
      <c r="D236" s="248" t="s">
        <v>1763</v>
      </c>
      <c r="E236" s="249">
        <v>1450</v>
      </c>
      <c r="F236" s="250"/>
      <c r="G236" s="251">
        <f>ROUND(E236*F236,2)</f>
        <v>0</v>
      </c>
      <c r="H236" s="250"/>
      <c r="I236" s="251">
        <f>ROUND(E236*H236,2)</f>
        <v>0</v>
      </c>
      <c r="J236" s="250"/>
      <c r="K236" s="251">
        <f>ROUND(E236*J236,2)</f>
        <v>0</v>
      </c>
      <c r="L236" s="251">
        <v>21</v>
      </c>
      <c r="M236" s="251">
        <f>G236*(1+L236/100)</f>
        <v>0</v>
      </c>
      <c r="N236" s="249">
        <v>0</v>
      </c>
      <c r="O236" s="249">
        <f>ROUND(E236*N236,2)</f>
        <v>0</v>
      </c>
      <c r="P236" s="249">
        <v>0</v>
      </c>
      <c r="Q236" s="249">
        <f>ROUND(E236*P236,2)</f>
        <v>0</v>
      </c>
      <c r="R236" s="251"/>
      <c r="S236" s="251" t="s">
        <v>366</v>
      </c>
      <c r="T236" s="252" t="s">
        <v>367</v>
      </c>
      <c r="U236" s="220">
        <v>0</v>
      </c>
      <c r="V236" s="220">
        <f>ROUND(E236*U236,2)</f>
        <v>0</v>
      </c>
      <c r="W236" s="220"/>
      <c r="X236" s="220" t="s">
        <v>386</v>
      </c>
      <c r="Y236" s="220" t="s">
        <v>326</v>
      </c>
      <c r="Z236" s="210"/>
      <c r="AA236" s="210"/>
      <c r="AB236" s="210"/>
      <c r="AC236" s="210"/>
      <c r="AD236" s="210"/>
      <c r="AE236" s="210"/>
      <c r="AF236" s="210"/>
      <c r="AG236" s="210" t="s">
        <v>652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46">
        <v>179</v>
      </c>
      <c r="B237" s="247" t="s">
        <v>3205</v>
      </c>
      <c r="C237" s="259" t="s">
        <v>3206</v>
      </c>
      <c r="D237" s="248" t="s">
        <v>1763</v>
      </c>
      <c r="E237" s="249">
        <v>350</v>
      </c>
      <c r="F237" s="250"/>
      <c r="G237" s="251">
        <f>ROUND(E237*F237,2)</f>
        <v>0</v>
      </c>
      <c r="H237" s="250"/>
      <c r="I237" s="251">
        <f>ROUND(E237*H237,2)</f>
        <v>0</v>
      </c>
      <c r="J237" s="250"/>
      <c r="K237" s="251">
        <f>ROUND(E237*J237,2)</f>
        <v>0</v>
      </c>
      <c r="L237" s="251">
        <v>21</v>
      </c>
      <c r="M237" s="251">
        <f>G237*(1+L237/100)</f>
        <v>0</v>
      </c>
      <c r="N237" s="249">
        <v>0</v>
      </c>
      <c r="O237" s="249">
        <f>ROUND(E237*N237,2)</f>
        <v>0</v>
      </c>
      <c r="P237" s="249">
        <v>0</v>
      </c>
      <c r="Q237" s="249">
        <f>ROUND(E237*P237,2)</f>
        <v>0</v>
      </c>
      <c r="R237" s="251"/>
      <c r="S237" s="251" t="s">
        <v>366</v>
      </c>
      <c r="T237" s="252" t="s">
        <v>367</v>
      </c>
      <c r="U237" s="220">
        <v>0</v>
      </c>
      <c r="V237" s="220">
        <f>ROUND(E237*U237,2)</f>
        <v>0</v>
      </c>
      <c r="W237" s="220"/>
      <c r="X237" s="220" t="s">
        <v>386</v>
      </c>
      <c r="Y237" s="220" t="s">
        <v>326</v>
      </c>
      <c r="Z237" s="210"/>
      <c r="AA237" s="210"/>
      <c r="AB237" s="210"/>
      <c r="AC237" s="210"/>
      <c r="AD237" s="210"/>
      <c r="AE237" s="210"/>
      <c r="AF237" s="210"/>
      <c r="AG237" s="210" t="s">
        <v>652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x14ac:dyDescent="0.2">
      <c r="A238" s="228" t="s">
        <v>318</v>
      </c>
      <c r="B238" s="229" t="s">
        <v>232</v>
      </c>
      <c r="C238" s="253" t="s">
        <v>233</v>
      </c>
      <c r="D238" s="230"/>
      <c r="E238" s="231"/>
      <c r="F238" s="232"/>
      <c r="G238" s="232">
        <f>SUMIF(AG239:AG245,"&lt;&gt;NOR",G239:G245)</f>
        <v>0</v>
      </c>
      <c r="H238" s="232"/>
      <c r="I238" s="232">
        <f>SUM(I239:I245)</f>
        <v>0</v>
      </c>
      <c r="J238" s="232"/>
      <c r="K238" s="232">
        <f>SUM(K239:K245)</f>
        <v>0</v>
      </c>
      <c r="L238" s="232"/>
      <c r="M238" s="232">
        <f>SUM(M239:M245)</f>
        <v>0</v>
      </c>
      <c r="N238" s="231"/>
      <c r="O238" s="231">
        <f>SUM(O239:O245)</f>
        <v>0</v>
      </c>
      <c r="P238" s="231"/>
      <c r="Q238" s="231">
        <f>SUM(Q239:Q245)</f>
        <v>0</v>
      </c>
      <c r="R238" s="232"/>
      <c r="S238" s="232"/>
      <c r="T238" s="233"/>
      <c r="U238" s="227"/>
      <c r="V238" s="227">
        <f>SUM(V239:V245)</f>
        <v>0</v>
      </c>
      <c r="W238" s="227"/>
      <c r="X238" s="227"/>
      <c r="Y238" s="227"/>
      <c r="AG238" t="s">
        <v>319</v>
      </c>
    </row>
    <row r="239" spans="1:60" outlineLevel="1" x14ac:dyDescent="0.2">
      <c r="A239" s="246">
        <v>180</v>
      </c>
      <c r="B239" s="247" t="s">
        <v>3207</v>
      </c>
      <c r="C239" s="259" t="s">
        <v>3208</v>
      </c>
      <c r="D239" s="248" t="s">
        <v>1763</v>
      </c>
      <c r="E239" s="249">
        <v>250</v>
      </c>
      <c r="F239" s="250"/>
      <c r="G239" s="251">
        <f>ROUND(E239*F239,2)</f>
        <v>0</v>
      </c>
      <c r="H239" s="250"/>
      <c r="I239" s="251">
        <f>ROUND(E239*H239,2)</f>
        <v>0</v>
      </c>
      <c r="J239" s="250"/>
      <c r="K239" s="251">
        <f>ROUND(E239*J239,2)</f>
        <v>0</v>
      </c>
      <c r="L239" s="251">
        <v>21</v>
      </c>
      <c r="M239" s="251">
        <f>G239*(1+L239/100)</f>
        <v>0</v>
      </c>
      <c r="N239" s="249">
        <v>0</v>
      </c>
      <c r="O239" s="249">
        <f>ROUND(E239*N239,2)</f>
        <v>0</v>
      </c>
      <c r="P239" s="249">
        <v>0</v>
      </c>
      <c r="Q239" s="249">
        <f>ROUND(E239*P239,2)</f>
        <v>0</v>
      </c>
      <c r="R239" s="251"/>
      <c r="S239" s="251" t="s">
        <v>366</v>
      </c>
      <c r="T239" s="252" t="s">
        <v>367</v>
      </c>
      <c r="U239" s="220">
        <v>0</v>
      </c>
      <c r="V239" s="220">
        <f>ROUND(E239*U239,2)</f>
        <v>0</v>
      </c>
      <c r="W239" s="220"/>
      <c r="X239" s="220" t="s">
        <v>386</v>
      </c>
      <c r="Y239" s="220" t="s">
        <v>326</v>
      </c>
      <c r="Z239" s="210"/>
      <c r="AA239" s="210"/>
      <c r="AB239" s="210"/>
      <c r="AC239" s="210"/>
      <c r="AD239" s="210"/>
      <c r="AE239" s="210"/>
      <c r="AF239" s="210"/>
      <c r="AG239" s="210" t="s">
        <v>652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46">
        <v>181</v>
      </c>
      <c r="B240" s="247" t="s">
        <v>3209</v>
      </c>
      <c r="C240" s="259" t="s">
        <v>3210</v>
      </c>
      <c r="D240" s="248" t="s">
        <v>1763</v>
      </c>
      <c r="E240" s="249">
        <v>900</v>
      </c>
      <c r="F240" s="250"/>
      <c r="G240" s="251">
        <f>ROUND(E240*F240,2)</f>
        <v>0</v>
      </c>
      <c r="H240" s="250"/>
      <c r="I240" s="251">
        <f>ROUND(E240*H240,2)</f>
        <v>0</v>
      </c>
      <c r="J240" s="250"/>
      <c r="K240" s="251">
        <f>ROUND(E240*J240,2)</f>
        <v>0</v>
      </c>
      <c r="L240" s="251">
        <v>21</v>
      </c>
      <c r="M240" s="251">
        <f>G240*(1+L240/100)</f>
        <v>0</v>
      </c>
      <c r="N240" s="249">
        <v>0</v>
      </c>
      <c r="O240" s="249">
        <f>ROUND(E240*N240,2)</f>
        <v>0</v>
      </c>
      <c r="P240" s="249">
        <v>0</v>
      </c>
      <c r="Q240" s="249">
        <f>ROUND(E240*P240,2)</f>
        <v>0</v>
      </c>
      <c r="R240" s="251"/>
      <c r="S240" s="251" t="s">
        <v>366</v>
      </c>
      <c r="T240" s="252" t="s">
        <v>367</v>
      </c>
      <c r="U240" s="220">
        <v>0</v>
      </c>
      <c r="V240" s="220">
        <f>ROUND(E240*U240,2)</f>
        <v>0</v>
      </c>
      <c r="W240" s="220"/>
      <c r="X240" s="220" t="s">
        <v>386</v>
      </c>
      <c r="Y240" s="220" t="s">
        <v>326</v>
      </c>
      <c r="Z240" s="210"/>
      <c r="AA240" s="210"/>
      <c r="AB240" s="210"/>
      <c r="AC240" s="210"/>
      <c r="AD240" s="210"/>
      <c r="AE240" s="210"/>
      <c r="AF240" s="210"/>
      <c r="AG240" s="210" t="s">
        <v>652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6">
        <v>182</v>
      </c>
      <c r="B241" s="247" t="s">
        <v>3211</v>
      </c>
      <c r="C241" s="259" t="s">
        <v>3212</v>
      </c>
      <c r="D241" s="248" t="s">
        <v>1763</v>
      </c>
      <c r="E241" s="249">
        <v>380</v>
      </c>
      <c r="F241" s="250"/>
      <c r="G241" s="251">
        <f>ROUND(E241*F241,2)</f>
        <v>0</v>
      </c>
      <c r="H241" s="250"/>
      <c r="I241" s="251">
        <f>ROUND(E241*H241,2)</f>
        <v>0</v>
      </c>
      <c r="J241" s="250"/>
      <c r="K241" s="251">
        <f>ROUND(E241*J241,2)</f>
        <v>0</v>
      </c>
      <c r="L241" s="251">
        <v>21</v>
      </c>
      <c r="M241" s="251">
        <f>G241*(1+L241/100)</f>
        <v>0</v>
      </c>
      <c r="N241" s="249">
        <v>0</v>
      </c>
      <c r="O241" s="249">
        <f>ROUND(E241*N241,2)</f>
        <v>0</v>
      </c>
      <c r="P241" s="249">
        <v>0</v>
      </c>
      <c r="Q241" s="249">
        <f>ROUND(E241*P241,2)</f>
        <v>0</v>
      </c>
      <c r="R241" s="251"/>
      <c r="S241" s="251" t="s">
        <v>366</v>
      </c>
      <c r="T241" s="252" t="s">
        <v>367</v>
      </c>
      <c r="U241" s="220">
        <v>0</v>
      </c>
      <c r="V241" s="220">
        <f>ROUND(E241*U241,2)</f>
        <v>0</v>
      </c>
      <c r="W241" s="220"/>
      <c r="X241" s="220" t="s">
        <v>386</v>
      </c>
      <c r="Y241" s="220" t="s">
        <v>326</v>
      </c>
      <c r="Z241" s="210"/>
      <c r="AA241" s="210"/>
      <c r="AB241" s="210"/>
      <c r="AC241" s="210"/>
      <c r="AD241" s="210"/>
      <c r="AE241" s="210"/>
      <c r="AF241" s="210"/>
      <c r="AG241" s="210" t="s">
        <v>652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6">
        <v>183</v>
      </c>
      <c r="B242" s="247" t="s">
        <v>3213</v>
      </c>
      <c r="C242" s="259" t="s">
        <v>3214</v>
      </c>
      <c r="D242" s="248" t="s">
        <v>1763</v>
      </c>
      <c r="E242" s="249">
        <v>2</v>
      </c>
      <c r="F242" s="250"/>
      <c r="G242" s="251">
        <f>ROUND(E242*F242,2)</f>
        <v>0</v>
      </c>
      <c r="H242" s="250"/>
      <c r="I242" s="251">
        <f>ROUND(E242*H242,2)</f>
        <v>0</v>
      </c>
      <c r="J242" s="250"/>
      <c r="K242" s="251">
        <f>ROUND(E242*J242,2)</f>
        <v>0</v>
      </c>
      <c r="L242" s="251">
        <v>21</v>
      </c>
      <c r="M242" s="251">
        <f>G242*(1+L242/100)</f>
        <v>0</v>
      </c>
      <c r="N242" s="249">
        <v>0</v>
      </c>
      <c r="O242" s="249">
        <f>ROUND(E242*N242,2)</f>
        <v>0</v>
      </c>
      <c r="P242" s="249">
        <v>0</v>
      </c>
      <c r="Q242" s="249">
        <f>ROUND(E242*P242,2)</f>
        <v>0</v>
      </c>
      <c r="R242" s="251"/>
      <c r="S242" s="251" t="s">
        <v>366</v>
      </c>
      <c r="T242" s="252" t="s">
        <v>367</v>
      </c>
      <c r="U242" s="220">
        <v>0</v>
      </c>
      <c r="V242" s="220">
        <f>ROUND(E242*U242,2)</f>
        <v>0</v>
      </c>
      <c r="W242" s="220"/>
      <c r="X242" s="220" t="s">
        <v>386</v>
      </c>
      <c r="Y242" s="220" t="s">
        <v>326</v>
      </c>
      <c r="Z242" s="210"/>
      <c r="AA242" s="210"/>
      <c r="AB242" s="210"/>
      <c r="AC242" s="210"/>
      <c r="AD242" s="210"/>
      <c r="AE242" s="210"/>
      <c r="AF242" s="210"/>
      <c r="AG242" s="210" t="s">
        <v>652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46">
        <v>184</v>
      </c>
      <c r="B243" s="247" t="s">
        <v>3215</v>
      </c>
      <c r="C243" s="259" t="s">
        <v>3070</v>
      </c>
      <c r="D243" s="248" t="s">
        <v>1763</v>
      </c>
      <c r="E243" s="249">
        <v>7</v>
      </c>
      <c r="F243" s="250"/>
      <c r="G243" s="251">
        <f>ROUND(E243*F243,2)</f>
        <v>0</v>
      </c>
      <c r="H243" s="250"/>
      <c r="I243" s="251">
        <f>ROUND(E243*H243,2)</f>
        <v>0</v>
      </c>
      <c r="J243" s="250"/>
      <c r="K243" s="251">
        <f>ROUND(E243*J243,2)</f>
        <v>0</v>
      </c>
      <c r="L243" s="251">
        <v>21</v>
      </c>
      <c r="M243" s="251">
        <f>G243*(1+L243/100)</f>
        <v>0</v>
      </c>
      <c r="N243" s="249">
        <v>0</v>
      </c>
      <c r="O243" s="249">
        <f>ROUND(E243*N243,2)</f>
        <v>0</v>
      </c>
      <c r="P243" s="249">
        <v>0</v>
      </c>
      <c r="Q243" s="249">
        <f>ROUND(E243*P243,2)</f>
        <v>0</v>
      </c>
      <c r="R243" s="251"/>
      <c r="S243" s="251" t="s">
        <v>366</v>
      </c>
      <c r="T243" s="252" t="s">
        <v>367</v>
      </c>
      <c r="U243" s="220">
        <v>0</v>
      </c>
      <c r="V243" s="220">
        <f>ROUND(E243*U243,2)</f>
        <v>0</v>
      </c>
      <c r="W243" s="220"/>
      <c r="X243" s="220" t="s">
        <v>386</v>
      </c>
      <c r="Y243" s="220" t="s">
        <v>326</v>
      </c>
      <c r="Z243" s="210"/>
      <c r="AA243" s="210"/>
      <c r="AB243" s="210"/>
      <c r="AC243" s="210"/>
      <c r="AD243" s="210"/>
      <c r="AE243" s="210"/>
      <c r="AF243" s="210"/>
      <c r="AG243" s="210" t="s">
        <v>652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46">
        <v>185</v>
      </c>
      <c r="B244" s="247" t="s">
        <v>3216</v>
      </c>
      <c r="C244" s="259" t="s">
        <v>3217</v>
      </c>
      <c r="D244" s="248" t="s">
        <v>1763</v>
      </c>
      <c r="E244" s="249">
        <v>6</v>
      </c>
      <c r="F244" s="250"/>
      <c r="G244" s="251">
        <f>ROUND(E244*F244,2)</f>
        <v>0</v>
      </c>
      <c r="H244" s="250"/>
      <c r="I244" s="251">
        <f>ROUND(E244*H244,2)</f>
        <v>0</v>
      </c>
      <c r="J244" s="250"/>
      <c r="K244" s="251">
        <f>ROUND(E244*J244,2)</f>
        <v>0</v>
      </c>
      <c r="L244" s="251">
        <v>21</v>
      </c>
      <c r="M244" s="251">
        <f>G244*(1+L244/100)</f>
        <v>0</v>
      </c>
      <c r="N244" s="249">
        <v>0</v>
      </c>
      <c r="O244" s="249">
        <f>ROUND(E244*N244,2)</f>
        <v>0</v>
      </c>
      <c r="P244" s="249">
        <v>0</v>
      </c>
      <c r="Q244" s="249">
        <f>ROUND(E244*P244,2)</f>
        <v>0</v>
      </c>
      <c r="R244" s="251"/>
      <c r="S244" s="251" t="s">
        <v>366</v>
      </c>
      <c r="T244" s="252" t="s">
        <v>367</v>
      </c>
      <c r="U244" s="220">
        <v>0</v>
      </c>
      <c r="V244" s="220">
        <f>ROUND(E244*U244,2)</f>
        <v>0</v>
      </c>
      <c r="W244" s="220"/>
      <c r="X244" s="220" t="s">
        <v>386</v>
      </c>
      <c r="Y244" s="220" t="s">
        <v>326</v>
      </c>
      <c r="Z244" s="210"/>
      <c r="AA244" s="210"/>
      <c r="AB244" s="210"/>
      <c r="AC244" s="210"/>
      <c r="AD244" s="210"/>
      <c r="AE244" s="210"/>
      <c r="AF244" s="210"/>
      <c r="AG244" s="210" t="s">
        <v>652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1" x14ac:dyDescent="0.2">
      <c r="A245" s="246">
        <v>186</v>
      </c>
      <c r="B245" s="247" t="s">
        <v>3218</v>
      </c>
      <c r="C245" s="259" t="s">
        <v>3219</v>
      </c>
      <c r="D245" s="248" t="s">
        <v>1763</v>
      </c>
      <c r="E245" s="249">
        <v>2</v>
      </c>
      <c r="F245" s="250"/>
      <c r="G245" s="251">
        <f>ROUND(E245*F245,2)</f>
        <v>0</v>
      </c>
      <c r="H245" s="250"/>
      <c r="I245" s="251">
        <f>ROUND(E245*H245,2)</f>
        <v>0</v>
      </c>
      <c r="J245" s="250"/>
      <c r="K245" s="251">
        <f>ROUND(E245*J245,2)</f>
        <v>0</v>
      </c>
      <c r="L245" s="251">
        <v>21</v>
      </c>
      <c r="M245" s="251">
        <f>G245*(1+L245/100)</f>
        <v>0</v>
      </c>
      <c r="N245" s="249">
        <v>0</v>
      </c>
      <c r="O245" s="249">
        <f>ROUND(E245*N245,2)</f>
        <v>0</v>
      </c>
      <c r="P245" s="249">
        <v>0</v>
      </c>
      <c r="Q245" s="249">
        <f>ROUND(E245*P245,2)</f>
        <v>0</v>
      </c>
      <c r="R245" s="251"/>
      <c r="S245" s="251" t="s">
        <v>366</v>
      </c>
      <c r="T245" s="252" t="s">
        <v>367</v>
      </c>
      <c r="U245" s="220">
        <v>0</v>
      </c>
      <c r="V245" s="220">
        <f>ROUND(E245*U245,2)</f>
        <v>0</v>
      </c>
      <c r="W245" s="220"/>
      <c r="X245" s="220" t="s">
        <v>386</v>
      </c>
      <c r="Y245" s="220" t="s">
        <v>326</v>
      </c>
      <c r="Z245" s="210"/>
      <c r="AA245" s="210"/>
      <c r="AB245" s="210"/>
      <c r="AC245" s="210"/>
      <c r="AD245" s="210"/>
      <c r="AE245" s="210"/>
      <c r="AF245" s="210"/>
      <c r="AG245" s="210" t="s">
        <v>652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x14ac:dyDescent="0.2">
      <c r="A246" s="228" t="s">
        <v>318</v>
      </c>
      <c r="B246" s="229" t="s">
        <v>234</v>
      </c>
      <c r="C246" s="253" t="s">
        <v>235</v>
      </c>
      <c r="D246" s="230"/>
      <c r="E246" s="231"/>
      <c r="F246" s="232"/>
      <c r="G246" s="232">
        <f>SUMIF(AG247:AG257,"&lt;&gt;NOR",G247:G257)</f>
        <v>0</v>
      </c>
      <c r="H246" s="232"/>
      <c r="I246" s="232">
        <f>SUM(I247:I257)</f>
        <v>0</v>
      </c>
      <c r="J246" s="232"/>
      <c r="K246" s="232">
        <f>SUM(K247:K257)</f>
        <v>0</v>
      </c>
      <c r="L246" s="232"/>
      <c r="M246" s="232">
        <f>SUM(M247:M257)</f>
        <v>0</v>
      </c>
      <c r="N246" s="231"/>
      <c r="O246" s="231">
        <f>SUM(O247:O257)</f>
        <v>0</v>
      </c>
      <c r="P246" s="231"/>
      <c r="Q246" s="231">
        <f>SUM(Q247:Q257)</f>
        <v>0</v>
      </c>
      <c r="R246" s="232"/>
      <c r="S246" s="232"/>
      <c r="T246" s="233"/>
      <c r="U246" s="227"/>
      <c r="V246" s="227">
        <f>SUM(V247:V257)</f>
        <v>0</v>
      </c>
      <c r="W246" s="227"/>
      <c r="X246" s="227"/>
      <c r="Y246" s="227"/>
      <c r="AG246" t="s">
        <v>319</v>
      </c>
    </row>
    <row r="247" spans="1:60" outlineLevel="1" x14ac:dyDescent="0.2">
      <c r="A247" s="246">
        <v>187</v>
      </c>
      <c r="B247" s="247" t="s">
        <v>3220</v>
      </c>
      <c r="C247" s="259" t="s">
        <v>3221</v>
      </c>
      <c r="D247" s="248" t="s">
        <v>1763</v>
      </c>
      <c r="E247" s="249">
        <v>80</v>
      </c>
      <c r="F247" s="250"/>
      <c r="G247" s="251">
        <f>ROUND(E247*F247,2)</f>
        <v>0</v>
      </c>
      <c r="H247" s="250"/>
      <c r="I247" s="251">
        <f>ROUND(E247*H247,2)</f>
        <v>0</v>
      </c>
      <c r="J247" s="250"/>
      <c r="K247" s="251">
        <f>ROUND(E247*J247,2)</f>
        <v>0</v>
      </c>
      <c r="L247" s="251">
        <v>21</v>
      </c>
      <c r="M247" s="251">
        <f>G247*(1+L247/100)</f>
        <v>0</v>
      </c>
      <c r="N247" s="249">
        <v>0</v>
      </c>
      <c r="O247" s="249">
        <f>ROUND(E247*N247,2)</f>
        <v>0</v>
      </c>
      <c r="P247" s="249">
        <v>0</v>
      </c>
      <c r="Q247" s="249">
        <f>ROUND(E247*P247,2)</f>
        <v>0</v>
      </c>
      <c r="R247" s="251"/>
      <c r="S247" s="251" t="s">
        <v>366</v>
      </c>
      <c r="T247" s="252" t="s">
        <v>367</v>
      </c>
      <c r="U247" s="220">
        <v>0</v>
      </c>
      <c r="V247" s="220">
        <f>ROUND(E247*U247,2)</f>
        <v>0</v>
      </c>
      <c r="W247" s="220"/>
      <c r="X247" s="220" t="s">
        <v>386</v>
      </c>
      <c r="Y247" s="220" t="s">
        <v>326</v>
      </c>
      <c r="Z247" s="210"/>
      <c r="AA247" s="210"/>
      <c r="AB247" s="210"/>
      <c r="AC247" s="210"/>
      <c r="AD247" s="210"/>
      <c r="AE247" s="210"/>
      <c r="AF247" s="210"/>
      <c r="AG247" s="210" t="s">
        <v>652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46">
        <v>188</v>
      </c>
      <c r="B248" s="247" t="s">
        <v>3222</v>
      </c>
      <c r="C248" s="259" t="s">
        <v>3223</v>
      </c>
      <c r="D248" s="248" t="s">
        <v>1763</v>
      </c>
      <c r="E248" s="249">
        <v>68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0</v>
      </c>
      <c r="O248" s="249">
        <f>ROUND(E248*N248,2)</f>
        <v>0</v>
      </c>
      <c r="P248" s="249">
        <v>0</v>
      </c>
      <c r="Q248" s="249">
        <f>ROUND(E248*P248,2)</f>
        <v>0</v>
      </c>
      <c r="R248" s="251"/>
      <c r="S248" s="251" t="s">
        <v>366</v>
      </c>
      <c r="T248" s="252" t="s">
        <v>367</v>
      </c>
      <c r="U248" s="220">
        <v>0</v>
      </c>
      <c r="V248" s="220">
        <f>ROUND(E248*U248,2)</f>
        <v>0</v>
      </c>
      <c r="W248" s="220"/>
      <c r="X248" s="220" t="s">
        <v>325</v>
      </c>
      <c r="Y248" s="220" t="s">
        <v>326</v>
      </c>
      <c r="Z248" s="210"/>
      <c r="AA248" s="210"/>
      <c r="AB248" s="210"/>
      <c r="AC248" s="210"/>
      <c r="AD248" s="210"/>
      <c r="AE248" s="210"/>
      <c r="AF248" s="210"/>
      <c r="AG248" s="210" t="s">
        <v>335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46">
        <v>189</v>
      </c>
      <c r="B249" s="247" t="s">
        <v>3224</v>
      </c>
      <c r="C249" s="259" t="s">
        <v>3225</v>
      </c>
      <c r="D249" s="248" t="s">
        <v>1763</v>
      </c>
      <c r="E249" s="249">
        <v>8</v>
      </c>
      <c r="F249" s="250"/>
      <c r="G249" s="251">
        <f>ROUND(E249*F249,2)</f>
        <v>0</v>
      </c>
      <c r="H249" s="250"/>
      <c r="I249" s="251">
        <f>ROUND(E249*H249,2)</f>
        <v>0</v>
      </c>
      <c r="J249" s="250"/>
      <c r="K249" s="251">
        <f>ROUND(E249*J249,2)</f>
        <v>0</v>
      </c>
      <c r="L249" s="251">
        <v>21</v>
      </c>
      <c r="M249" s="251">
        <f>G249*(1+L249/100)</f>
        <v>0</v>
      </c>
      <c r="N249" s="249">
        <v>0</v>
      </c>
      <c r="O249" s="249">
        <f>ROUND(E249*N249,2)</f>
        <v>0</v>
      </c>
      <c r="P249" s="249">
        <v>0</v>
      </c>
      <c r="Q249" s="249">
        <f>ROUND(E249*P249,2)</f>
        <v>0</v>
      </c>
      <c r="R249" s="251"/>
      <c r="S249" s="251" t="s">
        <v>366</v>
      </c>
      <c r="T249" s="252" t="s">
        <v>367</v>
      </c>
      <c r="U249" s="220">
        <v>0</v>
      </c>
      <c r="V249" s="220">
        <f>ROUND(E249*U249,2)</f>
        <v>0</v>
      </c>
      <c r="W249" s="220"/>
      <c r="X249" s="220" t="s">
        <v>386</v>
      </c>
      <c r="Y249" s="220" t="s">
        <v>326</v>
      </c>
      <c r="Z249" s="210"/>
      <c r="AA249" s="210"/>
      <c r="AB249" s="210"/>
      <c r="AC249" s="210"/>
      <c r="AD249" s="210"/>
      <c r="AE249" s="210"/>
      <c r="AF249" s="210"/>
      <c r="AG249" s="210" t="s">
        <v>652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6">
        <v>190</v>
      </c>
      <c r="B250" s="247" t="s">
        <v>3226</v>
      </c>
      <c r="C250" s="259" t="s">
        <v>3227</v>
      </c>
      <c r="D250" s="248" t="s">
        <v>1763</v>
      </c>
      <c r="E250" s="249">
        <v>6</v>
      </c>
      <c r="F250" s="250"/>
      <c r="G250" s="251">
        <f>ROUND(E250*F250,2)</f>
        <v>0</v>
      </c>
      <c r="H250" s="250"/>
      <c r="I250" s="251">
        <f>ROUND(E250*H250,2)</f>
        <v>0</v>
      </c>
      <c r="J250" s="250"/>
      <c r="K250" s="251">
        <f>ROUND(E250*J250,2)</f>
        <v>0</v>
      </c>
      <c r="L250" s="251">
        <v>21</v>
      </c>
      <c r="M250" s="251">
        <f>G250*(1+L250/100)</f>
        <v>0</v>
      </c>
      <c r="N250" s="249">
        <v>0</v>
      </c>
      <c r="O250" s="249">
        <f>ROUND(E250*N250,2)</f>
        <v>0</v>
      </c>
      <c r="P250" s="249">
        <v>0</v>
      </c>
      <c r="Q250" s="249">
        <f>ROUND(E250*P250,2)</f>
        <v>0</v>
      </c>
      <c r="R250" s="251"/>
      <c r="S250" s="251" t="s">
        <v>366</v>
      </c>
      <c r="T250" s="252" t="s">
        <v>367</v>
      </c>
      <c r="U250" s="220">
        <v>0</v>
      </c>
      <c r="V250" s="220">
        <f>ROUND(E250*U250,2)</f>
        <v>0</v>
      </c>
      <c r="W250" s="220"/>
      <c r="X250" s="220" t="s">
        <v>386</v>
      </c>
      <c r="Y250" s="220" t="s">
        <v>326</v>
      </c>
      <c r="Z250" s="210"/>
      <c r="AA250" s="210"/>
      <c r="AB250" s="210"/>
      <c r="AC250" s="210"/>
      <c r="AD250" s="210"/>
      <c r="AE250" s="210"/>
      <c r="AF250" s="210"/>
      <c r="AG250" s="210" t="s">
        <v>652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46">
        <v>191</v>
      </c>
      <c r="B251" s="247" t="s">
        <v>3228</v>
      </c>
      <c r="C251" s="259" t="s">
        <v>3229</v>
      </c>
      <c r="D251" s="248" t="s">
        <v>1763</v>
      </c>
      <c r="E251" s="249">
        <v>5</v>
      </c>
      <c r="F251" s="250"/>
      <c r="G251" s="251">
        <f>ROUND(E251*F251,2)</f>
        <v>0</v>
      </c>
      <c r="H251" s="250"/>
      <c r="I251" s="251">
        <f>ROUND(E251*H251,2)</f>
        <v>0</v>
      </c>
      <c r="J251" s="250"/>
      <c r="K251" s="251">
        <f>ROUND(E251*J251,2)</f>
        <v>0</v>
      </c>
      <c r="L251" s="251">
        <v>21</v>
      </c>
      <c r="M251" s="251">
        <f>G251*(1+L251/100)</f>
        <v>0</v>
      </c>
      <c r="N251" s="249">
        <v>0</v>
      </c>
      <c r="O251" s="249">
        <f>ROUND(E251*N251,2)</f>
        <v>0</v>
      </c>
      <c r="P251" s="249">
        <v>0</v>
      </c>
      <c r="Q251" s="249">
        <f>ROUND(E251*P251,2)</f>
        <v>0</v>
      </c>
      <c r="R251" s="251"/>
      <c r="S251" s="251" t="s">
        <v>366</v>
      </c>
      <c r="T251" s="252" t="s">
        <v>367</v>
      </c>
      <c r="U251" s="220">
        <v>0</v>
      </c>
      <c r="V251" s="220">
        <f>ROUND(E251*U251,2)</f>
        <v>0</v>
      </c>
      <c r="W251" s="220"/>
      <c r="X251" s="220" t="s">
        <v>386</v>
      </c>
      <c r="Y251" s="220" t="s">
        <v>326</v>
      </c>
      <c r="Z251" s="210"/>
      <c r="AA251" s="210"/>
      <c r="AB251" s="210"/>
      <c r="AC251" s="210"/>
      <c r="AD251" s="210"/>
      <c r="AE251" s="210"/>
      <c r="AF251" s="210"/>
      <c r="AG251" s="210" t="s">
        <v>652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46">
        <v>192</v>
      </c>
      <c r="B252" s="247" t="s">
        <v>3230</v>
      </c>
      <c r="C252" s="259" t="s">
        <v>3231</v>
      </c>
      <c r="D252" s="248" t="s">
        <v>1763</v>
      </c>
      <c r="E252" s="249">
        <v>2</v>
      </c>
      <c r="F252" s="250"/>
      <c r="G252" s="251">
        <f>ROUND(E252*F252,2)</f>
        <v>0</v>
      </c>
      <c r="H252" s="250"/>
      <c r="I252" s="251">
        <f>ROUND(E252*H252,2)</f>
        <v>0</v>
      </c>
      <c r="J252" s="250"/>
      <c r="K252" s="251">
        <f>ROUND(E252*J252,2)</f>
        <v>0</v>
      </c>
      <c r="L252" s="251">
        <v>21</v>
      </c>
      <c r="M252" s="251">
        <f>G252*(1+L252/100)</f>
        <v>0</v>
      </c>
      <c r="N252" s="249">
        <v>0</v>
      </c>
      <c r="O252" s="249">
        <f>ROUND(E252*N252,2)</f>
        <v>0</v>
      </c>
      <c r="P252" s="249">
        <v>0</v>
      </c>
      <c r="Q252" s="249">
        <f>ROUND(E252*P252,2)</f>
        <v>0</v>
      </c>
      <c r="R252" s="251"/>
      <c r="S252" s="251" t="s">
        <v>366</v>
      </c>
      <c r="T252" s="252" t="s">
        <v>367</v>
      </c>
      <c r="U252" s="220">
        <v>0</v>
      </c>
      <c r="V252" s="220">
        <f>ROUND(E252*U252,2)</f>
        <v>0</v>
      </c>
      <c r="W252" s="220"/>
      <c r="X252" s="220" t="s">
        <v>325</v>
      </c>
      <c r="Y252" s="220" t="s">
        <v>326</v>
      </c>
      <c r="Z252" s="210"/>
      <c r="AA252" s="210"/>
      <c r="AB252" s="210"/>
      <c r="AC252" s="210"/>
      <c r="AD252" s="210"/>
      <c r="AE252" s="210"/>
      <c r="AF252" s="210"/>
      <c r="AG252" s="210" t="s">
        <v>335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46">
        <v>193</v>
      </c>
      <c r="B253" s="247" t="s">
        <v>3232</v>
      </c>
      <c r="C253" s="259" t="s">
        <v>3233</v>
      </c>
      <c r="D253" s="248" t="s">
        <v>1763</v>
      </c>
      <c r="E253" s="249">
        <v>2</v>
      </c>
      <c r="F253" s="250"/>
      <c r="G253" s="251">
        <f>ROUND(E253*F253,2)</f>
        <v>0</v>
      </c>
      <c r="H253" s="250"/>
      <c r="I253" s="251">
        <f>ROUND(E253*H253,2)</f>
        <v>0</v>
      </c>
      <c r="J253" s="250"/>
      <c r="K253" s="251">
        <f>ROUND(E253*J253,2)</f>
        <v>0</v>
      </c>
      <c r="L253" s="251">
        <v>21</v>
      </c>
      <c r="M253" s="251">
        <f>G253*(1+L253/100)</f>
        <v>0</v>
      </c>
      <c r="N253" s="249">
        <v>0</v>
      </c>
      <c r="O253" s="249">
        <f>ROUND(E253*N253,2)</f>
        <v>0</v>
      </c>
      <c r="P253" s="249">
        <v>0</v>
      </c>
      <c r="Q253" s="249">
        <f>ROUND(E253*P253,2)</f>
        <v>0</v>
      </c>
      <c r="R253" s="251"/>
      <c r="S253" s="251" t="s">
        <v>366</v>
      </c>
      <c r="T253" s="252" t="s">
        <v>367</v>
      </c>
      <c r="U253" s="220">
        <v>0</v>
      </c>
      <c r="V253" s="220">
        <f>ROUND(E253*U253,2)</f>
        <v>0</v>
      </c>
      <c r="W253" s="220"/>
      <c r="X253" s="220" t="s">
        <v>386</v>
      </c>
      <c r="Y253" s="220" t="s">
        <v>326</v>
      </c>
      <c r="Z253" s="210"/>
      <c r="AA253" s="210"/>
      <c r="AB253" s="210"/>
      <c r="AC253" s="210"/>
      <c r="AD253" s="210"/>
      <c r="AE253" s="210"/>
      <c r="AF253" s="210"/>
      <c r="AG253" s="210" t="s">
        <v>652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46">
        <v>194</v>
      </c>
      <c r="B254" s="247" t="s">
        <v>3234</v>
      </c>
      <c r="C254" s="259" t="s">
        <v>3235</v>
      </c>
      <c r="D254" s="248" t="s">
        <v>1763</v>
      </c>
      <c r="E254" s="249">
        <v>4</v>
      </c>
      <c r="F254" s="250"/>
      <c r="G254" s="251">
        <f>ROUND(E254*F254,2)</f>
        <v>0</v>
      </c>
      <c r="H254" s="250"/>
      <c r="I254" s="251">
        <f>ROUND(E254*H254,2)</f>
        <v>0</v>
      </c>
      <c r="J254" s="250"/>
      <c r="K254" s="251">
        <f>ROUND(E254*J254,2)</f>
        <v>0</v>
      </c>
      <c r="L254" s="251">
        <v>21</v>
      </c>
      <c r="M254" s="251">
        <f>G254*(1+L254/100)</f>
        <v>0</v>
      </c>
      <c r="N254" s="249">
        <v>0</v>
      </c>
      <c r="O254" s="249">
        <f>ROUND(E254*N254,2)</f>
        <v>0</v>
      </c>
      <c r="P254" s="249">
        <v>0</v>
      </c>
      <c r="Q254" s="249">
        <f>ROUND(E254*P254,2)</f>
        <v>0</v>
      </c>
      <c r="R254" s="251"/>
      <c r="S254" s="251" t="s">
        <v>366</v>
      </c>
      <c r="T254" s="252" t="s">
        <v>367</v>
      </c>
      <c r="U254" s="220">
        <v>0</v>
      </c>
      <c r="V254" s="220">
        <f>ROUND(E254*U254,2)</f>
        <v>0</v>
      </c>
      <c r="W254" s="220"/>
      <c r="X254" s="220" t="s">
        <v>386</v>
      </c>
      <c r="Y254" s="220" t="s">
        <v>326</v>
      </c>
      <c r="Z254" s="210"/>
      <c r="AA254" s="210"/>
      <c r="AB254" s="210"/>
      <c r="AC254" s="210"/>
      <c r="AD254" s="210"/>
      <c r="AE254" s="210"/>
      <c r="AF254" s="210"/>
      <c r="AG254" s="210" t="s">
        <v>652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46">
        <v>195</v>
      </c>
      <c r="B255" s="247" t="s">
        <v>3236</v>
      </c>
      <c r="C255" s="259" t="s">
        <v>3237</v>
      </c>
      <c r="D255" s="248" t="s">
        <v>1763</v>
      </c>
      <c r="E255" s="249">
        <v>2</v>
      </c>
      <c r="F255" s="250"/>
      <c r="G255" s="251">
        <f>ROUND(E255*F255,2)</f>
        <v>0</v>
      </c>
      <c r="H255" s="250"/>
      <c r="I255" s="251">
        <f>ROUND(E255*H255,2)</f>
        <v>0</v>
      </c>
      <c r="J255" s="250"/>
      <c r="K255" s="251">
        <f>ROUND(E255*J255,2)</f>
        <v>0</v>
      </c>
      <c r="L255" s="251">
        <v>21</v>
      </c>
      <c r="M255" s="251">
        <f>G255*(1+L255/100)</f>
        <v>0</v>
      </c>
      <c r="N255" s="249">
        <v>0</v>
      </c>
      <c r="O255" s="249">
        <f>ROUND(E255*N255,2)</f>
        <v>0</v>
      </c>
      <c r="P255" s="249">
        <v>0</v>
      </c>
      <c r="Q255" s="249">
        <f>ROUND(E255*P255,2)</f>
        <v>0</v>
      </c>
      <c r="R255" s="251"/>
      <c r="S255" s="251" t="s">
        <v>366</v>
      </c>
      <c r="T255" s="252" t="s">
        <v>367</v>
      </c>
      <c r="U255" s="220">
        <v>0</v>
      </c>
      <c r="V255" s="220">
        <f>ROUND(E255*U255,2)</f>
        <v>0</v>
      </c>
      <c r="W255" s="220"/>
      <c r="X255" s="220" t="s">
        <v>386</v>
      </c>
      <c r="Y255" s="220" t="s">
        <v>326</v>
      </c>
      <c r="Z255" s="210"/>
      <c r="AA255" s="210"/>
      <c r="AB255" s="210"/>
      <c r="AC255" s="210"/>
      <c r="AD255" s="210"/>
      <c r="AE255" s="210"/>
      <c r="AF255" s="210"/>
      <c r="AG255" s="210" t="s">
        <v>652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46">
        <v>196</v>
      </c>
      <c r="B256" s="247" t="s">
        <v>3238</v>
      </c>
      <c r="C256" s="259" t="s">
        <v>3239</v>
      </c>
      <c r="D256" s="248" t="s">
        <v>1763</v>
      </c>
      <c r="E256" s="249">
        <v>4</v>
      </c>
      <c r="F256" s="250"/>
      <c r="G256" s="251">
        <f>ROUND(E256*F256,2)</f>
        <v>0</v>
      </c>
      <c r="H256" s="250"/>
      <c r="I256" s="251">
        <f>ROUND(E256*H256,2)</f>
        <v>0</v>
      </c>
      <c r="J256" s="250"/>
      <c r="K256" s="251">
        <f>ROUND(E256*J256,2)</f>
        <v>0</v>
      </c>
      <c r="L256" s="251">
        <v>21</v>
      </c>
      <c r="M256" s="251">
        <f>G256*(1+L256/100)</f>
        <v>0</v>
      </c>
      <c r="N256" s="249">
        <v>0</v>
      </c>
      <c r="O256" s="249">
        <f>ROUND(E256*N256,2)</f>
        <v>0</v>
      </c>
      <c r="P256" s="249">
        <v>0</v>
      </c>
      <c r="Q256" s="249">
        <f>ROUND(E256*P256,2)</f>
        <v>0</v>
      </c>
      <c r="R256" s="251"/>
      <c r="S256" s="251" t="s">
        <v>366</v>
      </c>
      <c r="T256" s="252" t="s">
        <v>367</v>
      </c>
      <c r="U256" s="220">
        <v>0</v>
      </c>
      <c r="V256" s="220">
        <f>ROUND(E256*U256,2)</f>
        <v>0</v>
      </c>
      <c r="W256" s="220"/>
      <c r="X256" s="220" t="s">
        <v>386</v>
      </c>
      <c r="Y256" s="220" t="s">
        <v>326</v>
      </c>
      <c r="Z256" s="210"/>
      <c r="AA256" s="210"/>
      <c r="AB256" s="210"/>
      <c r="AC256" s="210"/>
      <c r="AD256" s="210"/>
      <c r="AE256" s="210"/>
      <c r="AF256" s="210"/>
      <c r="AG256" s="210" t="s">
        <v>652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46">
        <v>197</v>
      </c>
      <c r="B257" s="247" t="s">
        <v>3240</v>
      </c>
      <c r="C257" s="259" t="s">
        <v>3241</v>
      </c>
      <c r="D257" s="248" t="s">
        <v>1763</v>
      </c>
      <c r="E257" s="249">
        <v>2</v>
      </c>
      <c r="F257" s="250"/>
      <c r="G257" s="251">
        <f>ROUND(E257*F257,2)</f>
        <v>0</v>
      </c>
      <c r="H257" s="250"/>
      <c r="I257" s="251">
        <f>ROUND(E257*H257,2)</f>
        <v>0</v>
      </c>
      <c r="J257" s="250"/>
      <c r="K257" s="251">
        <f>ROUND(E257*J257,2)</f>
        <v>0</v>
      </c>
      <c r="L257" s="251">
        <v>21</v>
      </c>
      <c r="M257" s="251">
        <f>G257*(1+L257/100)</f>
        <v>0</v>
      </c>
      <c r="N257" s="249">
        <v>0</v>
      </c>
      <c r="O257" s="249">
        <f>ROUND(E257*N257,2)</f>
        <v>0</v>
      </c>
      <c r="P257" s="249">
        <v>0</v>
      </c>
      <c r="Q257" s="249">
        <f>ROUND(E257*P257,2)</f>
        <v>0</v>
      </c>
      <c r="R257" s="251"/>
      <c r="S257" s="251" t="s">
        <v>366</v>
      </c>
      <c r="T257" s="252" t="s">
        <v>367</v>
      </c>
      <c r="U257" s="220">
        <v>0</v>
      </c>
      <c r="V257" s="220">
        <f>ROUND(E257*U257,2)</f>
        <v>0</v>
      </c>
      <c r="W257" s="220"/>
      <c r="X257" s="220" t="s">
        <v>386</v>
      </c>
      <c r="Y257" s="220" t="s">
        <v>326</v>
      </c>
      <c r="Z257" s="210"/>
      <c r="AA257" s="210"/>
      <c r="AB257" s="210"/>
      <c r="AC257" s="210"/>
      <c r="AD257" s="210"/>
      <c r="AE257" s="210"/>
      <c r="AF257" s="210"/>
      <c r="AG257" s="210" t="s">
        <v>652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x14ac:dyDescent="0.2">
      <c r="A258" s="228" t="s">
        <v>318</v>
      </c>
      <c r="B258" s="229" t="s">
        <v>236</v>
      </c>
      <c r="C258" s="253" t="s">
        <v>237</v>
      </c>
      <c r="D258" s="230"/>
      <c r="E258" s="231"/>
      <c r="F258" s="232"/>
      <c r="G258" s="232">
        <f>SUMIF(AG259:AG265,"&lt;&gt;NOR",G259:G265)</f>
        <v>0</v>
      </c>
      <c r="H258" s="232"/>
      <c r="I258" s="232">
        <f>SUM(I259:I265)</f>
        <v>0</v>
      </c>
      <c r="J258" s="232"/>
      <c r="K258" s="232">
        <f>SUM(K259:K265)</f>
        <v>0</v>
      </c>
      <c r="L258" s="232"/>
      <c r="M258" s="232">
        <f>SUM(M259:M265)</f>
        <v>0</v>
      </c>
      <c r="N258" s="231"/>
      <c r="O258" s="231">
        <f>SUM(O259:O265)</f>
        <v>0</v>
      </c>
      <c r="P258" s="231"/>
      <c r="Q258" s="231">
        <f>SUM(Q259:Q265)</f>
        <v>0</v>
      </c>
      <c r="R258" s="232"/>
      <c r="S258" s="232"/>
      <c r="T258" s="233"/>
      <c r="U258" s="227"/>
      <c r="V258" s="227">
        <f>SUM(V259:V265)</f>
        <v>0</v>
      </c>
      <c r="W258" s="227"/>
      <c r="X258" s="227"/>
      <c r="Y258" s="227"/>
      <c r="AG258" t="s">
        <v>319</v>
      </c>
    </row>
    <row r="259" spans="1:60" outlineLevel="1" x14ac:dyDescent="0.2">
      <c r="A259" s="246">
        <v>198</v>
      </c>
      <c r="B259" s="247" t="s">
        <v>3242</v>
      </c>
      <c r="C259" s="259" t="s">
        <v>3243</v>
      </c>
      <c r="D259" s="248" t="s">
        <v>1763</v>
      </c>
      <c r="E259" s="249">
        <v>324</v>
      </c>
      <c r="F259" s="250"/>
      <c r="G259" s="251">
        <f>ROUND(E259*F259,2)</f>
        <v>0</v>
      </c>
      <c r="H259" s="250"/>
      <c r="I259" s="251">
        <f>ROUND(E259*H259,2)</f>
        <v>0</v>
      </c>
      <c r="J259" s="250"/>
      <c r="K259" s="251">
        <f>ROUND(E259*J259,2)</f>
        <v>0</v>
      </c>
      <c r="L259" s="251">
        <v>21</v>
      </c>
      <c r="M259" s="251">
        <f>G259*(1+L259/100)</f>
        <v>0</v>
      </c>
      <c r="N259" s="249">
        <v>0</v>
      </c>
      <c r="O259" s="249">
        <f>ROUND(E259*N259,2)</f>
        <v>0</v>
      </c>
      <c r="P259" s="249">
        <v>0</v>
      </c>
      <c r="Q259" s="249">
        <f>ROUND(E259*P259,2)</f>
        <v>0</v>
      </c>
      <c r="R259" s="251"/>
      <c r="S259" s="251" t="s">
        <v>366</v>
      </c>
      <c r="T259" s="252" t="s">
        <v>367</v>
      </c>
      <c r="U259" s="220">
        <v>0</v>
      </c>
      <c r="V259" s="220">
        <f>ROUND(E259*U259,2)</f>
        <v>0</v>
      </c>
      <c r="W259" s="220"/>
      <c r="X259" s="220" t="s">
        <v>325</v>
      </c>
      <c r="Y259" s="220" t="s">
        <v>326</v>
      </c>
      <c r="Z259" s="210"/>
      <c r="AA259" s="210"/>
      <c r="AB259" s="210"/>
      <c r="AC259" s="210"/>
      <c r="AD259" s="210"/>
      <c r="AE259" s="210"/>
      <c r="AF259" s="210"/>
      <c r="AG259" s="210" t="s">
        <v>335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46">
        <v>199</v>
      </c>
      <c r="B260" s="247" t="s">
        <v>3244</v>
      </c>
      <c r="C260" s="259" t="s">
        <v>3245</v>
      </c>
      <c r="D260" s="248" t="s">
        <v>1763</v>
      </c>
      <c r="E260" s="249">
        <v>17</v>
      </c>
      <c r="F260" s="250"/>
      <c r="G260" s="251">
        <f>ROUND(E260*F260,2)</f>
        <v>0</v>
      </c>
      <c r="H260" s="250"/>
      <c r="I260" s="251">
        <f>ROUND(E260*H260,2)</f>
        <v>0</v>
      </c>
      <c r="J260" s="250"/>
      <c r="K260" s="251">
        <f>ROUND(E260*J260,2)</f>
        <v>0</v>
      </c>
      <c r="L260" s="251">
        <v>21</v>
      </c>
      <c r="M260" s="251">
        <f>G260*(1+L260/100)</f>
        <v>0</v>
      </c>
      <c r="N260" s="249">
        <v>0</v>
      </c>
      <c r="O260" s="249">
        <f>ROUND(E260*N260,2)</f>
        <v>0</v>
      </c>
      <c r="P260" s="249">
        <v>0</v>
      </c>
      <c r="Q260" s="249">
        <f>ROUND(E260*P260,2)</f>
        <v>0</v>
      </c>
      <c r="R260" s="251"/>
      <c r="S260" s="251" t="s">
        <v>366</v>
      </c>
      <c r="T260" s="252" t="s">
        <v>367</v>
      </c>
      <c r="U260" s="220">
        <v>0</v>
      </c>
      <c r="V260" s="220">
        <f>ROUND(E260*U260,2)</f>
        <v>0</v>
      </c>
      <c r="W260" s="220"/>
      <c r="X260" s="220" t="s">
        <v>325</v>
      </c>
      <c r="Y260" s="220" t="s">
        <v>326</v>
      </c>
      <c r="Z260" s="210"/>
      <c r="AA260" s="210"/>
      <c r="AB260" s="210"/>
      <c r="AC260" s="210"/>
      <c r="AD260" s="210"/>
      <c r="AE260" s="210"/>
      <c r="AF260" s="210"/>
      <c r="AG260" s="210" t="s">
        <v>335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46">
        <v>200</v>
      </c>
      <c r="B261" s="247" t="s">
        <v>3211</v>
      </c>
      <c r="C261" s="259" t="s">
        <v>3246</v>
      </c>
      <c r="D261" s="248" t="s">
        <v>1763</v>
      </c>
      <c r="E261" s="249">
        <v>15</v>
      </c>
      <c r="F261" s="250"/>
      <c r="G261" s="251">
        <f>ROUND(E261*F261,2)</f>
        <v>0</v>
      </c>
      <c r="H261" s="250"/>
      <c r="I261" s="251">
        <f>ROUND(E261*H261,2)</f>
        <v>0</v>
      </c>
      <c r="J261" s="250"/>
      <c r="K261" s="251">
        <f>ROUND(E261*J261,2)</f>
        <v>0</v>
      </c>
      <c r="L261" s="251">
        <v>21</v>
      </c>
      <c r="M261" s="251">
        <f>G261*(1+L261/100)</f>
        <v>0</v>
      </c>
      <c r="N261" s="249">
        <v>0</v>
      </c>
      <c r="O261" s="249">
        <f>ROUND(E261*N261,2)</f>
        <v>0</v>
      </c>
      <c r="P261" s="249">
        <v>0</v>
      </c>
      <c r="Q261" s="249">
        <f>ROUND(E261*P261,2)</f>
        <v>0</v>
      </c>
      <c r="R261" s="251"/>
      <c r="S261" s="251" t="s">
        <v>366</v>
      </c>
      <c r="T261" s="252" t="s">
        <v>367</v>
      </c>
      <c r="U261" s="220">
        <v>0</v>
      </c>
      <c r="V261" s="220">
        <f>ROUND(E261*U261,2)</f>
        <v>0</v>
      </c>
      <c r="W261" s="220"/>
      <c r="X261" s="220" t="s">
        <v>325</v>
      </c>
      <c r="Y261" s="220" t="s">
        <v>326</v>
      </c>
      <c r="Z261" s="210"/>
      <c r="AA261" s="210"/>
      <c r="AB261" s="210"/>
      <c r="AC261" s="210"/>
      <c r="AD261" s="210"/>
      <c r="AE261" s="210"/>
      <c r="AF261" s="210"/>
      <c r="AG261" s="210" t="s">
        <v>335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46">
        <v>201</v>
      </c>
      <c r="B262" s="247" t="s">
        <v>3216</v>
      </c>
      <c r="C262" s="259" t="s">
        <v>3247</v>
      </c>
      <c r="D262" s="248" t="s">
        <v>1763</v>
      </c>
      <c r="E262" s="249">
        <v>3</v>
      </c>
      <c r="F262" s="250"/>
      <c r="G262" s="251">
        <f>ROUND(E262*F262,2)</f>
        <v>0</v>
      </c>
      <c r="H262" s="250"/>
      <c r="I262" s="251">
        <f>ROUND(E262*H262,2)</f>
        <v>0</v>
      </c>
      <c r="J262" s="250"/>
      <c r="K262" s="251">
        <f>ROUND(E262*J262,2)</f>
        <v>0</v>
      </c>
      <c r="L262" s="251">
        <v>21</v>
      </c>
      <c r="M262" s="251">
        <f>G262*(1+L262/100)</f>
        <v>0</v>
      </c>
      <c r="N262" s="249">
        <v>0</v>
      </c>
      <c r="O262" s="249">
        <f>ROUND(E262*N262,2)</f>
        <v>0</v>
      </c>
      <c r="P262" s="249">
        <v>0</v>
      </c>
      <c r="Q262" s="249">
        <f>ROUND(E262*P262,2)</f>
        <v>0</v>
      </c>
      <c r="R262" s="251"/>
      <c r="S262" s="251" t="s">
        <v>366</v>
      </c>
      <c r="T262" s="252" t="s">
        <v>367</v>
      </c>
      <c r="U262" s="220">
        <v>0</v>
      </c>
      <c r="V262" s="220">
        <f>ROUND(E262*U262,2)</f>
        <v>0</v>
      </c>
      <c r="W262" s="220"/>
      <c r="X262" s="220" t="s">
        <v>325</v>
      </c>
      <c r="Y262" s="220" t="s">
        <v>326</v>
      </c>
      <c r="Z262" s="210"/>
      <c r="AA262" s="210"/>
      <c r="AB262" s="210"/>
      <c r="AC262" s="210"/>
      <c r="AD262" s="210"/>
      <c r="AE262" s="210"/>
      <c r="AF262" s="210"/>
      <c r="AG262" s="210" t="s">
        <v>335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46">
        <v>202</v>
      </c>
      <c r="B263" s="247" t="s">
        <v>3218</v>
      </c>
      <c r="C263" s="259" t="s">
        <v>3248</v>
      </c>
      <c r="D263" s="248" t="s">
        <v>1763</v>
      </c>
      <c r="E263" s="249">
        <v>10</v>
      </c>
      <c r="F263" s="250"/>
      <c r="G263" s="251">
        <f>ROUND(E263*F263,2)</f>
        <v>0</v>
      </c>
      <c r="H263" s="250"/>
      <c r="I263" s="251">
        <f>ROUND(E263*H263,2)</f>
        <v>0</v>
      </c>
      <c r="J263" s="250"/>
      <c r="K263" s="251">
        <f>ROUND(E263*J263,2)</f>
        <v>0</v>
      </c>
      <c r="L263" s="251">
        <v>21</v>
      </c>
      <c r="M263" s="251">
        <f>G263*(1+L263/100)</f>
        <v>0</v>
      </c>
      <c r="N263" s="249">
        <v>0</v>
      </c>
      <c r="O263" s="249">
        <f>ROUND(E263*N263,2)</f>
        <v>0</v>
      </c>
      <c r="P263" s="249">
        <v>0</v>
      </c>
      <c r="Q263" s="249">
        <f>ROUND(E263*P263,2)</f>
        <v>0</v>
      </c>
      <c r="R263" s="251"/>
      <c r="S263" s="251" t="s">
        <v>366</v>
      </c>
      <c r="T263" s="252" t="s">
        <v>367</v>
      </c>
      <c r="U263" s="220">
        <v>0</v>
      </c>
      <c r="V263" s="220">
        <f>ROUND(E263*U263,2)</f>
        <v>0</v>
      </c>
      <c r="W263" s="220"/>
      <c r="X263" s="220" t="s">
        <v>325</v>
      </c>
      <c r="Y263" s="220" t="s">
        <v>326</v>
      </c>
      <c r="Z263" s="210"/>
      <c r="AA263" s="210"/>
      <c r="AB263" s="210"/>
      <c r="AC263" s="210"/>
      <c r="AD263" s="210"/>
      <c r="AE263" s="210"/>
      <c r="AF263" s="210"/>
      <c r="AG263" s="210" t="s">
        <v>335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46">
        <v>203</v>
      </c>
      <c r="B264" s="247" t="s">
        <v>3249</v>
      </c>
      <c r="C264" s="259" t="s">
        <v>3250</v>
      </c>
      <c r="D264" s="248" t="s">
        <v>1763</v>
      </c>
      <c r="E264" s="249">
        <v>4</v>
      </c>
      <c r="F264" s="250"/>
      <c r="G264" s="251">
        <f>ROUND(E264*F264,2)</f>
        <v>0</v>
      </c>
      <c r="H264" s="250"/>
      <c r="I264" s="251">
        <f>ROUND(E264*H264,2)</f>
        <v>0</v>
      </c>
      <c r="J264" s="250"/>
      <c r="K264" s="251">
        <f>ROUND(E264*J264,2)</f>
        <v>0</v>
      </c>
      <c r="L264" s="251">
        <v>21</v>
      </c>
      <c r="M264" s="251">
        <f>G264*(1+L264/100)</f>
        <v>0</v>
      </c>
      <c r="N264" s="249">
        <v>0</v>
      </c>
      <c r="O264" s="249">
        <f>ROUND(E264*N264,2)</f>
        <v>0</v>
      </c>
      <c r="P264" s="249">
        <v>0</v>
      </c>
      <c r="Q264" s="249">
        <f>ROUND(E264*P264,2)</f>
        <v>0</v>
      </c>
      <c r="R264" s="251"/>
      <c r="S264" s="251" t="s">
        <v>366</v>
      </c>
      <c r="T264" s="252" t="s">
        <v>367</v>
      </c>
      <c r="U264" s="220">
        <v>0</v>
      </c>
      <c r="V264" s="220">
        <f>ROUND(E264*U264,2)</f>
        <v>0</v>
      </c>
      <c r="W264" s="220"/>
      <c r="X264" s="220" t="s">
        <v>325</v>
      </c>
      <c r="Y264" s="220" t="s">
        <v>326</v>
      </c>
      <c r="Z264" s="210"/>
      <c r="AA264" s="210"/>
      <c r="AB264" s="210"/>
      <c r="AC264" s="210"/>
      <c r="AD264" s="210"/>
      <c r="AE264" s="210"/>
      <c r="AF264" s="210"/>
      <c r="AG264" s="210" t="s">
        <v>335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46">
        <v>204</v>
      </c>
      <c r="B265" s="247" t="s">
        <v>3251</v>
      </c>
      <c r="C265" s="259" t="s">
        <v>3252</v>
      </c>
      <c r="D265" s="248" t="s">
        <v>1763</v>
      </c>
      <c r="E265" s="249">
        <v>3</v>
      </c>
      <c r="F265" s="250"/>
      <c r="G265" s="251">
        <f>ROUND(E265*F265,2)</f>
        <v>0</v>
      </c>
      <c r="H265" s="250"/>
      <c r="I265" s="251">
        <f>ROUND(E265*H265,2)</f>
        <v>0</v>
      </c>
      <c r="J265" s="250"/>
      <c r="K265" s="251">
        <f>ROUND(E265*J265,2)</f>
        <v>0</v>
      </c>
      <c r="L265" s="251">
        <v>21</v>
      </c>
      <c r="M265" s="251">
        <f>G265*(1+L265/100)</f>
        <v>0</v>
      </c>
      <c r="N265" s="249">
        <v>0</v>
      </c>
      <c r="O265" s="249">
        <f>ROUND(E265*N265,2)</f>
        <v>0</v>
      </c>
      <c r="P265" s="249">
        <v>0</v>
      </c>
      <c r="Q265" s="249">
        <f>ROUND(E265*P265,2)</f>
        <v>0</v>
      </c>
      <c r="R265" s="251"/>
      <c r="S265" s="251" t="s">
        <v>366</v>
      </c>
      <c r="T265" s="252" t="s">
        <v>367</v>
      </c>
      <c r="U265" s="220">
        <v>0</v>
      </c>
      <c r="V265" s="220">
        <f>ROUND(E265*U265,2)</f>
        <v>0</v>
      </c>
      <c r="W265" s="220"/>
      <c r="X265" s="220" t="s">
        <v>325</v>
      </c>
      <c r="Y265" s="220" t="s">
        <v>326</v>
      </c>
      <c r="Z265" s="210"/>
      <c r="AA265" s="210"/>
      <c r="AB265" s="210"/>
      <c r="AC265" s="210"/>
      <c r="AD265" s="210"/>
      <c r="AE265" s="210"/>
      <c r="AF265" s="210"/>
      <c r="AG265" s="210" t="s">
        <v>335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x14ac:dyDescent="0.2">
      <c r="A266" s="228" t="s">
        <v>318</v>
      </c>
      <c r="B266" s="229" t="s">
        <v>238</v>
      </c>
      <c r="C266" s="253" t="s">
        <v>239</v>
      </c>
      <c r="D266" s="230"/>
      <c r="E266" s="231"/>
      <c r="F266" s="232"/>
      <c r="G266" s="232">
        <f>SUMIF(AG267:AG274,"&lt;&gt;NOR",G267:G274)</f>
        <v>0</v>
      </c>
      <c r="H266" s="232"/>
      <c r="I266" s="232">
        <f>SUM(I267:I274)</f>
        <v>0</v>
      </c>
      <c r="J266" s="232"/>
      <c r="K266" s="232">
        <f>SUM(K267:K274)</f>
        <v>0</v>
      </c>
      <c r="L266" s="232"/>
      <c r="M266" s="232">
        <f>SUM(M267:M274)</f>
        <v>0</v>
      </c>
      <c r="N266" s="231"/>
      <c r="O266" s="231">
        <f>SUM(O267:O274)</f>
        <v>0</v>
      </c>
      <c r="P266" s="231"/>
      <c r="Q266" s="231">
        <f>SUM(Q267:Q274)</f>
        <v>0</v>
      </c>
      <c r="R266" s="232"/>
      <c r="S266" s="232"/>
      <c r="T266" s="233"/>
      <c r="U266" s="227"/>
      <c r="V266" s="227">
        <f>SUM(V267:V274)</f>
        <v>0</v>
      </c>
      <c r="W266" s="227"/>
      <c r="X266" s="227"/>
      <c r="Y266" s="227"/>
      <c r="AG266" t="s">
        <v>319</v>
      </c>
    </row>
    <row r="267" spans="1:60" outlineLevel="1" x14ac:dyDescent="0.2">
      <c r="A267" s="246">
        <v>205</v>
      </c>
      <c r="B267" s="247" t="s">
        <v>3253</v>
      </c>
      <c r="C267" s="259" t="s">
        <v>3254</v>
      </c>
      <c r="D267" s="248" t="s">
        <v>1763</v>
      </c>
      <c r="E267" s="249">
        <v>1</v>
      </c>
      <c r="F267" s="250"/>
      <c r="G267" s="251">
        <f>ROUND(E267*F267,2)</f>
        <v>0</v>
      </c>
      <c r="H267" s="250"/>
      <c r="I267" s="251">
        <f>ROUND(E267*H267,2)</f>
        <v>0</v>
      </c>
      <c r="J267" s="250"/>
      <c r="K267" s="251">
        <f>ROUND(E267*J267,2)</f>
        <v>0</v>
      </c>
      <c r="L267" s="251">
        <v>21</v>
      </c>
      <c r="M267" s="251">
        <f>G267*(1+L267/100)</f>
        <v>0</v>
      </c>
      <c r="N267" s="249">
        <v>0</v>
      </c>
      <c r="O267" s="249">
        <f>ROUND(E267*N267,2)</f>
        <v>0</v>
      </c>
      <c r="P267" s="249">
        <v>0</v>
      </c>
      <c r="Q267" s="249">
        <f>ROUND(E267*P267,2)</f>
        <v>0</v>
      </c>
      <c r="R267" s="251"/>
      <c r="S267" s="251" t="s">
        <v>366</v>
      </c>
      <c r="T267" s="252" t="s">
        <v>367</v>
      </c>
      <c r="U267" s="220">
        <v>0</v>
      </c>
      <c r="V267" s="220">
        <f>ROUND(E267*U267,2)</f>
        <v>0</v>
      </c>
      <c r="W267" s="220"/>
      <c r="X267" s="220" t="s">
        <v>325</v>
      </c>
      <c r="Y267" s="220" t="s">
        <v>326</v>
      </c>
      <c r="Z267" s="210"/>
      <c r="AA267" s="210"/>
      <c r="AB267" s="210"/>
      <c r="AC267" s="210"/>
      <c r="AD267" s="210"/>
      <c r="AE267" s="210"/>
      <c r="AF267" s="210"/>
      <c r="AG267" s="210" t="s">
        <v>335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46">
        <v>206</v>
      </c>
      <c r="B268" s="247" t="s">
        <v>3255</v>
      </c>
      <c r="C268" s="259" t="s">
        <v>3256</v>
      </c>
      <c r="D268" s="248" t="s">
        <v>1763</v>
      </c>
      <c r="E268" s="249">
        <v>1</v>
      </c>
      <c r="F268" s="250"/>
      <c r="G268" s="251">
        <f>ROUND(E268*F268,2)</f>
        <v>0</v>
      </c>
      <c r="H268" s="250"/>
      <c r="I268" s="251">
        <f>ROUND(E268*H268,2)</f>
        <v>0</v>
      </c>
      <c r="J268" s="250"/>
      <c r="K268" s="251">
        <f>ROUND(E268*J268,2)</f>
        <v>0</v>
      </c>
      <c r="L268" s="251">
        <v>21</v>
      </c>
      <c r="M268" s="251">
        <f>G268*(1+L268/100)</f>
        <v>0</v>
      </c>
      <c r="N268" s="249">
        <v>0</v>
      </c>
      <c r="O268" s="249">
        <f>ROUND(E268*N268,2)</f>
        <v>0</v>
      </c>
      <c r="P268" s="249">
        <v>0</v>
      </c>
      <c r="Q268" s="249">
        <f>ROUND(E268*P268,2)</f>
        <v>0</v>
      </c>
      <c r="R268" s="251"/>
      <c r="S268" s="251" t="s">
        <v>366</v>
      </c>
      <c r="T268" s="252" t="s">
        <v>367</v>
      </c>
      <c r="U268" s="220">
        <v>0</v>
      </c>
      <c r="V268" s="220">
        <f>ROUND(E268*U268,2)</f>
        <v>0</v>
      </c>
      <c r="W268" s="220"/>
      <c r="X268" s="220" t="s">
        <v>325</v>
      </c>
      <c r="Y268" s="220" t="s">
        <v>326</v>
      </c>
      <c r="Z268" s="210"/>
      <c r="AA268" s="210"/>
      <c r="AB268" s="210"/>
      <c r="AC268" s="210"/>
      <c r="AD268" s="210"/>
      <c r="AE268" s="210"/>
      <c r="AF268" s="210"/>
      <c r="AG268" s="210" t="s">
        <v>335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46">
        <v>207</v>
      </c>
      <c r="B269" s="247" t="s">
        <v>3257</v>
      </c>
      <c r="C269" s="259" t="s">
        <v>3258</v>
      </c>
      <c r="D269" s="248" t="s">
        <v>1763</v>
      </c>
      <c r="E269" s="249">
        <v>1</v>
      </c>
      <c r="F269" s="250"/>
      <c r="G269" s="251">
        <f>ROUND(E269*F269,2)</f>
        <v>0</v>
      </c>
      <c r="H269" s="250"/>
      <c r="I269" s="251">
        <f>ROUND(E269*H269,2)</f>
        <v>0</v>
      </c>
      <c r="J269" s="250"/>
      <c r="K269" s="251">
        <f>ROUND(E269*J269,2)</f>
        <v>0</v>
      </c>
      <c r="L269" s="251">
        <v>21</v>
      </c>
      <c r="M269" s="251">
        <f>G269*(1+L269/100)</f>
        <v>0</v>
      </c>
      <c r="N269" s="249">
        <v>0</v>
      </c>
      <c r="O269" s="249">
        <f>ROUND(E269*N269,2)</f>
        <v>0</v>
      </c>
      <c r="P269" s="249">
        <v>0</v>
      </c>
      <c r="Q269" s="249">
        <f>ROUND(E269*P269,2)</f>
        <v>0</v>
      </c>
      <c r="R269" s="251"/>
      <c r="S269" s="251" t="s">
        <v>366</v>
      </c>
      <c r="T269" s="252" t="s">
        <v>367</v>
      </c>
      <c r="U269" s="220">
        <v>0</v>
      </c>
      <c r="V269" s="220">
        <f>ROUND(E269*U269,2)</f>
        <v>0</v>
      </c>
      <c r="W269" s="220"/>
      <c r="X269" s="220" t="s">
        <v>325</v>
      </c>
      <c r="Y269" s="220" t="s">
        <v>326</v>
      </c>
      <c r="Z269" s="210"/>
      <c r="AA269" s="210"/>
      <c r="AB269" s="210"/>
      <c r="AC269" s="210"/>
      <c r="AD269" s="210"/>
      <c r="AE269" s="210"/>
      <c r="AF269" s="210"/>
      <c r="AG269" s="210" t="s">
        <v>335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46">
        <v>208</v>
      </c>
      <c r="B270" s="247" t="s">
        <v>3259</v>
      </c>
      <c r="C270" s="259" t="s">
        <v>3260</v>
      </c>
      <c r="D270" s="248" t="s">
        <v>1763</v>
      </c>
      <c r="E270" s="249">
        <v>1</v>
      </c>
      <c r="F270" s="250"/>
      <c r="G270" s="251">
        <f>ROUND(E270*F270,2)</f>
        <v>0</v>
      </c>
      <c r="H270" s="250"/>
      <c r="I270" s="251">
        <f>ROUND(E270*H270,2)</f>
        <v>0</v>
      </c>
      <c r="J270" s="250"/>
      <c r="K270" s="251">
        <f>ROUND(E270*J270,2)</f>
        <v>0</v>
      </c>
      <c r="L270" s="251">
        <v>21</v>
      </c>
      <c r="M270" s="251">
        <f>G270*(1+L270/100)</f>
        <v>0</v>
      </c>
      <c r="N270" s="249">
        <v>0</v>
      </c>
      <c r="O270" s="249">
        <f>ROUND(E270*N270,2)</f>
        <v>0</v>
      </c>
      <c r="P270" s="249">
        <v>0</v>
      </c>
      <c r="Q270" s="249">
        <f>ROUND(E270*P270,2)</f>
        <v>0</v>
      </c>
      <c r="R270" s="251"/>
      <c r="S270" s="251" t="s">
        <v>366</v>
      </c>
      <c r="T270" s="252" t="s">
        <v>367</v>
      </c>
      <c r="U270" s="220">
        <v>0</v>
      </c>
      <c r="V270" s="220">
        <f>ROUND(E270*U270,2)</f>
        <v>0</v>
      </c>
      <c r="W270" s="220"/>
      <c r="X270" s="220" t="s">
        <v>325</v>
      </c>
      <c r="Y270" s="220" t="s">
        <v>326</v>
      </c>
      <c r="Z270" s="210"/>
      <c r="AA270" s="210"/>
      <c r="AB270" s="210"/>
      <c r="AC270" s="210"/>
      <c r="AD270" s="210"/>
      <c r="AE270" s="210"/>
      <c r="AF270" s="210"/>
      <c r="AG270" s="210" t="s">
        <v>335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46">
        <v>209</v>
      </c>
      <c r="B271" s="247" t="s">
        <v>3261</v>
      </c>
      <c r="C271" s="259" t="s">
        <v>3262</v>
      </c>
      <c r="D271" s="248" t="s">
        <v>1763</v>
      </c>
      <c r="E271" s="249">
        <v>1</v>
      </c>
      <c r="F271" s="250"/>
      <c r="G271" s="251">
        <f>ROUND(E271*F271,2)</f>
        <v>0</v>
      </c>
      <c r="H271" s="250"/>
      <c r="I271" s="251">
        <f>ROUND(E271*H271,2)</f>
        <v>0</v>
      </c>
      <c r="J271" s="250"/>
      <c r="K271" s="251">
        <f>ROUND(E271*J271,2)</f>
        <v>0</v>
      </c>
      <c r="L271" s="251">
        <v>21</v>
      </c>
      <c r="M271" s="251">
        <f>G271*(1+L271/100)</f>
        <v>0</v>
      </c>
      <c r="N271" s="249">
        <v>0</v>
      </c>
      <c r="O271" s="249">
        <f>ROUND(E271*N271,2)</f>
        <v>0</v>
      </c>
      <c r="P271" s="249">
        <v>0</v>
      </c>
      <c r="Q271" s="249">
        <f>ROUND(E271*P271,2)</f>
        <v>0</v>
      </c>
      <c r="R271" s="251"/>
      <c r="S271" s="251" t="s">
        <v>366</v>
      </c>
      <c r="T271" s="252" t="s">
        <v>367</v>
      </c>
      <c r="U271" s="220">
        <v>0</v>
      </c>
      <c r="V271" s="220">
        <f>ROUND(E271*U271,2)</f>
        <v>0</v>
      </c>
      <c r="W271" s="220"/>
      <c r="X271" s="220" t="s">
        <v>325</v>
      </c>
      <c r="Y271" s="220" t="s">
        <v>326</v>
      </c>
      <c r="Z271" s="210"/>
      <c r="AA271" s="210"/>
      <c r="AB271" s="210"/>
      <c r="AC271" s="210"/>
      <c r="AD271" s="210"/>
      <c r="AE271" s="210"/>
      <c r="AF271" s="210"/>
      <c r="AG271" s="210" t="s">
        <v>335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46">
        <v>210</v>
      </c>
      <c r="B272" s="247" t="s">
        <v>3263</v>
      </c>
      <c r="C272" s="259" t="s">
        <v>3264</v>
      </c>
      <c r="D272" s="248" t="s">
        <v>1763</v>
      </c>
      <c r="E272" s="249">
        <v>1</v>
      </c>
      <c r="F272" s="250"/>
      <c r="G272" s="251">
        <f>ROUND(E272*F272,2)</f>
        <v>0</v>
      </c>
      <c r="H272" s="250"/>
      <c r="I272" s="251">
        <f>ROUND(E272*H272,2)</f>
        <v>0</v>
      </c>
      <c r="J272" s="250"/>
      <c r="K272" s="251">
        <f>ROUND(E272*J272,2)</f>
        <v>0</v>
      </c>
      <c r="L272" s="251">
        <v>21</v>
      </c>
      <c r="M272" s="251">
        <f>G272*(1+L272/100)</f>
        <v>0</v>
      </c>
      <c r="N272" s="249">
        <v>0</v>
      </c>
      <c r="O272" s="249">
        <f>ROUND(E272*N272,2)</f>
        <v>0</v>
      </c>
      <c r="P272" s="249">
        <v>0</v>
      </c>
      <c r="Q272" s="249">
        <f>ROUND(E272*P272,2)</f>
        <v>0</v>
      </c>
      <c r="R272" s="251"/>
      <c r="S272" s="251" t="s">
        <v>366</v>
      </c>
      <c r="T272" s="252" t="s">
        <v>367</v>
      </c>
      <c r="U272" s="220">
        <v>0</v>
      </c>
      <c r="V272" s="220">
        <f>ROUND(E272*U272,2)</f>
        <v>0</v>
      </c>
      <c r="W272" s="220"/>
      <c r="X272" s="220" t="s">
        <v>325</v>
      </c>
      <c r="Y272" s="220" t="s">
        <v>326</v>
      </c>
      <c r="Z272" s="210"/>
      <c r="AA272" s="210"/>
      <c r="AB272" s="210"/>
      <c r="AC272" s="210"/>
      <c r="AD272" s="210"/>
      <c r="AE272" s="210"/>
      <c r="AF272" s="210"/>
      <c r="AG272" s="210" t="s">
        <v>335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46">
        <v>211</v>
      </c>
      <c r="B273" s="247" t="s">
        <v>3265</v>
      </c>
      <c r="C273" s="259" t="s">
        <v>3266</v>
      </c>
      <c r="D273" s="248" t="s">
        <v>1763</v>
      </c>
      <c r="E273" s="249">
        <v>1</v>
      </c>
      <c r="F273" s="250"/>
      <c r="G273" s="251">
        <f>ROUND(E273*F273,2)</f>
        <v>0</v>
      </c>
      <c r="H273" s="250"/>
      <c r="I273" s="251">
        <f>ROUND(E273*H273,2)</f>
        <v>0</v>
      </c>
      <c r="J273" s="250"/>
      <c r="K273" s="251">
        <f>ROUND(E273*J273,2)</f>
        <v>0</v>
      </c>
      <c r="L273" s="251">
        <v>21</v>
      </c>
      <c r="M273" s="251">
        <f>G273*(1+L273/100)</f>
        <v>0</v>
      </c>
      <c r="N273" s="249">
        <v>0</v>
      </c>
      <c r="O273" s="249">
        <f>ROUND(E273*N273,2)</f>
        <v>0</v>
      </c>
      <c r="P273" s="249">
        <v>0</v>
      </c>
      <c r="Q273" s="249">
        <f>ROUND(E273*P273,2)</f>
        <v>0</v>
      </c>
      <c r="R273" s="251"/>
      <c r="S273" s="251" t="s">
        <v>366</v>
      </c>
      <c r="T273" s="252" t="s">
        <v>367</v>
      </c>
      <c r="U273" s="220">
        <v>0</v>
      </c>
      <c r="V273" s="220">
        <f>ROUND(E273*U273,2)</f>
        <v>0</v>
      </c>
      <c r="W273" s="220"/>
      <c r="X273" s="220" t="s">
        <v>325</v>
      </c>
      <c r="Y273" s="220" t="s">
        <v>326</v>
      </c>
      <c r="Z273" s="210"/>
      <c r="AA273" s="210"/>
      <c r="AB273" s="210"/>
      <c r="AC273" s="210"/>
      <c r="AD273" s="210"/>
      <c r="AE273" s="210"/>
      <c r="AF273" s="210"/>
      <c r="AG273" s="210" t="s">
        <v>335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46">
        <v>212</v>
      </c>
      <c r="B274" s="247" t="s">
        <v>3267</v>
      </c>
      <c r="C274" s="259" t="s">
        <v>3268</v>
      </c>
      <c r="D274" s="248" t="s">
        <v>1763</v>
      </c>
      <c r="E274" s="249">
        <v>1</v>
      </c>
      <c r="F274" s="250"/>
      <c r="G274" s="251">
        <f>ROUND(E274*F274,2)</f>
        <v>0</v>
      </c>
      <c r="H274" s="250"/>
      <c r="I274" s="251">
        <f>ROUND(E274*H274,2)</f>
        <v>0</v>
      </c>
      <c r="J274" s="250"/>
      <c r="K274" s="251">
        <f>ROUND(E274*J274,2)</f>
        <v>0</v>
      </c>
      <c r="L274" s="251">
        <v>21</v>
      </c>
      <c r="M274" s="251">
        <f>G274*(1+L274/100)</f>
        <v>0</v>
      </c>
      <c r="N274" s="249">
        <v>0</v>
      </c>
      <c r="O274" s="249">
        <f>ROUND(E274*N274,2)</f>
        <v>0</v>
      </c>
      <c r="P274" s="249">
        <v>0</v>
      </c>
      <c r="Q274" s="249">
        <f>ROUND(E274*P274,2)</f>
        <v>0</v>
      </c>
      <c r="R274" s="251"/>
      <c r="S274" s="251" t="s">
        <v>366</v>
      </c>
      <c r="T274" s="252" t="s">
        <v>367</v>
      </c>
      <c r="U274" s="220">
        <v>0</v>
      </c>
      <c r="V274" s="220">
        <f>ROUND(E274*U274,2)</f>
        <v>0</v>
      </c>
      <c r="W274" s="220"/>
      <c r="X274" s="220" t="s">
        <v>325</v>
      </c>
      <c r="Y274" s="220" t="s">
        <v>326</v>
      </c>
      <c r="Z274" s="210"/>
      <c r="AA274" s="210"/>
      <c r="AB274" s="210"/>
      <c r="AC274" s="210"/>
      <c r="AD274" s="210"/>
      <c r="AE274" s="210"/>
      <c r="AF274" s="210"/>
      <c r="AG274" s="210" t="s">
        <v>335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x14ac:dyDescent="0.2">
      <c r="A275" s="228" t="s">
        <v>318</v>
      </c>
      <c r="B275" s="229" t="s">
        <v>240</v>
      </c>
      <c r="C275" s="253" t="s">
        <v>241</v>
      </c>
      <c r="D275" s="230"/>
      <c r="E275" s="231"/>
      <c r="F275" s="232"/>
      <c r="G275" s="232">
        <f>SUMIF(AG276:AG282,"&lt;&gt;NOR",G276:G282)</f>
        <v>0</v>
      </c>
      <c r="H275" s="232"/>
      <c r="I275" s="232">
        <f>SUM(I276:I282)</f>
        <v>0</v>
      </c>
      <c r="J275" s="232"/>
      <c r="K275" s="232">
        <f>SUM(K276:K282)</f>
        <v>0</v>
      </c>
      <c r="L275" s="232"/>
      <c r="M275" s="232">
        <f>SUM(M276:M282)</f>
        <v>0</v>
      </c>
      <c r="N275" s="231"/>
      <c r="O275" s="231">
        <f>SUM(O276:O282)</f>
        <v>0</v>
      </c>
      <c r="P275" s="231"/>
      <c r="Q275" s="231">
        <f>SUM(Q276:Q282)</f>
        <v>0</v>
      </c>
      <c r="R275" s="232"/>
      <c r="S275" s="232"/>
      <c r="T275" s="233"/>
      <c r="U275" s="227"/>
      <c r="V275" s="227">
        <f>SUM(V276:V282)</f>
        <v>0</v>
      </c>
      <c r="W275" s="227"/>
      <c r="X275" s="227"/>
      <c r="Y275" s="227"/>
      <c r="AG275" t="s">
        <v>319</v>
      </c>
    </row>
    <row r="276" spans="1:60" outlineLevel="1" x14ac:dyDescent="0.2">
      <c r="A276" s="246">
        <v>213</v>
      </c>
      <c r="B276" s="247" t="s">
        <v>3269</v>
      </c>
      <c r="C276" s="259" t="s">
        <v>3270</v>
      </c>
      <c r="D276" s="248" t="s">
        <v>1763</v>
      </c>
      <c r="E276" s="249">
        <v>1</v>
      </c>
      <c r="F276" s="250"/>
      <c r="G276" s="251">
        <f>ROUND(E276*F276,2)</f>
        <v>0</v>
      </c>
      <c r="H276" s="250"/>
      <c r="I276" s="251">
        <f>ROUND(E276*H276,2)</f>
        <v>0</v>
      </c>
      <c r="J276" s="250"/>
      <c r="K276" s="251">
        <f>ROUND(E276*J276,2)</f>
        <v>0</v>
      </c>
      <c r="L276" s="251">
        <v>21</v>
      </c>
      <c r="M276" s="251">
        <f>G276*(1+L276/100)</f>
        <v>0</v>
      </c>
      <c r="N276" s="249">
        <v>0</v>
      </c>
      <c r="O276" s="249">
        <f>ROUND(E276*N276,2)</f>
        <v>0</v>
      </c>
      <c r="P276" s="249">
        <v>0</v>
      </c>
      <c r="Q276" s="249">
        <f>ROUND(E276*P276,2)</f>
        <v>0</v>
      </c>
      <c r="R276" s="251"/>
      <c r="S276" s="251" t="s">
        <v>366</v>
      </c>
      <c r="T276" s="252" t="s">
        <v>367</v>
      </c>
      <c r="U276" s="220">
        <v>0</v>
      </c>
      <c r="V276" s="220">
        <f>ROUND(E276*U276,2)</f>
        <v>0</v>
      </c>
      <c r="W276" s="220"/>
      <c r="X276" s="220" t="s">
        <v>386</v>
      </c>
      <c r="Y276" s="220" t="s">
        <v>326</v>
      </c>
      <c r="Z276" s="210"/>
      <c r="AA276" s="210"/>
      <c r="AB276" s="210"/>
      <c r="AC276" s="210"/>
      <c r="AD276" s="210"/>
      <c r="AE276" s="210"/>
      <c r="AF276" s="210"/>
      <c r="AG276" s="210" t="s">
        <v>652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46">
        <v>214</v>
      </c>
      <c r="B277" s="247" t="s">
        <v>3271</v>
      </c>
      <c r="C277" s="259" t="s">
        <v>3272</v>
      </c>
      <c r="D277" s="248" t="s">
        <v>1763</v>
      </c>
      <c r="E277" s="249">
        <v>1</v>
      </c>
      <c r="F277" s="250"/>
      <c r="G277" s="251">
        <f>ROUND(E277*F277,2)</f>
        <v>0</v>
      </c>
      <c r="H277" s="250"/>
      <c r="I277" s="251">
        <f>ROUND(E277*H277,2)</f>
        <v>0</v>
      </c>
      <c r="J277" s="250"/>
      <c r="K277" s="251">
        <f>ROUND(E277*J277,2)</f>
        <v>0</v>
      </c>
      <c r="L277" s="251">
        <v>21</v>
      </c>
      <c r="M277" s="251">
        <f>G277*(1+L277/100)</f>
        <v>0</v>
      </c>
      <c r="N277" s="249">
        <v>0</v>
      </c>
      <c r="O277" s="249">
        <f>ROUND(E277*N277,2)</f>
        <v>0</v>
      </c>
      <c r="P277" s="249">
        <v>0</v>
      </c>
      <c r="Q277" s="249">
        <f>ROUND(E277*P277,2)</f>
        <v>0</v>
      </c>
      <c r="R277" s="251"/>
      <c r="S277" s="251" t="s">
        <v>366</v>
      </c>
      <c r="T277" s="252" t="s">
        <v>367</v>
      </c>
      <c r="U277" s="220">
        <v>0</v>
      </c>
      <c r="V277" s="220">
        <f>ROUND(E277*U277,2)</f>
        <v>0</v>
      </c>
      <c r="W277" s="220"/>
      <c r="X277" s="220" t="s">
        <v>386</v>
      </c>
      <c r="Y277" s="220" t="s">
        <v>326</v>
      </c>
      <c r="Z277" s="210"/>
      <c r="AA277" s="210"/>
      <c r="AB277" s="210"/>
      <c r="AC277" s="210"/>
      <c r="AD277" s="210"/>
      <c r="AE277" s="210"/>
      <c r="AF277" s="210"/>
      <c r="AG277" s="210" t="s">
        <v>652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46">
        <v>215</v>
      </c>
      <c r="B278" s="247" t="s">
        <v>3273</v>
      </c>
      <c r="C278" s="259" t="s">
        <v>3274</v>
      </c>
      <c r="D278" s="248" t="s">
        <v>2332</v>
      </c>
      <c r="E278" s="249">
        <v>1</v>
      </c>
      <c r="F278" s="250"/>
      <c r="G278" s="251">
        <f>ROUND(E278*F278,2)</f>
        <v>0</v>
      </c>
      <c r="H278" s="250"/>
      <c r="I278" s="251">
        <f>ROUND(E278*H278,2)</f>
        <v>0</v>
      </c>
      <c r="J278" s="250"/>
      <c r="K278" s="251">
        <f>ROUND(E278*J278,2)</f>
        <v>0</v>
      </c>
      <c r="L278" s="251">
        <v>21</v>
      </c>
      <c r="M278" s="251">
        <f>G278*(1+L278/100)</f>
        <v>0</v>
      </c>
      <c r="N278" s="249">
        <v>0</v>
      </c>
      <c r="O278" s="249">
        <f>ROUND(E278*N278,2)</f>
        <v>0</v>
      </c>
      <c r="P278" s="249">
        <v>0</v>
      </c>
      <c r="Q278" s="249">
        <f>ROUND(E278*P278,2)</f>
        <v>0</v>
      </c>
      <c r="R278" s="251"/>
      <c r="S278" s="251" t="s">
        <v>366</v>
      </c>
      <c r="T278" s="252" t="s">
        <v>367</v>
      </c>
      <c r="U278" s="220">
        <v>0</v>
      </c>
      <c r="V278" s="220">
        <f>ROUND(E278*U278,2)</f>
        <v>0</v>
      </c>
      <c r="W278" s="220"/>
      <c r="X278" s="220" t="s">
        <v>325</v>
      </c>
      <c r="Y278" s="220" t="s">
        <v>326</v>
      </c>
      <c r="Z278" s="210"/>
      <c r="AA278" s="210"/>
      <c r="AB278" s="210"/>
      <c r="AC278" s="210"/>
      <c r="AD278" s="210"/>
      <c r="AE278" s="210"/>
      <c r="AF278" s="210"/>
      <c r="AG278" s="210" t="s">
        <v>335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46">
        <v>216</v>
      </c>
      <c r="B279" s="247" t="s">
        <v>3275</v>
      </c>
      <c r="C279" s="259" t="s">
        <v>3276</v>
      </c>
      <c r="D279" s="248" t="s">
        <v>2332</v>
      </c>
      <c r="E279" s="249">
        <v>1</v>
      </c>
      <c r="F279" s="250"/>
      <c r="G279" s="251">
        <f>ROUND(E279*F279,2)</f>
        <v>0</v>
      </c>
      <c r="H279" s="250"/>
      <c r="I279" s="251">
        <f>ROUND(E279*H279,2)</f>
        <v>0</v>
      </c>
      <c r="J279" s="250"/>
      <c r="K279" s="251">
        <f>ROUND(E279*J279,2)</f>
        <v>0</v>
      </c>
      <c r="L279" s="251">
        <v>21</v>
      </c>
      <c r="M279" s="251">
        <f>G279*(1+L279/100)</f>
        <v>0</v>
      </c>
      <c r="N279" s="249">
        <v>0</v>
      </c>
      <c r="O279" s="249">
        <f>ROUND(E279*N279,2)</f>
        <v>0</v>
      </c>
      <c r="P279" s="249">
        <v>0</v>
      </c>
      <c r="Q279" s="249">
        <f>ROUND(E279*P279,2)</f>
        <v>0</v>
      </c>
      <c r="R279" s="251"/>
      <c r="S279" s="251" t="s">
        <v>366</v>
      </c>
      <c r="T279" s="252" t="s">
        <v>367</v>
      </c>
      <c r="U279" s="220">
        <v>0</v>
      </c>
      <c r="V279" s="220">
        <f>ROUND(E279*U279,2)</f>
        <v>0</v>
      </c>
      <c r="W279" s="220"/>
      <c r="X279" s="220" t="s">
        <v>386</v>
      </c>
      <c r="Y279" s="220" t="s">
        <v>326</v>
      </c>
      <c r="Z279" s="210"/>
      <c r="AA279" s="210"/>
      <c r="AB279" s="210"/>
      <c r="AC279" s="210"/>
      <c r="AD279" s="210"/>
      <c r="AE279" s="210"/>
      <c r="AF279" s="210"/>
      <c r="AG279" s="210" t="s">
        <v>652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46">
        <v>217</v>
      </c>
      <c r="B280" s="247" t="s">
        <v>3277</v>
      </c>
      <c r="C280" s="259" t="s">
        <v>3278</v>
      </c>
      <c r="D280" s="248" t="s">
        <v>2332</v>
      </c>
      <c r="E280" s="249">
        <v>1</v>
      </c>
      <c r="F280" s="250"/>
      <c r="G280" s="251">
        <f>ROUND(E280*F280,2)</f>
        <v>0</v>
      </c>
      <c r="H280" s="250"/>
      <c r="I280" s="251">
        <f>ROUND(E280*H280,2)</f>
        <v>0</v>
      </c>
      <c r="J280" s="250"/>
      <c r="K280" s="251">
        <f>ROUND(E280*J280,2)</f>
        <v>0</v>
      </c>
      <c r="L280" s="251">
        <v>21</v>
      </c>
      <c r="M280" s="251">
        <f>G280*(1+L280/100)</f>
        <v>0</v>
      </c>
      <c r="N280" s="249">
        <v>0</v>
      </c>
      <c r="O280" s="249">
        <f>ROUND(E280*N280,2)</f>
        <v>0</v>
      </c>
      <c r="P280" s="249">
        <v>0</v>
      </c>
      <c r="Q280" s="249">
        <f>ROUND(E280*P280,2)</f>
        <v>0</v>
      </c>
      <c r="R280" s="251"/>
      <c r="S280" s="251" t="s">
        <v>366</v>
      </c>
      <c r="T280" s="252" t="s">
        <v>367</v>
      </c>
      <c r="U280" s="220">
        <v>0</v>
      </c>
      <c r="V280" s="220">
        <f>ROUND(E280*U280,2)</f>
        <v>0</v>
      </c>
      <c r="W280" s="220"/>
      <c r="X280" s="220" t="s">
        <v>386</v>
      </c>
      <c r="Y280" s="220" t="s">
        <v>326</v>
      </c>
      <c r="Z280" s="210"/>
      <c r="AA280" s="210"/>
      <c r="AB280" s="210"/>
      <c r="AC280" s="210"/>
      <c r="AD280" s="210"/>
      <c r="AE280" s="210"/>
      <c r="AF280" s="210"/>
      <c r="AG280" s="210" t="s">
        <v>652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46">
        <v>218</v>
      </c>
      <c r="B281" s="247" t="s">
        <v>3279</v>
      </c>
      <c r="C281" s="259" t="s">
        <v>3280</v>
      </c>
      <c r="D281" s="248" t="s">
        <v>2332</v>
      </c>
      <c r="E281" s="249">
        <v>1</v>
      </c>
      <c r="F281" s="250"/>
      <c r="G281" s="251">
        <f>ROUND(E281*F281,2)</f>
        <v>0</v>
      </c>
      <c r="H281" s="250"/>
      <c r="I281" s="251">
        <f>ROUND(E281*H281,2)</f>
        <v>0</v>
      </c>
      <c r="J281" s="250"/>
      <c r="K281" s="251">
        <f>ROUND(E281*J281,2)</f>
        <v>0</v>
      </c>
      <c r="L281" s="251">
        <v>21</v>
      </c>
      <c r="M281" s="251">
        <f>G281*(1+L281/100)</f>
        <v>0</v>
      </c>
      <c r="N281" s="249">
        <v>0</v>
      </c>
      <c r="O281" s="249">
        <f>ROUND(E281*N281,2)</f>
        <v>0</v>
      </c>
      <c r="P281" s="249">
        <v>0</v>
      </c>
      <c r="Q281" s="249">
        <f>ROUND(E281*P281,2)</f>
        <v>0</v>
      </c>
      <c r="R281" s="251"/>
      <c r="S281" s="251" t="s">
        <v>366</v>
      </c>
      <c r="T281" s="252" t="s">
        <v>367</v>
      </c>
      <c r="U281" s="220">
        <v>0</v>
      </c>
      <c r="V281" s="220">
        <f>ROUND(E281*U281,2)</f>
        <v>0</v>
      </c>
      <c r="W281" s="220"/>
      <c r="X281" s="220" t="s">
        <v>325</v>
      </c>
      <c r="Y281" s="220" t="s">
        <v>326</v>
      </c>
      <c r="Z281" s="210"/>
      <c r="AA281" s="210"/>
      <c r="AB281" s="210"/>
      <c r="AC281" s="210"/>
      <c r="AD281" s="210"/>
      <c r="AE281" s="210"/>
      <c r="AF281" s="210"/>
      <c r="AG281" s="210" t="s">
        <v>335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46">
        <v>219</v>
      </c>
      <c r="B282" s="247" t="s">
        <v>3281</v>
      </c>
      <c r="C282" s="259" t="s">
        <v>3282</v>
      </c>
      <c r="D282" s="248" t="s">
        <v>2332</v>
      </c>
      <c r="E282" s="249">
        <v>1</v>
      </c>
      <c r="F282" s="250"/>
      <c r="G282" s="251">
        <f>ROUND(E282*F282,2)</f>
        <v>0</v>
      </c>
      <c r="H282" s="250"/>
      <c r="I282" s="251">
        <f>ROUND(E282*H282,2)</f>
        <v>0</v>
      </c>
      <c r="J282" s="250"/>
      <c r="K282" s="251">
        <f>ROUND(E282*J282,2)</f>
        <v>0</v>
      </c>
      <c r="L282" s="251">
        <v>21</v>
      </c>
      <c r="M282" s="251">
        <f>G282*(1+L282/100)</f>
        <v>0</v>
      </c>
      <c r="N282" s="249">
        <v>0</v>
      </c>
      <c r="O282" s="249">
        <f>ROUND(E282*N282,2)</f>
        <v>0</v>
      </c>
      <c r="P282" s="249">
        <v>0</v>
      </c>
      <c r="Q282" s="249">
        <f>ROUND(E282*P282,2)</f>
        <v>0</v>
      </c>
      <c r="R282" s="251"/>
      <c r="S282" s="251" t="s">
        <v>366</v>
      </c>
      <c r="T282" s="252" t="s">
        <v>367</v>
      </c>
      <c r="U282" s="220">
        <v>0</v>
      </c>
      <c r="V282" s="220">
        <f>ROUND(E282*U282,2)</f>
        <v>0</v>
      </c>
      <c r="W282" s="220"/>
      <c r="X282" s="220" t="s">
        <v>386</v>
      </c>
      <c r="Y282" s="220" t="s">
        <v>326</v>
      </c>
      <c r="Z282" s="210"/>
      <c r="AA282" s="210"/>
      <c r="AB282" s="210"/>
      <c r="AC282" s="210"/>
      <c r="AD282" s="210"/>
      <c r="AE282" s="210"/>
      <c r="AF282" s="210"/>
      <c r="AG282" s="210" t="s">
        <v>652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x14ac:dyDescent="0.2">
      <c r="A283" s="228" t="s">
        <v>318</v>
      </c>
      <c r="B283" s="229" t="s">
        <v>242</v>
      </c>
      <c r="C283" s="253" t="s">
        <v>243</v>
      </c>
      <c r="D283" s="230"/>
      <c r="E283" s="231"/>
      <c r="F283" s="232"/>
      <c r="G283" s="232">
        <f>SUMIF(AG284:AG314,"&lt;&gt;NOR",G284:G314)</f>
        <v>0</v>
      </c>
      <c r="H283" s="232"/>
      <c r="I283" s="232">
        <f>SUM(I284:I314)</f>
        <v>0</v>
      </c>
      <c r="J283" s="232"/>
      <c r="K283" s="232">
        <f>SUM(K284:K314)</f>
        <v>0</v>
      </c>
      <c r="L283" s="232"/>
      <c r="M283" s="232">
        <f>SUM(M284:M314)</f>
        <v>0</v>
      </c>
      <c r="N283" s="231"/>
      <c r="O283" s="231">
        <f>SUM(O284:O314)</f>
        <v>0</v>
      </c>
      <c r="P283" s="231"/>
      <c r="Q283" s="231">
        <f>SUM(Q284:Q314)</f>
        <v>0</v>
      </c>
      <c r="R283" s="232"/>
      <c r="S283" s="232"/>
      <c r="T283" s="233"/>
      <c r="U283" s="227"/>
      <c r="V283" s="227">
        <f>SUM(V284:V314)</f>
        <v>0</v>
      </c>
      <c r="W283" s="227"/>
      <c r="X283" s="227"/>
      <c r="Y283" s="227"/>
      <c r="AG283" t="s">
        <v>319</v>
      </c>
    </row>
    <row r="284" spans="1:60" outlineLevel="1" x14ac:dyDescent="0.2">
      <c r="A284" s="235">
        <v>220</v>
      </c>
      <c r="B284" s="236" t="s">
        <v>3283</v>
      </c>
      <c r="C284" s="254" t="s">
        <v>3284</v>
      </c>
      <c r="D284" s="237" t="s">
        <v>1763</v>
      </c>
      <c r="E284" s="238">
        <v>6</v>
      </c>
      <c r="F284" s="239"/>
      <c r="G284" s="240">
        <f>ROUND(E284*F284,2)</f>
        <v>0</v>
      </c>
      <c r="H284" s="239"/>
      <c r="I284" s="240">
        <f>ROUND(E284*H284,2)</f>
        <v>0</v>
      </c>
      <c r="J284" s="239"/>
      <c r="K284" s="240">
        <f>ROUND(E284*J284,2)</f>
        <v>0</v>
      </c>
      <c r="L284" s="240">
        <v>21</v>
      </c>
      <c r="M284" s="240">
        <f>G284*(1+L284/100)</f>
        <v>0</v>
      </c>
      <c r="N284" s="238">
        <v>0</v>
      </c>
      <c r="O284" s="238">
        <f>ROUND(E284*N284,2)</f>
        <v>0</v>
      </c>
      <c r="P284" s="238">
        <v>0</v>
      </c>
      <c r="Q284" s="238">
        <f>ROUND(E284*P284,2)</f>
        <v>0</v>
      </c>
      <c r="R284" s="240"/>
      <c r="S284" s="240" t="s">
        <v>366</v>
      </c>
      <c r="T284" s="241" t="s">
        <v>367</v>
      </c>
      <c r="U284" s="220">
        <v>0</v>
      </c>
      <c r="V284" s="220">
        <f>ROUND(E284*U284,2)</f>
        <v>0</v>
      </c>
      <c r="W284" s="220"/>
      <c r="X284" s="220" t="s">
        <v>386</v>
      </c>
      <c r="Y284" s="220" t="s">
        <v>326</v>
      </c>
      <c r="Z284" s="210"/>
      <c r="AA284" s="210"/>
      <c r="AB284" s="210"/>
      <c r="AC284" s="210"/>
      <c r="AD284" s="210"/>
      <c r="AE284" s="210"/>
      <c r="AF284" s="210"/>
      <c r="AG284" s="210" t="s">
        <v>652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33.75" outlineLevel="2" x14ac:dyDescent="0.2">
      <c r="A285" s="217"/>
      <c r="B285" s="218"/>
      <c r="C285" s="257" t="s">
        <v>3285</v>
      </c>
      <c r="D285" s="244"/>
      <c r="E285" s="244"/>
      <c r="F285" s="244"/>
      <c r="G285" s="244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369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42" t="str">
        <f>C285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35">
        <v>221</v>
      </c>
      <c r="B286" s="236" t="s">
        <v>3286</v>
      </c>
      <c r="C286" s="254" t="s">
        <v>3287</v>
      </c>
      <c r="D286" s="237" t="s">
        <v>381</v>
      </c>
      <c r="E286" s="238">
        <v>235</v>
      </c>
      <c r="F286" s="239"/>
      <c r="G286" s="240">
        <f>ROUND(E286*F286,2)</f>
        <v>0</v>
      </c>
      <c r="H286" s="239"/>
      <c r="I286" s="240">
        <f>ROUND(E286*H286,2)</f>
        <v>0</v>
      </c>
      <c r="J286" s="239"/>
      <c r="K286" s="240">
        <f>ROUND(E286*J286,2)</f>
        <v>0</v>
      </c>
      <c r="L286" s="240">
        <v>21</v>
      </c>
      <c r="M286" s="240">
        <f>G286*(1+L286/100)</f>
        <v>0</v>
      </c>
      <c r="N286" s="238">
        <v>0</v>
      </c>
      <c r="O286" s="238">
        <f>ROUND(E286*N286,2)</f>
        <v>0</v>
      </c>
      <c r="P286" s="238">
        <v>0</v>
      </c>
      <c r="Q286" s="238">
        <f>ROUND(E286*P286,2)</f>
        <v>0</v>
      </c>
      <c r="R286" s="240"/>
      <c r="S286" s="240" t="s">
        <v>366</v>
      </c>
      <c r="T286" s="241" t="s">
        <v>367</v>
      </c>
      <c r="U286" s="220">
        <v>0</v>
      </c>
      <c r="V286" s="220">
        <f>ROUND(E286*U286,2)</f>
        <v>0</v>
      </c>
      <c r="W286" s="220"/>
      <c r="X286" s="220" t="s">
        <v>325</v>
      </c>
      <c r="Y286" s="220" t="s">
        <v>326</v>
      </c>
      <c r="Z286" s="210"/>
      <c r="AA286" s="210"/>
      <c r="AB286" s="210"/>
      <c r="AC286" s="210"/>
      <c r="AD286" s="210"/>
      <c r="AE286" s="210"/>
      <c r="AF286" s="210"/>
      <c r="AG286" s="210" t="s">
        <v>335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57" t="s">
        <v>3288</v>
      </c>
      <c r="D287" s="244"/>
      <c r="E287" s="244"/>
      <c r="F287" s="244"/>
      <c r="G287" s="244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369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42" t="str">
        <f>C287</f>
        <v>Vodič HVI  long, šedý, d=23mm, 100kA - Na stavbě nutno upřesnit přesnou délku vodiče HVI long, dle skutečnosti.</v>
      </c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35">
        <v>222</v>
      </c>
      <c r="B288" s="236" t="s">
        <v>3289</v>
      </c>
      <c r="C288" s="254" t="s">
        <v>3290</v>
      </c>
      <c r="D288" s="237" t="s">
        <v>1763</v>
      </c>
      <c r="E288" s="238">
        <v>6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38">
        <v>0</v>
      </c>
      <c r="O288" s="238">
        <f>ROUND(E288*N288,2)</f>
        <v>0</v>
      </c>
      <c r="P288" s="238">
        <v>0</v>
      </c>
      <c r="Q288" s="238">
        <f>ROUND(E288*P288,2)</f>
        <v>0</v>
      </c>
      <c r="R288" s="240"/>
      <c r="S288" s="240" t="s">
        <v>366</v>
      </c>
      <c r="T288" s="241" t="s">
        <v>367</v>
      </c>
      <c r="U288" s="220">
        <v>0</v>
      </c>
      <c r="V288" s="220">
        <f>ROUND(E288*U288,2)</f>
        <v>0</v>
      </c>
      <c r="W288" s="220"/>
      <c r="X288" s="220" t="s">
        <v>386</v>
      </c>
      <c r="Y288" s="220" t="s">
        <v>326</v>
      </c>
      <c r="Z288" s="210"/>
      <c r="AA288" s="210"/>
      <c r="AB288" s="210"/>
      <c r="AC288" s="210"/>
      <c r="AD288" s="210"/>
      <c r="AE288" s="210"/>
      <c r="AF288" s="210"/>
      <c r="AG288" s="210" t="s">
        <v>652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2" x14ac:dyDescent="0.2">
      <c r="A289" s="217"/>
      <c r="B289" s="218"/>
      <c r="C289" s="257" t="s">
        <v>3291</v>
      </c>
      <c r="D289" s="244"/>
      <c r="E289" s="244"/>
      <c r="F289" s="244"/>
      <c r="G289" s="244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369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42" t="str">
        <f>C289</f>
        <v>Sada pro upevnění vodičů HVI long d=23mm k podpůrné trubce - Připojovací destička pro 4 vodiče HVI long s dvojicí pojistných matic, upevňovací kroužek. Pro připevnění vodičů k podpůrné trubce jímacího stožáru</v>
      </c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35">
        <v>223</v>
      </c>
      <c r="B290" s="236" t="s">
        <v>3292</v>
      </c>
      <c r="C290" s="254" t="s">
        <v>3293</v>
      </c>
      <c r="D290" s="237" t="s">
        <v>1763</v>
      </c>
      <c r="E290" s="238">
        <v>6</v>
      </c>
      <c r="F290" s="239"/>
      <c r="G290" s="240">
        <f>ROUND(E290*F290,2)</f>
        <v>0</v>
      </c>
      <c r="H290" s="239"/>
      <c r="I290" s="240">
        <f>ROUND(E290*H290,2)</f>
        <v>0</v>
      </c>
      <c r="J290" s="239"/>
      <c r="K290" s="240">
        <f>ROUND(E290*J290,2)</f>
        <v>0</v>
      </c>
      <c r="L290" s="240">
        <v>21</v>
      </c>
      <c r="M290" s="240">
        <f>G290*(1+L290/100)</f>
        <v>0</v>
      </c>
      <c r="N290" s="238">
        <v>0</v>
      </c>
      <c r="O290" s="238">
        <f>ROUND(E290*N290,2)</f>
        <v>0</v>
      </c>
      <c r="P290" s="238">
        <v>0</v>
      </c>
      <c r="Q290" s="238">
        <f>ROUND(E290*P290,2)</f>
        <v>0</v>
      </c>
      <c r="R290" s="240"/>
      <c r="S290" s="240" t="s">
        <v>366</v>
      </c>
      <c r="T290" s="241" t="s">
        <v>367</v>
      </c>
      <c r="U290" s="220">
        <v>0</v>
      </c>
      <c r="V290" s="220">
        <f>ROUND(E290*U290,2)</f>
        <v>0</v>
      </c>
      <c r="W290" s="220"/>
      <c r="X290" s="220" t="s">
        <v>386</v>
      </c>
      <c r="Y290" s="220" t="s">
        <v>326</v>
      </c>
      <c r="Z290" s="210"/>
      <c r="AA290" s="210"/>
      <c r="AB290" s="210"/>
      <c r="AC290" s="210"/>
      <c r="AD290" s="210"/>
      <c r="AE290" s="210"/>
      <c r="AF290" s="210"/>
      <c r="AG290" s="210" t="s">
        <v>652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22.5" outlineLevel="2" x14ac:dyDescent="0.2">
      <c r="A291" s="217"/>
      <c r="B291" s="218"/>
      <c r="C291" s="257" t="s">
        <v>3294</v>
      </c>
      <c r="D291" s="244"/>
      <c r="E291" s="244"/>
      <c r="F291" s="244"/>
      <c r="G291" s="244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369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42" t="str">
        <f>C291</f>
        <v>Sada připojovacích prvků pro vodič HVI long d=23mm pro uložení vně podpůrné trubky (připojovací prvek pro připojení vodiče na destičku + připojovací prvek pro připojení vodiče do zkušební svorky)</v>
      </c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46">
        <v>224</v>
      </c>
      <c r="B292" s="247" t="s">
        <v>3295</v>
      </c>
      <c r="C292" s="259" t="s">
        <v>3296</v>
      </c>
      <c r="D292" s="248" t="s">
        <v>1763</v>
      </c>
      <c r="E292" s="249">
        <v>12</v>
      </c>
      <c r="F292" s="250"/>
      <c r="G292" s="251">
        <f>ROUND(E292*F292,2)</f>
        <v>0</v>
      </c>
      <c r="H292" s="250"/>
      <c r="I292" s="251">
        <f>ROUND(E292*H292,2)</f>
        <v>0</v>
      </c>
      <c r="J292" s="250"/>
      <c r="K292" s="251">
        <f>ROUND(E292*J292,2)</f>
        <v>0</v>
      </c>
      <c r="L292" s="251">
        <v>21</v>
      </c>
      <c r="M292" s="251">
        <f>G292*(1+L292/100)</f>
        <v>0</v>
      </c>
      <c r="N292" s="249">
        <v>0</v>
      </c>
      <c r="O292" s="249">
        <f>ROUND(E292*N292,2)</f>
        <v>0</v>
      </c>
      <c r="P292" s="249">
        <v>0</v>
      </c>
      <c r="Q292" s="249">
        <f>ROUND(E292*P292,2)</f>
        <v>0</v>
      </c>
      <c r="R292" s="251"/>
      <c r="S292" s="251" t="s">
        <v>366</v>
      </c>
      <c r="T292" s="252" t="s">
        <v>367</v>
      </c>
      <c r="U292" s="220">
        <v>0</v>
      </c>
      <c r="V292" s="220">
        <f>ROUND(E292*U292,2)</f>
        <v>0</v>
      </c>
      <c r="W292" s="220"/>
      <c r="X292" s="220" t="s">
        <v>386</v>
      </c>
      <c r="Y292" s="220" t="s">
        <v>326</v>
      </c>
      <c r="Z292" s="210"/>
      <c r="AA292" s="210"/>
      <c r="AB292" s="210"/>
      <c r="AC292" s="210"/>
      <c r="AD292" s="210"/>
      <c r="AE292" s="210"/>
      <c r="AF292" s="210"/>
      <c r="AG292" s="210" t="s">
        <v>652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46">
        <v>225</v>
      </c>
      <c r="B293" s="247" t="s">
        <v>3297</v>
      </c>
      <c r="C293" s="259" t="s">
        <v>3298</v>
      </c>
      <c r="D293" s="248" t="s">
        <v>1763</v>
      </c>
      <c r="E293" s="249">
        <v>12</v>
      </c>
      <c r="F293" s="250"/>
      <c r="G293" s="251">
        <f>ROUND(E293*F293,2)</f>
        <v>0</v>
      </c>
      <c r="H293" s="250"/>
      <c r="I293" s="251">
        <f>ROUND(E293*H293,2)</f>
        <v>0</v>
      </c>
      <c r="J293" s="250"/>
      <c r="K293" s="251">
        <f>ROUND(E293*J293,2)</f>
        <v>0</v>
      </c>
      <c r="L293" s="251">
        <v>21</v>
      </c>
      <c r="M293" s="251">
        <f>G293*(1+L293/100)</f>
        <v>0</v>
      </c>
      <c r="N293" s="249">
        <v>0</v>
      </c>
      <c r="O293" s="249">
        <f>ROUND(E293*N293,2)</f>
        <v>0</v>
      </c>
      <c r="P293" s="249">
        <v>0</v>
      </c>
      <c r="Q293" s="249">
        <f>ROUND(E293*P293,2)</f>
        <v>0</v>
      </c>
      <c r="R293" s="251"/>
      <c r="S293" s="251" t="s">
        <v>366</v>
      </c>
      <c r="T293" s="252" t="s">
        <v>367</v>
      </c>
      <c r="U293" s="220">
        <v>0</v>
      </c>
      <c r="V293" s="220">
        <f>ROUND(E293*U293,2)</f>
        <v>0</v>
      </c>
      <c r="W293" s="220"/>
      <c r="X293" s="220" t="s">
        <v>386</v>
      </c>
      <c r="Y293" s="220" t="s">
        <v>326</v>
      </c>
      <c r="Z293" s="210"/>
      <c r="AA293" s="210"/>
      <c r="AB293" s="210"/>
      <c r="AC293" s="210"/>
      <c r="AD293" s="210"/>
      <c r="AE293" s="210"/>
      <c r="AF293" s="210"/>
      <c r="AG293" s="210" t="s">
        <v>652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35">
        <v>226</v>
      </c>
      <c r="B294" s="236" t="s">
        <v>3299</v>
      </c>
      <c r="C294" s="254" t="s">
        <v>3300</v>
      </c>
      <c r="D294" s="237" t="s">
        <v>1763</v>
      </c>
      <c r="E294" s="238">
        <v>207</v>
      </c>
      <c r="F294" s="239"/>
      <c r="G294" s="240">
        <f>ROUND(E294*F294,2)</f>
        <v>0</v>
      </c>
      <c r="H294" s="239"/>
      <c r="I294" s="240">
        <f>ROUND(E294*H294,2)</f>
        <v>0</v>
      </c>
      <c r="J294" s="239"/>
      <c r="K294" s="240">
        <f>ROUND(E294*J294,2)</f>
        <v>0</v>
      </c>
      <c r="L294" s="240">
        <v>21</v>
      </c>
      <c r="M294" s="240">
        <f>G294*(1+L294/100)</f>
        <v>0</v>
      </c>
      <c r="N294" s="238">
        <v>0</v>
      </c>
      <c r="O294" s="238">
        <f>ROUND(E294*N294,2)</f>
        <v>0</v>
      </c>
      <c r="P294" s="238">
        <v>0</v>
      </c>
      <c r="Q294" s="238">
        <f>ROUND(E294*P294,2)</f>
        <v>0</v>
      </c>
      <c r="R294" s="240"/>
      <c r="S294" s="240" t="s">
        <v>366</v>
      </c>
      <c r="T294" s="241" t="s">
        <v>367</v>
      </c>
      <c r="U294" s="220">
        <v>0</v>
      </c>
      <c r="V294" s="220">
        <f>ROUND(E294*U294,2)</f>
        <v>0</v>
      </c>
      <c r="W294" s="220"/>
      <c r="X294" s="220" t="s">
        <v>386</v>
      </c>
      <c r="Y294" s="220" t="s">
        <v>326</v>
      </c>
      <c r="Z294" s="210"/>
      <c r="AA294" s="210"/>
      <c r="AB294" s="210"/>
      <c r="AC294" s="210"/>
      <c r="AD294" s="210"/>
      <c r="AE294" s="210"/>
      <c r="AF294" s="210"/>
      <c r="AG294" s="210" t="s">
        <v>652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57" t="s">
        <v>3301</v>
      </c>
      <c r="D295" s="244"/>
      <c r="E295" s="244"/>
      <c r="F295" s="244"/>
      <c r="G295" s="244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369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46">
        <v>227</v>
      </c>
      <c r="B296" s="247" t="s">
        <v>3302</v>
      </c>
      <c r="C296" s="259" t="s">
        <v>3303</v>
      </c>
      <c r="D296" s="248" t="s">
        <v>1763</v>
      </c>
      <c r="E296" s="249">
        <v>116</v>
      </c>
      <c r="F296" s="250"/>
      <c r="G296" s="251">
        <f>ROUND(E296*F296,2)</f>
        <v>0</v>
      </c>
      <c r="H296" s="250"/>
      <c r="I296" s="251">
        <f>ROUND(E296*H296,2)</f>
        <v>0</v>
      </c>
      <c r="J296" s="250"/>
      <c r="K296" s="251">
        <f>ROUND(E296*J296,2)</f>
        <v>0</v>
      </c>
      <c r="L296" s="251">
        <v>21</v>
      </c>
      <c r="M296" s="251">
        <f>G296*(1+L296/100)</f>
        <v>0</v>
      </c>
      <c r="N296" s="249">
        <v>0</v>
      </c>
      <c r="O296" s="249">
        <f>ROUND(E296*N296,2)</f>
        <v>0</v>
      </c>
      <c r="P296" s="249">
        <v>0</v>
      </c>
      <c r="Q296" s="249">
        <f>ROUND(E296*P296,2)</f>
        <v>0</v>
      </c>
      <c r="R296" s="251"/>
      <c r="S296" s="251" t="s">
        <v>366</v>
      </c>
      <c r="T296" s="252" t="s">
        <v>367</v>
      </c>
      <c r="U296" s="220">
        <v>0</v>
      </c>
      <c r="V296" s="220">
        <f>ROUND(E296*U296,2)</f>
        <v>0</v>
      </c>
      <c r="W296" s="220"/>
      <c r="X296" s="220" t="s">
        <v>325</v>
      </c>
      <c r="Y296" s="220" t="s">
        <v>326</v>
      </c>
      <c r="Z296" s="210"/>
      <c r="AA296" s="210"/>
      <c r="AB296" s="210"/>
      <c r="AC296" s="210"/>
      <c r="AD296" s="210"/>
      <c r="AE296" s="210"/>
      <c r="AF296" s="210"/>
      <c r="AG296" s="210" t="s">
        <v>335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46">
        <v>228</v>
      </c>
      <c r="B297" s="247" t="s">
        <v>3304</v>
      </c>
      <c r="C297" s="259" t="s">
        <v>3305</v>
      </c>
      <c r="D297" s="248" t="s">
        <v>381</v>
      </c>
      <c r="E297" s="249">
        <v>110</v>
      </c>
      <c r="F297" s="250"/>
      <c r="G297" s="251">
        <f>ROUND(E297*F297,2)</f>
        <v>0</v>
      </c>
      <c r="H297" s="250"/>
      <c r="I297" s="251">
        <f>ROUND(E297*H297,2)</f>
        <v>0</v>
      </c>
      <c r="J297" s="250"/>
      <c r="K297" s="251">
        <f>ROUND(E297*J297,2)</f>
        <v>0</v>
      </c>
      <c r="L297" s="251">
        <v>21</v>
      </c>
      <c r="M297" s="251">
        <f>G297*(1+L297/100)</f>
        <v>0</v>
      </c>
      <c r="N297" s="249">
        <v>0</v>
      </c>
      <c r="O297" s="249">
        <f>ROUND(E297*N297,2)</f>
        <v>0</v>
      </c>
      <c r="P297" s="249">
        <v>0</v>
      </c>
      <c r="Q297" s="249">
        <f>ROUND(E297*P297,2)</f>
        <v>0</v>
      </c>
      <c r="R297" s="251"/>
      <c r="S297" s="251" t="s">
        <v>366</v>
      </c>
      <c r="T297" s="252" t="s">
        <v>367</v>
      </c>
      <c r="U297" s="220">
        <v>0</v>
      </c>
      <c r="V297" s="220">
        <f>ROUND(E297*U297,2)</f>
        <v>0</v>
      </c>
      <c r="W297" s="220"/>
      <c r="X297" s="220" t="s">
        <v>325</v>
      </c>
      <c r="Y297" s="220" t="s">
        <v>326</v>
      </c>
      <c r="Z297" s="210"/>
      <c r="AA297" s="210"/>
      <c r="AB297" s="210"/>
      <c r="AC297" s="210"/>
      <c r="AD297" s="210"/>
      <c r="AE297" s="210"/>
      <c r="AF297" s="210"/>
      <c r="AG297" s="210" t="s">
        <v>335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22.5" outlineLevel="1" x14ac:dyDescent="0.2">
      <c r="A298" s="246">
        <v>229</v>
      </c>
      <c r="B298" s="247" t="s">
        <v>3306</v>
      </c>
      <c r="C298" s="259" t="s">
        <v>3307</v>
      </c>
      <c r="D298" s="248" t="s">
        <v>1763</v>
      </c>
      <c r="E298" s="249">
        <v>110</v>
      </c>
      <c r="F298" s="250"/>
      <c r="G298" s="251">
        <f>ROUND(E298*F298,2)</f>
        <v>0</v>
      </c>
      <c r="H298" s="250"/>
      <c r="I298" s="251">
        <f>ROUND(E298*H298,2)</f>
        <v>0</v>
      </c>
      <c r="J298" s="250"/>
      <c r="K298" s="251">
        <f>ROUND(E298*J298,2)</f>
        <v>0</v>
      </c>
      <c r="L298" s="251">
        <v>21</v>
      </c>
      <c r="M298" s="251">
        <f>G298*(1+L298/100)</f>
        <v>0</v>
      </c>
      <c r="N298" s="249">
        <v>0</v>
      </c>
      <c r="O298" s="249">
        <f>ROUND(E298*N298,2)</f>
        <v>0</v>
      </c>
      <c r="P298" s="249">
        <v>0</v>
      </c>
      <c r="Q298" s="249">
        <f>ROUND(E298*P298,2)</f>
        <v>0</v>
      </c>
      <c r="R298" s="251"/>
      <c r="S298" s="251" t="s">
        <v>366</v>
      </c>
      <c r="T298" s="252" t="s">
        <v>367</v>
      </c>
      <c r="U298" s="220">
        <v>0</v>
      </c>
      <c r="V298" s="220">
        <f>ROUND(E298*U298,2)</f>
        <v>0</v>
      </c>
      <c r="W298" s="220"/>
      <c r="X298" s="220" t="s">
        <v>386</v>
      </c>
      <c r="Y298" s="220" t="s">
        <v>326</v>
      </c>
      <c r="Z298" s="210"/>
      <c r="AA298" s="210"/>
      <c r="AB298" s="210"/>
      <c r="AC298" s="210"/>
      <c r="AD298" s="210"/>
      <c r="AE298" s="210"/>
      <c r="AF298" s="210"/>
      <c r="AG298" s="210" t="s">
        <v>652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46">
        <v>230</v>
      </c>
      <c r="B299" s="247" t="s">
        <v>3308</v>
      </c>
      <c r="C299" s="259" t="s">
        <v>3309</v>
      </c>
      <c r="D299" s="248" t="s">
        <v>1763</v>
      </c>
      <c r="E299" s="249">
        <v>3</v>
      </c>
      <c r="F299" s="250"/>
      <c r="G299" s="251">
        <f>ROUND(E299*F299,2)</f>
        <v>0</v>
      </c>
      <c r="H299" s="250"/>
      <c r="I299" s="251">
        <f>ROUND(E299*H299,2)</f>
        <v>0</v>
      </c>
      <c r="J299" s="250"/>
      <c r="K299" s="251">
        <f>ROUND(E299*J299,2)</f>
        <v>0</v>
      </c>
      <c r="L299" s="251">
        <v>21</v>
      </c>
      <c r="M299" s="251">
        <f>G299*(1+L299/100)</f>
        <v>0</v>
      </c>
      <c r="N299" s="249">
        <v>0</v>
      </c>
      <c r="O299" s="249">
        <f>ROUND(E299*N299,2)</f>
        <v>0</v>
      </c>
      <c r="P299" s="249">
        <v>0</v>
      </c>
      <c r="Q299" s="249">
        <f>ROUND(E299*P299,2)</f>
        <v>0</v>
      </c>
      <c r="R299" s="251"/>
      <c r="S299" s="251" t="s">
        <v>366</v>
      </c>
      <c r="T299" s="252" t="s">
        <v>367</v>
      </c>
      <c r="U299" s="220">
        <v>0</v>
      </c>
      <c r="V299" s="220">
        <f>ROUND(E299*U299,2)</f>
        <v>0</v>
      </c>
      <c r="W299" s="220"/>
      <c r="X299" s="220" t="s">
        <v>386</v>
      </c>
      <c r="Y299" s="220" t="s">
        <v>326</v>
      </c>
      <c r="Z299" s="210"/>
      <c r="AA299" s="210"/>
      <c r="AB299" s="210"/>
      <c r="AC299" s="210"/>
      <c r="AD299" s="210"/>
      <c r="AE299" s="210"/>
      <c r="AF299" s="210"/>
      <c r="AG299" s="210" t="s">
        <v>652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46">
        <v>231</v>
      </c>
      <c r="B300" s="247" t="s">
        <v>3310</v>
      </c>
      <c r="C300" s="259" t="s">
        <v>3311</v>
      </c>
      <c r="D300" s="248" t="s">
        <v>1763</v>
      </c>
      <c r="E300" s="249">
        <v>6</v>
      </c>
      <c r="F300" s="250"/>
      <c r="G300" s="251">
        <f>ROUND(E300*F300,2)</f>
        <v>0</v>
      </c>
      <c r="H300" s="250"/>
      <c r="I300" s="251">
        <f>ROUND(E300*H300,2)</f>
        <v>0</v>
      </c>
      <c r="J300" s="250"/>
      <c r="K300" s="251">
        <f>ROUND(E300*J300,2)</f>
        <v>0</v>
      </c>
      <c r="L300" s="251">
        <v>21</v>
      </c>
      <c r="M300" s="251">
        <f>G300*(1+L300/100)</f>
        <v>0</v>
      </c>
      <c r="N300" s="249">
        <v>0</v>
      </c>
      <c r="O300" s="249">
        <f>ROUND(E300*N300,2)</f>
        <v>0</v>
      </c>
      <c r="P300" s="249">
        <v>0</v>
      </c>
      <c r="Q300" s="249">
        <f>ROUND(E300*P300,2)</f>
        <v>0</v>
      </c>
      <c r="R300" s="251"/>
      <c r="S300" s="251" t="s">
        <v>366</v>
      </c>
      <c r="T300" s="252" t="s">
        <v>367</v>
      </c>
      <c r="U300" s="220">
        <v>0</v>
      </c>
      <c r="V300" s="220">
        <f>ROUND(E300*U300,2)</f>
        <v>0</v>
      </c>
      <c r="W300" s="220"/>
      <c r="X300" s="220" t="s">
        <v>386</v>
      </c>
      <c r="Y300" s="220" t="s">
        <v>326</v>
      </c>
      <c r="Z300" s="210"/>
      <c r="AA300" s="210"/>
      <c r="AB300" s="210"/>
      <c r="AC300" s="210"/>
      <c r="AD300" s="210"/>
      <c r="AE300" s="210"/>
      <c r="AF300" s="210"/>
      <c r="AG300" s="210" t="s">
        <v>652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46">
        <v>232</v>
      </c>
      <c r="B301" s="247" t="s">
        <v>3312</v>
      </c>
      <c r="C301" s="259" t="s">
        <v>3313</v>
      </c>
      <c r="D301" s="248" t="s">
        <v>1763</v>
      </c>
      <c r="E301" s="249">
        <v>6</v>
      </c>
      <c r="F301" s="250"/>
      <c r="G301" s="251">
        <f>ROUND(E301*F301,2)</f>
        <v>0</v>
      </c>
      <c r="H301" s="250"/>
      <c r="I301" s="251">
        <f>ROUND(E301*H301,2)</f>
        <v>0</v>
      </c>
      <c r="J301" s="250"/>
      <c r="K301" s="251">
        <f>ROUND(E301*J301,2)</f>
        <v>0</v>
      </c>
      <c r="L301" s="251">
        <v>21</v>
      </c>
      <c r="M301" s="251">
        <f>G301*(1+L301/100)</f>
        <v>0</v>
      </c>
      <c r="N301" s="249">
        <v>0</v>
      </c>
      <c r="O301" s="249">
        <f>ROUND(E301*N301,2)</f>
        <v>0</v>
      </c>
      <c r="P301" s="249">
        <v>0</v>
      </c>
      <c r="Q301" s="249">
        <f>ROUND(E301*P301,2)</f>
        <v>0</v>
      </c>
      <c r="R301" s="251"/>
      <c r="S301" s="251" t="s">
        <v>366</v>
      </c>
      <c r="T301" s="252" t="s">
        <v>367</v>
      </c>
      <c r="U301" s="220">
        <v>0</v>
      </c>
      <c r="V301" s="220">
        <f>ROUND(E301*U301,2)</f>
        <v>0</v>
      </c>
      <c r="W301" s="220"/>
      <c r="X301" s="220" t="s">
        <v>386</v>
      </c>
      <c r="Y301" s="220" t="s">
        <v>326</v>
      </c>
      <c r="Z301" s="210"/>
      <c r="AA301" s="210"/>
      <c r="AB301" s="210"/>
      <c r="AC301" s="210"/>
      <c r="AD301" s="210"/>
      <c r="AE301" s="210"/>
      <c r="AF301" s="210"/>
      <c r="AG301" s="210" t="s">
        <v>652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46">
        <v>233</v>
      </c>
      <c r="B302" s="247" t="s">
        <v>3314</v>
      </c>
      <c r="C302" s="259" t="s">
        <v>3315</v>
      </c>
      <c r="D302" s="248" t="s">
        <v>381</v>
      </c>
      <c r="E302" s="249">
        <v>295</v>
      </c>
      <c r="F302" s="250"/>
      <c r="G302" s="251">
        <f>ROUND(E302*F302,2)</f>
        <v>0</v>
      </c>
      <c r="H302" s="250"/>
      <c r="I302" s="251">
        <f>ROUND(E302*H302,2)</f>
        <v>0</v>
      </c>
      <c r="J302" s="250"/>
      <c r="K302" s="251">
        <f>ROUND(E302*J302,2)</f>
        <v>0</v>
      </c>
      <c r="L302" s="251">
        <v>21</v>
      </c>
      <c r="M302" s="251">
        <f>G302*(1+L302/100)</f>
        <v>0</v>
      </c>
      <c r="N302" s="249">
        <v>0</v>
      </c>
      <c r="O302" s="249">
        <f>ROUND(E302*N302,2)</f>
        <v>0</v>
      </c>
      <c r="P302" s="249">
        <v>0</v>
      </c>
      <c r="Q302" s="249">
        <f>ROUND(E302*P302,2)</f>
        <v>0</v>
      </c>
      <c r="R302" s="251"/>
      <c r="S302" s="251" t="s">
        <v>366</v>
      </c>
      <c r="T302" s="252" t="s">
        <v>367</v>
      </c>
      <c r="U302" s="220">
        <v>0</v>
      </c>
      <c r="V302" s="220">
        <f>ROUND(E302*U302,2)</f>
        <v>0</v>
      </c>
      <c r="W302" s="220"/>
      <c r="X302" s="220" t="s">
        <v>386</v>
      </c>
      <c r="Y302" s="220" t="s">
        <v>326</v>
      </c>
      <c r="Z302" s="210"/>
      <c r="AA302" s="210"/>
      <c r="AB302" s="210"/>
      <c r="AC302" s="210"/>
      <c r="AD302" s="210"/>
      <c r="AE302" s="210"/>
      <c r="AF302" s="210"/>
      <c r="AG302" s="210" t="s">
        <v>652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46">
        <v>234</v>
      </c>
      <c r="B303" s="247" t="s">
        <v>3316</v>
      </c>
      <c r="C303" s="259" t="s">
        <v>3317</v>
      </c>
      <c r="D303" s="248" t="s">
        <v>381</v>
      </c>
      <c r="E303" s="249">
        <v>45</v>
      </c>
      <c r="F303" s="250"/>
      <c r="G303" s="251">
        <f>ROUND(E303*F303,2)</f>
        <v>0</v>
      </c>
      <c r="H303" s="250"/>
      <c r="I303" s="251">
        <f>ROUND(E303*H303,2)</f>
        <v>0</v>
      </c>
      <c r="J303" s="250"/>
      <c r="K303" s="251">
        <f>ROUND(E303*J303,2)</f>
        <v>0</v>
      </c>
      <c r="L303" s="251">
        <v>21</v>
      </c>
      <c r="M303" s="251">
        <f>G303*(1+L303/100)</f>
        <v>0</v>
      </c>
      <c r="N303" s="249">
        <v>0</v>
      </c>
      <c r="O303" s="249">
        <f>ROUND(E303*N303,2)</f>
        <v>0</v>
      </c>
      <c r="P303" s="249">
        <v>0</v>
      </c>
      <c r="Q303" s="249">
        <f>ROUND(E303*P303,2)</f>
        <v>0</v>
      </c>
      <c r="R303" s="251"/>
      <c r="S303" s="251" t="s">
        <v>366</v>
      </c>
      <c r="T303" s="252" t="s">
        <v>367</v>
      </c>
      <c r="U303" s="220">
        <v>0</v>
      </c>
      <c r="V303" s="220">
        <f>ROUND(E303*U303,2)</f>
        <v>0</v>
      </c>
      <c r="W303" s="220"/>
      <c r="X303" s="220" t="s">
        <v>386</v>
      </c>
      <c r="Y303" s="220" t="s">
        <v>326</v>
      </c>
      <c r="Z303" s="210"/>
      <c r="AA303" s="210"/>
      <c r="AB303" s="210"/>
      <c r="AC303" s="210"/>
      <c r="AD303" s="210"/>
      <c r="AE303" s="210"/>
      <c r="AF303" s="210"/>
      <c r="AG303" s="210" t="s">
        <v>652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46">
        <v>235</v>
      </c>
      <c r="B304" s="247" t="s">
        <v>3318</v>
      </c>
      <c r="C304" s="259" t="s">
        <v>3319</v>
      </c>
      <c r="D304" s="248" t="s">
        <v>381</v>
      </c>
      <c r="E304" s="249">
        <v>5</v>
      </c>
      <c r="F304" s="250"/>
      <c r="G304" s="251">
        <f>ROUND(E304*F304,2)</f>
        <v>0</v>
      </c>
      <c r="H304" s="250"/>
      <c r="I304" s="251">
        <f>ROUND(E304*H304,2)</f>
        <v>0</v>
      </c>
      <c r="J304" s="250"/>
      <c r="K304" s="251">
        <f>ROUND(E304*J304,2)</f>
        <v>0</v>
      </c>
      <c r="L304" s="251">
        <v>21</v>
      </c>
      <c r="M304" s="251">
        <f>G304*(1+L304/100)</f>
        <v>0</v>
      </c>
      <c r="N304" s="249">
        <v>0</v>
      </c>
      <c r="O304" s="249">
        <f>ROUND(E304*N304,2)</f>
        <v>0</v>
      </c>
      <c r="P304" s="249">
        <v>0</v>
      </c>
      <c r="Q304" s="249">
        <f>ROUND(E304*P304,2)</f>
        <v>0</v>
      </c>
      <c r="R304" s="251"/>
      <c r="S304" s="251" t="s">
        <v>366</v>
      </c>
      <c r="T304" s="252" t="s">
        <v>367</v>
      </c>
      <c r="U304" s="220">
        <v>0</v>
      </c>
      <c r="V304" s="220">
        <f>ROUND(E304*U304,2)</f>
        <v>0</v>
      </c>
      <c r="W304" s="220"/>
      <c r="X304" s="220" t="s">
        <v>325</v>
      </c>
      <c r="Y304" s="220" t="s">
        <v>326</v>
      </c>
      <c r="Z304" s="210"/>
      <c r="AA304" s="210"/>
      <c r="AB304" s="210"/>
      <c r="AC304" s="210"/>
      <c r="AD304" s="210"/>
      <c r="AE304" s="210"/>
      <c r="AF304" s="210"/>
      <c r="AG304" s="210" t="s">
        <v>335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46">
        <v>236</v>
      </c>
      <c r="B305" s="247" t="s">
        <v>3320</v>
      </c>
      <c r="C305" s="259" t="s">
        <v>3321</v>
      </c>
      <c r="D305" s="248" t="s">
        <v>381</v>
      </c>
      <c r="E305" s="249">
        <v>5</v>
      </c>
      <c r="F305" s="250"/>
      <c r="G305" s="251">
        <f>ROUND(E305*F305,2)</f>
        <v>0</v>
      </c>
      <c r="H305" s="250"/>
      <c r="I305" s="251">
        <f>ROUND(E305*H305,2)</f>
        <v>0</v>
      </c>
      <c r="J305" s="250"/>
      <c r="K305" s="251">
        <f>ROUND(E305*J305,2)</f>
        <v>0</v>
      </c>
      <c r="L305" s="251">
        <v>21</v>
      </c>
      <c r="M305" s="251">
        <f>G305*(1+L305/100)</f>
        <v>0</v>
      </c>
      <c r="N305" s="249">
        <v>0</v>
      </c>
      <c r="O305" s="249">
        <f>ROUND(E305*N305,2)</f>
        <v>0</v>
      </c>
      <c r="P305" s="249">
        <v>0</v>
      </c>
      <c r="Q305" s="249">
        <f>ROUND(E305*P305,2)</f>
        <v>0</v>
      </c>
      <c r="R305" s="251"/>
      <c r="S305" s="251" t="s">
        <v>366</v>
      </c>
      <c r="T305" s="252" t="s">
        <v>367</v>
      </c>
      <c r="U305" s="220">
        <v>0</v>
      </c>
      <c r="V305" s="220">
        <f>ROUND(E305*U305,2)</f>
        <v>0</v>
      </c>
      <c r="W305" s="220"/>
      <c r="X305" s="220" t="s">
        <v>386</v>
      </c>
      <c r="Y305" s="220" t="s">
        <v>326</v>
      </c>
      <c r="Z305" s="210"/>
      <c r="AA305" s="210"/>
      <c r="AB305" s="210"/>
      <c r="AC305" s="210"/>
      <c r="AD305" s="210"/>
      <c r="AE305" s="210"/>
      <c r="AF305" s="210"/>
      <c r="AG305" s="210" t="s">
        <v>652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46">
        <v>237</v>
      </c>
      <c r="B306" s="247" t="s">
        <v>3322</v>
      </c>
      <c r="C306" s="259" t="s">
        <v>3323</v>
      </c>
      <c r="D306" s="248" t="s">
        <v>1763</v>
      </c>
      <c r="E306" s="249">
        <v>70</v>
      </c>
      <c r="F306" s="250"/>
      <c r="G306" s="251">
        <f>ROUND(E306*F306,2)</f>
        <v>0</v>
      </c>
      <c r="H306" s="250"/>
      <c r="I306" s="251">
        <f>ROUND(E306*H306,2)</f>
        <v>0</v>
      </c>
      <c r="J306" s="250"/>
      <c r="K306" s="251">
        <f>ROUND(E306*J306,2)</f>
        <v>0</v>
      </c>
      <c r="L306" s="251">
        <v>21</v>
      </c>
      <c r="M306" s="251">
        <f>G306*(1+L306/100)</f>
        <v>0</v>
      </c>
      <c r="N306" s="249">
        <v>0</v>
      </c>
      <c r="O306" s="249">
        <f>ROUND(E306*N306,2)</f>
        <v>0</v>
      </c>
      <c r="P306" s="249">
        <v>0</v>
      </c>
      <c r="Q306" s="249">
        <f>ROUND(E306*P306,2)</f>
        <v>0</v>
      </c>
      <c r="R306" s="251"/>
      <c r="S306" s="251" t="s">
        <v>366</v>
      </c>
      <c r="T306" s="252" t="s">
        <v>367</v>
      </c>
      <c r="U306" s="220">
        <v>0</v>
      </c>
      <c r="V306" s="220">
        <f>ROUND(E306*U306,2)</f>
        <v>0</v>
      </c>
      <c r="W306" s="220"/>
      <c r="X306" s="220" t="s">
        <v>386</v>
      </c>
      <c r="Y306" s="220" t="s">
        <v>326</v>
      </c>
      <c r="Z306" s="210"/>
      <c r="AA306" s="210"/>
      <c r="AB306" s="210"/>
      <c r="AC306" s="210"/>
      <c r="AD306" s="210"/>
      <c r="AE306" s="210"/>
      <c r="AF306" s="210"/>
      <c r="AG306" s="210" t="s">
        <v>652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46">
        <v>238</v>
      </c>
      <c r="B307" s="247" t="s">
        <v>3324</v>
      </c>
      <c r="C307" s="259" t="s">
        <v>3325</v>
      </c>
      <c r="D307" s="248" t="s">
        <v>1763</v>
      </c>
      <c r="E307" s="249">
        <v>50</v>
      </c>
      <c r="F307" s="250"/>
      <c r="G307" s="251">
        <f>ROUND(E307*F307,2)</f>
        <v>0</v>
      </c>
      <c r="H307" s="250"/>
      <c r="I307" s="251">
        <f>ROUND(E307*H307,2)</f>
        <v>0</v>
      </c>
      <c r="J307" s="250"/>
      <c r="K307" s="251">
        <f>ROUND(E307*J307,2)</f>
        <v>0</v>
      </c>
      <c r="L307" s="251">
        <v>21</v>
      </c>
      <c r="M307" s="251">
        <f>G307*(1+L307/100)</f>
        <v>0</v>
      </c>
      <c r="N307" s="249">
        <v>0</v>
      </c>
      <c r="O307" s="249">
        <f>ROUND(E307*N307,2)</f>
        <v>0</v>
      </c>
      <c r="P307" s="249">
        <v>0</v>
      </c>
      <c r="Q307" s="249">
        <f>ROUND(E307*P307,2)</f>
        <v>0</v>
      </c>
      <c r="R307" s="251"/>
      <c r="S307" s="251" t="s">
        <v>366</v>
      </c>
      <c r="T307" s="252" t="s">
        <v>367</v>
      </c>
      <c r="U307" s="220">
        <v>0</v>
      </c>
      <c r="V307" s="220">
        <f>ROUND(E307*U307,2)</f>
        <v>0</v>
      </c>
      <c r="W307" s="220"/>
      <c r="X307" s="220" t="s">
        <v>386</v>
      </c>
      <c r="Y307" s="220" t="s">
        <v>326</v>
      </c>
      <c r="Z307" s="210"/>
      <c r="AA307" s="210"/>
      <c r="AB307" s="210"/>
      <c r="AC307" s="210"/>
      <c r="AD307" s="210"/>
      <c r="AE307" s="210"/>
      <c r="AF307" s="210"/>
      <c r="AG307" s="210" t="s">
        <v>652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46">
        <v>239</v>
      </c>
      <c r="B308" s="247" t="s">
        <v>3326</v>
      </c>
      <c r="C308" s="259" t="s">
        <v>3327</v>
      </c>
      <c r="D308" s="248" t="s">
        <v>1763</v>
      </c>
      <c r="E308" s="249">
        <v>6</v>
      </c>
      <c r="F308" s="250"/>
      <c r="G308" s="251">
        <f>ROUND(E308*F308,2)</f>
        <v>0</v>
      </c>
      <c r="H308" s="250"/>
      <c r="I308" s="251">
        <f>ROUND(E308*H308,2)</f>
        <v>0</v>
      </c>
      <c r="J308" s="250"/>
      <c r="K308" s="251">
        <f>ROUND(E308*J308,2)</f>
        <v>0</v>
      </c>
      <c r="L308" s="251">
        <v>21</v>
      </c>
      <c r="M308" s="251">
        <f>G308*(1+L308/100)</f>
        <v>0</v>
      </c>
      <c r="N308" s="249">
        <v>0</v>
      </c>
      <c r="O308" s="249">
        <f>ROUND(E308*N308,2)</f>
        <v>0</v>
      </c>
      <c r="P308" s="249">
        <v>0</v>
      </c>
      <c r="Q308" s="249">
        <f>ROUND(E308*P308,2)</f>
        <v>0</v>
      </c>
      <c r="R308" s="251"/>
      <c r="S308" s="251" t="s">
        <v>366</v>
      </c>
      <c r="T308" s="252" t="s">
        <v>367</v>
      </c>
      <c r="U308" s="220">
        <v>0</v>
      </c>
      <c r="V308" s="220">
        <f>ROUND(E308*U308,2)</f>
        <v>0</v>
      </c>
      <c r="W308" s="220"/>
      <c r="X308" s="220" t="s">
        <v>386</v>
      </c>
      <c r="Y308" s="220" t="s">
        <v>326</v>
      </c>
      <c r="Z308" s="210"/>
      <c r="AA308" s="210"/>
      <c r="AB308" s="210"/>
      <c r="AC308" s="210"/>
      <c r="AD308" s="210"/>
      <c r="AE308" s="210"/>
      <c r="AF308" s="210"/>
      <c r="AG308" s="210" t="s">
        <v>652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46">
        <v>240</v>
      </c>
      <c r="B309" s="247" t="s">
        <v>3328</v>
      </c>
      <c r="C309" s="259" t="s">
        <v>3329</v>
      </c>
      <c r="D309" s="248" t="s">
        <v>1763</v>
      </c>
      <c r="E309" s="249">
        <v>10</v>
      </c>
      <c r="F309" s="250"/>
      <c r="G309" s="251">
        <f>ROUND(E309*F309,2)</f>
        <v>0</v>
      </c>
      <c r="H309" s="250"/>
      <c r="I309" s="251">
        <f>ROUND(E309*H309,2)</f>
        <v>0</v>
      </c>
      <c r="J309" s="250"/>
      <c r="K309" s="251">
        <f>ROUND(E309*J309,2)</f>
        <v>0</v>
      </c>
      <c r="L309" s="251">
        <v>21</v>
      </c>
      <c r="M309" s="251">
        <f>G309*(1+L309/100)</f>
        <v>0</v>
      </c>
      <c r="N309" s="249">
        <v>0</v>
      </c>
      <c r="O309" s="249">
        <f>ROUND(E309*N309,2)</f>
        <v>0</v>
      </c>
      <c r="P309" s="249">
        <v>0</v>
      </c>
      <c r="Q309" s="249">
        <f>ROUND(E309*P309,2)</f>
        <v>0</v>
      </c>
      <c r="R309" s="251"/>
      <c r="S309" s="251" t="s">
        <v>366</v>
      </c>
      <c r="T309" s="252" t="s">
        <v>367</v>
      </c>
      <c r="U309" s="220">
        <v>0</v>
      </c>
      <c r="V309" s="220">
        <f>ROUND(E309*U309,2)</f>
        <v>0</v>
      </c>
      <c r="W309" s="220"/>
      <c r="X309" s="220" t="s">
        <v>325</v>
      </c>
      <c r="Y309" s="220" t="s">
        <v>326</v>
      </c>
      <c r="Z309" s="210"/>
      <c r="AA309" s="210"/>
      <c r="AB309" s="210"/>
      <c r="AC309" s="210"/>
      <c r="AD309" s="210"/>
      <c r="AE309" s="210"/>
      <c r="AF309" s="210"/>
      <c r="AG309" s="210" t="s">
        <v>335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46">
        <v>241</v>
      </c>
      <c r="B310" s="247" t="s">
        <v>3330</v>
      </c>
      <c r="C310" s="259" t="s">
        <v>3331</v>
      </c>
      <c r="D310" s="248" t="s">
        <v>1763</v>
      </c>
      <c r="E310" s="249">
        <v>126</v>
      </c>
      <c r="F310" s="250"/>
      <c r="G310" s="251">
        <f>ROUND(E310*F310,2)</f>
        <v>0</v>
      </c>
      <c r="H310" s="250"/>
      <c r="I310" s="251">
        <f>ROUND(E310*H310,2)</f>
        <v>0</v>
      </c>
      <c r="J310" s="250"/>
      <c r="K310" s="251">
        <f>ROUND(E310*J310,2)</f>
        <v>0</v>
      </c>
      <c r="L310" s="251">
        <v>21</v>
      </c>
      <c r="M310" s="251">
        <f>G310*(1+L310/100)</f>
        <v>0</v>
      </c>
      <c r="N310" s="249">
        <v>0</v>
      </c>
      <c r="O310" s="249">
        <f>ROUND(E310*N310,2)</f>
        <v>0</v>
      </c>
      <c r="P310" s="249">
        <v>0</v>
      </c>
      <c r="Q310" s="249">
        <f>ROUND(E310*P310,2)</f>
        <v>0</v>
      </c>
      <c r="R310" s="251"/>
      <c r="S310" s="251" t="s">
        <v>366</v>
      </c>
      <c r="T310" s="252" t="s">
        <v>367</v>
      </c>
      <c r="U310" s="220">
        <v>0</v>
      </c>
      <c r="V310" s="220">
        <f>ROUND(E310*U310,2)</f>
        <v>0</v>
      </c>
      <c r="W310" s="220"/>
      <c r="X310" s="220" t="s">
        <v>386</v>
      </c>
      <c r="Y310" s="220" t="s">
        <v>326</v>
      </c>
      <c r="Z310" s="210"/>
      <c r="AA310" s="210"/>
      <c r="AB310" s="210"/>
      <c r="AC310" s="210"/>
      <c r="AD310" s="210"/>
      <c r="AE310" s="210"/>
      <c r="AF310" s="210"/>
      <c r="AG310" s="210" t="s">
        <v>652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46">
        <v>242</v>
      </c>
      <c r="B311" s="247" t="s">
        <v>3332</v>
      </c>
      <c r="C311" s="259" t="s">
        <v>3333</v>
      </c>
      <c r="D311" s="248" t="s">
        <v>1763</v>
      </c>
      <c r="E311" s="249">
        <v>10</v>
      </c>
      <c r="F311" s="250"/>
      <c r="G311" s="251">
        <f>ROUND(E311*F311,2)</f>
        <v>0</v>
      </c>
      <c r="H311" s="250"/>
      <c r="I311" s="251">
        <f>ROUND(E311*H311,2)</f>
        <v>0</v>
      </c>
      <c r="J311" s="250"/>
      <c r="K311" s="251">
        <f>ROUND(E311*J311,2)</f>
        <v>0</v>
      </c>
      <c r="L311" s="251">
        <v>21</v>
      </c>
      <c r="M311" s="251">
        <f>G311*(1+L311/100)</f>
        <v>0</v>
      </c>
      <c r="N311" s="249">
        <v>0</v>
      </c>
      <c r="O311" s="249">
        <f>ROUND(E311*N311,2)</f>
        <v>0</v>
      </c>
      <c r="P311" s="249">
        <v>0</v>
      </c>
      <c r="Q311" s="249">
        <f>ROUND(E311*P311,2)</f>
        <v>0</v>
      </c>
      <c r="R311" s="251"/>
      <c r="S311" s="251" t="s">
        <v>366</v>
      </c>
      <c r="T311" s="252" t="s">
        <v>367</v>
      </c>
      <c r="U311" s="220">
        <v>0</v>
      </c>
      <c r="V311" s="220">
        <f>ROUND(E311*U311,2)</f>
        <v>0</v>
      </c>
      <c r="W311" s="220"/>
      <c r="X311" s="220" t="s">
        <v>386</v>
      </c>
      <c r="Y311" s="220" t="s">
        <v>326</v>
      </c>
      <c r="Z311" s="210"/>
      <c r="AA311" s="210"/>
      <c r="AB311" s="210"/>
      <c r="AC311" s="210"/>
      <c r="AD311" s="210"/>
      <c r="AE311" s="210"/>
      <c r="AF311" s="210"/>
      <c r="AG311" s="210" t="s">
        <v>652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46">
        <v>243</v>
      </c>
      <c r="B312" s="247" t="s">
        <v>3334</v>
      </c>
      <c r="C312" s="259" t="s">
        <v>3335</v>
      </c>
      <c r="D312" s="248" t="s">
        <v>1763</v>
      </c>
      <c r="E312" s="249">
        <v>19</v>
      </c>
      <c r="F312" s="250"/>
      <c r="G312" s="251">
        <f>ROUND(E312*F312,2)</f>
        <v>0</v>
      </c>
      <c r="H312" s="250"/>
      <c r="I312" s="251">
        <f>ROUND(E312*H312,2)</f>
        <v>0</v>
      </c>
      <c r="J312" s="250"/>
      <c r="K312" s="251">
        <f>ROUND(E312*J312,2)</f>
        <v>0</v>
      </c>
      <c r="L312" s="251">
        <v>21</v>
      </c>
      <c r="M312" s="251">
        <f>G312*(1+L312/100)</f>
        <v>0</v>
      </c>
      <c r="N312" s="249">
        <v>0</v>
      </c>
      <c r="O312" s="249">
        <f>ROUND(E312*N312,2)</f>
        <v>0</v>
      </c>
      <c r="P312" s="249">
        <v>0</v>
      </c>
      <c r="Q312" s="249">
        <f>ROUND(E312*P312,2)</f>
        <v>0</v>
      </c>
      <c r="R312" s="251"/>
      <c r="S312" s="251" t="s">
        <v>366</v>
      </c>
      <c r="T312" s="252" t="s">
        <v>367</v>
      </c>
      <c r="U312" s="220">
        <v>0</v>
      </c>
      <c r="V312" s="220">
        <f>ROUND(E312*U312,2)</f>
        <v>0</v>
      </c>
      <c r="W312" s="220"/>
      <c r="X312" s="220" t="s">
        <v>386</v>
      </c>
      <c r="Y312" s="220" t="s">
        <v>326</v>
      </c>
      <c r="Z312" s="210"/>
      <c r="AA312" s="210"/>
      <c r="AB312" s="210"/>
      <c r="AC312" s="210"/>
      <c r="AD312" s="210"/>
      <c r="AE312" s="210"/>
      <c r="AF312" s="210"/>
      <c r="AG312" s="210" t="s">
        <v>652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46">
        <v>244</v>
      </c>
      <c r="B313" s="247" t="s">
        <v>3336</v>
      </c>
      <c r="C313" s="259" t="s">
        <v>3337</v>
      </c>
      <c r="D313" s="248" t="s">
        <v>1763</v>
      </c>
      <c r="E313" s="249">
        <v>22</v>
      </c>
      <c r="F313" s="250"/>
      <c r="G313" s="251">
        <f>ROUND(E313*F313,2)</f>
        <v>0</v>
      </c>
      <c r="H313" s="250"/>
      <c r="I313" s="251">
        <f>ROUND(E313*H313,2)</f>
        <v>0</v>
      </c>
      <c r="J313" s="250"/>
      <c r="K313" s="251">
        <f>ROUND(E313*J313,2)</f>
        <v>0</v>
      </c>
      <c r="L313" s="251">
        <v>21</v>
      </c>
      <c r="M313" s="251">
        <f>G313*(1+L313/100)</f>
        <v>0</v>
      </c>
      <c r="N313" s="249">
        <v>0</v>
      </c>
      <c r="O313" s="249">
        <f>ROUND(E313*N313,2)</f>
        <v>0</v>
      </c>
      <c r="P313" s="249">
        <v>0</v>
      </c>
      <c r="Q313" s="249">
        <f>ROUND(E313*P313,2)</f>
        <v>0</v>
      </c>
      <c r="R313" s="251"/>
      <c r="S313" s="251" t="s">
        <v>366</v>
      </c>
      <c r="T313" s="252" t="s">
        <v>367</v>
      </c>
      <c r="U313" s="220">
        <v>0</v>
      </c>
      <c r="V313" s="220">
        <f>ROUND(E313*U313,2)</f>
        <v>0</v>
      </c>
      <c r="W313" s="220"/>
      <c r="X313" s="220" t="s">
        <v>386</v>
      </c>
      <c r="Y313" s="220" t="s">
        <v>326</v>
      </c>
      <c r="Z313" s="210"/>
      <c r="AA313" s="210"/>
      <c r="AB313" s="210"/>
      <c r="AC313" s="210"/>
      <c r="AD313" s="210"/>
      <c r="AE313" s="210"/>
      <c r="AF313" s="210"/>
      <c r="AG313" s="210" t="s">
        <v>652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35">
        <v>245</v>
      </c>
      <c r="B314" s="236" t="s">
        <v>3338</v>
      </c>
      <c r="C314" s="254" t="s">
        <v>3339</v>
      </c>
      <c r="D314" s="237" t="s">
        <v>1763</v>
      </c>
      <c r="E314" s="238">
        <v>13</v>
      </c>
      <c r="F314" s="239"/>
      <c r="G314" s="240">
        <f>ROUND(E314*F314,2)</f>
        <v>0</v>
      </c>
      <c r="H314" s="239"/>
      <c r="I314" s="240">
        <f>ROUND(E314*H314,2)</f>
        <v>0</v>
      </c>
      <c r="J314" s="239"/>
      <c r="K314" s="240">
        <f>ROUND(E314*J314,2)</f>
        <v>0</v>
      </c>
      <c r="L314" s="240">
        <v>21</v>
      </c>
      <c r="M314" s="240">
        <f>G314*(1+L314/100)</f>
        <v>0</v>
      </c>
      <c r="N314" s="238">
        <v>0</v>
      </c>
      <c r="O314" s="238">
        <f>ROUND(E314*N314,2)</f>
        <v>0</v>
      </c>
      <c r="P314" s="238">
        <v>0</v>
      </c>
      <c r="Q314" s="238">
        <f>ROUND(E314*P314,2)</f>
        <v>0</v>
      </c>
      <c r="R314" s="240"/>
      <c r="S314" s="240" t="s">
        <v>366</v>
      </c>
      <c r="T314" s="241" t="s">
        <v>367</v>
      </c>
      <c r="U314" s="220">
        <v>0</v>
      </c>
      <c r="V314" s="220">
        <f>ROUND(E314*U314,2)</f>
        <v>0</v>
      </c>
      <c r="W314" s="220"/>
      <c r="X314" s="220" t="s">
        <v>386</v>
      </c>
      <c r="Y314" s="220" t="s">
        <v>326</v>
      </c>
      <c r="Z314" s="210"/>
      <c r="AA314" s="210"/>
      <c r="AB314" s="210"/>
      <c r="AC314" s="210"/>
      <c r="AD314" s="210"/>
      <c r="AE314" s="210"/>
      <c r="AF314" s="210"/>
      <c r="AG314" s="210" t="s">
        <v>652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x14ac:dyDescent="0.2">
      <c r="A315" s="3"/>
      <c r="B315" s="4"/>
      <c r="C315" s="262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AE315">
        <v>12</v>
      </c>
      <c r="AF315">
        <v>21</v>
      </c>
      <c r="AG315" t="s">
        <v>304</v>
      </c>
    </row>
    <row r="316" spans="1:60" x14ac:dyDescent="0.2">
      <c r="A316" s="213"/>
      <c r="B316" s="214" t="s">
        <v>29</v>
      </c>
      <c r="C316" s="263"/>
      <c r="D316" s="215"/>
      <c r="E316" s="216"/>
      <c r="F316" s="216"/>
      <c r="G316" s="234">
        <f>G8+G23+G64+G93+G120+G141+G162+G173+G187+G199+G206+G214+G238+G246+G258+G266+G275+G283</f>
        <v>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AE316">
        <f>SUMIF(L7:L314,AE315,G7:G314)</f>
        <v>0</v>
      </c>
      <c r="AF316">
        <f>SUMIF(L7:L314,AF315,G7:G314)</f>
        <v>0</v>
      </c>
      <c r="AG316" t="s">
        <v>2188</v>
      </c>
    </row>
    <row r="317" spans="1:60" x14ac:dyDescent="0.2">
      <c r="C317" s="264"/>
      <c r="D317" s="10"/>
      <c r="AG317" t="s">
        <v>2198</v>
      </c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CTB+bf8TEhlrNZKGSrYtCU01XlL7WWDeFhZOTmfIyOwS4kaE0hNd17LaPC8ovwWJeSOkHAffDaBSkQKLKgjbQ==" saltValue="IdTo4RUsQQDsADYuOYft/w==" spinCount="100000" sheet="1" formatRows="0"/>
  <mergeCells count="48">
    <mergeCell ref="C157:G157"/>
    <mergeCell ref="C285:G285"/>
    <mergeCell ref="C287:G287"/>
    <mergeCell ref="C289:G289"/>
    <mergeCell ref="C291:G291"/>
    <mergeCell ref="C295:G295"/>
    <mergeCell ref="C143:G143"/>
    <mergeCell ref="C145:G145"/>
    <mergeCell ref="C147:G147"/>
    <mergeCell ref="C150:G150"/>
    <mergeCell ref="C152:G152"/>
    <mergeCell ref="C155:G155"/>
    <mergeCell ref="C107:G107"/>
    <mergeCell ref="C109:G109"/>
    <mergeCell ref="C111:G111"/>
    <mergeCell ref="C113:G113"/>
    <mergeCell ref="C115:G115"/>
    <mergeCell ref="C117:G117"/>
    <mergeCell ref="C95:G95"/>
    <mergeCell ref="C97:G97"/>
    <mergeCell ref="C99:G99"/>
    <mergeCell ref="C101:G101"/>
    <mergeCell ref="C103:G103"/>
    <mergeCell ref="C105:G105"/>
    <mergeCell ref="C82:G82"/>
    <mergeCell ref="C84:G84"/>
    <mergeCell ref="C86:G86"/>
    <mergeCell ref="C88:G88"/>
    <mergeCell ref="C90:G90"/>
    <mergeCell ref="C92:G92"/>
    <mergeCell ref="C70:G70"/>
    <mergeCell ref="C72:G72"/>
    <mergeCell ref="C74:G74"/>
    <mergeCell ref="C76:G76"/>
    <mergeCell ref="C78:G78"/>
    <mergeCell ref="C80:G80"/>
    <mergeCell ref="C14:G14"/>
    <mergeCell ref="C16:G16"/>
    <mergeCell ref="C18:G18"/>
    <mergeCell ref="C20:G20"/>
    <mergeCell ref="C66:G66"/>
    <mergeCell ref="C68:G6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6093-E3CD-42BA-BE42-3B17D0B09B6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154</v>
      </c>
      <c r="C8" s="253" t="s">
        <v>155</v>
      </c>
      <c r="D8" s="230"/>
      <c r="E8" s="231"/>
      <c r="F8" s="232"/>
      <c r="G8" s="232">
        <f>SUMIF(AG9:AG15,"&lt;&gt;NOR",G9:G15)</f>
        <v>0</v>
      </c>
      <c r="H8" s="232"/>
      <c r="I8" s="232">
        <f>SUM(I9:I15)</f>
        <v>0</v>
      </c>
      <c r="J8" s="232"/>
      <c r="K8" s="232">
        <f>SUM(K9:K15)</f>
        <v>0</v>
      </c>
      <c r="L8" s="232"/>
      <c r="M8" s="232">
        <f>SUM(M9:M15)</f>
        <v>0</v>
      </c>
      <c r="N8" s="231"/>
      <c r="O8" s="231">
        <f>SUM(O9:O15)</f>
        <v>0</v>
      </c>
      <c r="P8" s="231"/>
      <c r="Q8" s="231">
        <f>SUM(Q9:Q15)</f>
        <v>0</v>
      </c>
      <c r="R8" s="232"/>
      <c r="S8" s="232"/>
      <c r="T8" s="233"/>
      <c r="U8" s="227"/>
      <c r="V8" s="227">
        <f>SUM(V9:V15)</f>
        <v>0</v>
      </c>
      <c r="W8" s="227"/>
      <c r="X8" s="227"/>
      <c r="Y8" s="227"/>
      <c r="AG8" t="s">
        <v>319</v>
      </c>
    </row>
    <row r="9" spans="1:60" ht="22.5" outlineLevel="1" x14ac:dyDescent="0.2">
      <c r="A9" s="246">
        <v>1</v>
      </c>
      <c r="B9" s="247" t="s">
        <v>3340</v>
      </c>
      <c r="C9" s="259" t="s">
        <v>3341</v>
      </c>
      <c r="D9" s="248" t="s">
        <v>1763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3342</v>
      </c>
      <c r="C10" s="259" t="s">
        <v>3343</v>
      </c>
      <c r="D10" s="248" t="s">
        <v>1763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386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652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3344</v>
      </c>
      <c r="C11" s="259" t="s">
        <v>3345</v>
      </c>
      <c r="D11" s="248" t="s">
        <v>1763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3346</v>
      </c>
      <c r="C12" s="259" t="s">
        <v>3347</v>
      </c>
      <c r="D12" s="248" t="s">
        <v>1763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386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652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3348</v>
      </c>
      <c r="C13" s="259" t="s">
        <v>3349</v>
      </c>
      <c r="D13" s="248" t="s">
        <v>1763</v>
      </c>
      <c r="E13" s="249">
        <v>36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3350</v>
      </c>
      <c r="C14" s="259" t="s">
        <v>3351</v>
      </c>
      <c r="D14" s="248" t="s">
        <v>3352</v>
      </c>
      <c r="E14" s="249">
        <v>349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3353</v>
      </c>
      <c r="C15" s="259" t="s">
        <v>3354</v>
      </c>
      <c r="D15" s="248" t="s">
        <v>2332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8" t="s">
        <v>318</v>
      </c>
      <c r="B16" s="229" t="s">
        <v>156</v>
      </c>
      <c r="C16" s="253" t="s">
        <v>157</v>
      </c>
      <c r="D16" s="230"/>
      <c r="E16" s="231"/>
      <c r="F16" s="232"/>
      <c r="G16" s="232">
        <f>SUMIF(AG17:AG30,"&lt;&gt;NOR",G17:G30)</f>
        <v>0</v>
      </c>
      <c r="H16" s="232"/>
      <c r="I16" s="232">
        <f>SUM(I17:I30)</f>
        <v>0</v>
      </c>
      <c r="J16" s="232"/>
      <c r="K16" s="232">
        <f>SUM(K17:K30)</f>
        <v>0</v>
      </c>
      <c r="L16" s="232"/>
      <c r="M16" s="232">
        <f>SUM(M17:M30)</f>
        <v>0</v>
      </c>
      <c r="N16" s="231"/>
      <c r="O16" s="231">
        <f>SUM(O17:O30)</f>
        <v>0</v>
      </c>
      <c r="P16" s="231"/>
      <c r="Q16" s="231">
        <f>SUM(Q17:Q30)</f>
        <v>0</v>
      </c>
      <c r="R16" s="232"/>
      <c r="S16" s="232"/>
      <c r="T16" s="233"/>
      <c r="U16" s="227"/>
      <c r="V16" s="227">
        <f>SUM(V17:V30)</f>
        <v>0</v>
      </c>
      <c r="W16" s="227"/>
      <c r="X16" s="227"/>
      <c r="Y16" s="227"/>
      <c r="AG16" t="s">
        <v>319</v>
      </c>
    </row>
    <row r="17" spans="1:60" outlineLevel="1" x14ac:dyDescent="0.2">
      <c r="A17" s="246">
        <v>8</v>
      </c>
      <c r="B17" s="247" t="s">
        <v>3355</v>
      </c>
      <c r="C17" s="259" t="s">
        <v>3356</v>
      </c>
      <c r="D17" s="248" t="s">
        <v>1763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3357</v>
      </c>
      <c r="C18" s="259" t="s">
        <v>3358</v>
      </c>
      <c r="D18" s="248" t="s">
        <v>1763</v>
      </c>
      <c r="E18" s="249">
        <v>8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386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652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3359</v>
      </c>
      <c r="C19" s="259" t="s">
        <v>3360</v>
      </c>
      <c r="D19" s="248" t="s">
        <v>1763</v>
      </c>
      <c r="E19" s="249">
        <v>8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3361</v>
      </c>
      <c r="C20" s="259" t="s">
        <v>3362</v>
      </c>
      <c r="D20" s="248" t="s">
        <v>1763</v>
      </c>
      <c r="E20" s="249">
        <v>5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386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652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3363</v>
      </c>
      <c r="C21" s="259" t="s">
        <v>3364</v>
      </c>
      <c r="D21" s="248" t="s">
        <v>1763</v>
      </c>
      <c r="E21" s="249">
        <v>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3363</v>
      </c>
      <c r="C22" s="259" t="s">
        <v>3365</v>
      </c>
      <c r="D22" s="248" t="s">
        <v>1763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2228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2229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14</v>
      </c>
      <c r="B23" s="247" t="s">
        <v>3366</v>
      </c>
      <c r="C23" s="259" t="s">
        <v>3367</v>
      </c>
      <c r="D23" s="248" t="s">
        <v>1763</v>
      </c>
      <c r="E23" s="249">
        <v>2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3368</v>
      </c>
      <c r="C24" s="259" t="s">
        <v>3369</v>
      </c>
      <c r="D24" s="248" t="s">
        <v>1763</v>
      </c>
      <c r="E24" s="249">
        <v>36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3370</v>
      </c>
      <c r="C25" s="259" t="s">
        <v>3371</v>
      </c>
      <c r="D25" s="248" t="s">
        <v>1763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3372</v>
      </c>
      <c r="C26" s="259" t="s">
        <v>3373</v>
      </c>
      <c r="D26" s="248" t="s">
        <v>1763</v>
      </c>
      <c r="E26" s="249">
        <v>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325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335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3374</v>
      </c>
      <c r="C27" s="259" t="s">
        <v>3375</v>
      </c>
      <c r="D27" s="248" t="s">
        <v>1763</v>
      </c>
      <c r="E27" s="249">
        <v>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325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335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19</v>
      </c>
      <c r="B28" s="247" t="s">
        <v>3376</v>
      </c>
      <c r="C28" s="259" t="s">
        <v>3377</v>
      </c>
      <c r="D28" s="248" t="s">
        <v>1763</v>
      </c>
      <c r="E28" s="249">
        <v>74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3378</v>
      </c>
      <c r="C29" s="259" t="s">
        <v>3379</v>
      </c>
      <c r="D29" s="248" t="s">
        <v>1763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6">
        <v>21</v>
      </c>
      <c r="B30" s="247" t="s">
        <v>3380</v>
      </c>
      <c r="C30" s="259" t="s">
        <v>3381</v>
      </c>
      <c r="D30" s="248" t="s">
        <v>2332</v>
      </c>
      <c r="E30" s="249">
        <v>1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325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335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8" t="s">
        <v>318</v>
      </c>
      <c r="B31" s="229" t="s">
        <v>158</v>
      </c>
      <c r="C31" s="253" t="s">
        <v>159</v>
      </c>
      <c r="D31" s="230"/>
      <c r="E31" s="231"/>
      <c r="F31" s="232"/>
      <c r="G31" s="232">
        <f>SUMIF(AG32:AG33,"&lt;&gt;NOR",G32:G33)</f>
        <v>0</v>
      </c>
      <c r="H31" s="232"/>
      <c r="I31" s="232">
        <f>SUM(I32:I33)</f>
        <v>0</v>
      </c>
      <c r="J31" s="232"/>
      <c r="K31" s="232">
        <f>SUM(K32:K33)</f>
        <v>0</v>
      </c>
      <c r="L31" s="232"/>
      <c r="M31" s="232">
        <f>SUM(M32:M33)</f>
        <v>0</v>
      </c>
      <c r="N31" s="231"/>
      <c r="O31" s="231">
        <f>SUM(O32:O33)</f>
        <v>0</v>
      </c>
      <c r="P31" s="231"/>
      <c r="Q31" s="231">
        <f>SUM(Q32:Q33)</f>
        <v>0</v>
      </c>
      <c r="R31" s="232"/>
      <c r="S31" s="232"/>
      <c r="T31" s="233"/>
      <c r="U31" s="227"/>
      <c r="V31" s="227">
        <f>SUM(V32:V33)</f>
        <v>0</v>
      </c>
      <c r="W31" s="227"/>
      <c r="X31" s="227"/>
      <c r="Y31" s="227"/>
      <c r="AG31" t="s">
        <v>319</v>
      </c>
    </row>
    <row r="32" spans="1:60" ht="22.5" outlineLevel="1" x14ac:dyDescent="0.2">
      <c r="A32" s="246">
        <v>22</v>
      </c>
      <c r="B32" s="247" t="s">
        <v>3382</v>
      </c>
      <c r="C32" s="259" t="s">
        <v>3383</v>
      </c>
      <c r="D32" s="248" t="s">
        <v>1763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3384</v>
      </c>
      <c r="C33" s="259" t="s">
        <v>3385</v>
      </c>
      <c r="D33" s="248" t="s">
        <v>1763</v>
      </c>
      <c r="E33" s="249">
        <v>36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318</v>
      </c>
      <c r="B34" s="229" t="s">
        <v>160</v>
      </c>
      <c r="C34" s="253" t="s">
        <v>1601</v>
      </c>
      <c r="D34" s="230"/>
      <c r="E34" s="231"/>
      <c r="F34" s="232"/>
      <c r="G34" s="232">
        <f>SUMIF(AG35:AG46,"&lt;&gt;NOR",G35:G46)</f>
        <v>0</v>
      </c>
      <c r="H34" s="232"/>
      <c r="I34" s="232">
        <f>SUM(I35:I46)</f>
        <v>0</v>
      </c>
      <c r="J34" s="232"/>
      <c r="K34" s="232">
        <f>SUM(K35:K46)</f>
        <v>0</v>
      </c>
      <c r="L34" s="232"/>
      <c r="M34" s="232">
        <f>SUM(M35:M46)</f>
        <v>0</v>
      </c>
      <c r="N34" s="231"/>
      <c r="O34" s="231">
        <f>SUM(O35:O46)</f>
        <v>0</v>
      </c>
      <c r="P34" s="231"/>
      <c r="Q34" s="231">
        <f>SUM(Q35:Q46)</f>
        <v>0</v>
      </c>
      <c r="R34" s="232"/>
      <c r="S34" s="232"/>
      <c r="T34" s="233"/>
      <c r="U34" s="227"/>
      <c r="V34" s="227">
        <f>SUM(V35:V46)</f>
        <v>0</v>
      </c>
      <c r="W34" s="227"/>
      <c r="X34" s="227"/>
      <c r="Y34" s="227"/>
      <c r="AG34" t="s">
        <v>319</v>
      </c>
    </row>
    <row r="35" spans="1:60" outlineLevel="1" x14ac:dyDescent="0.2">
      <c r="A35" s="246">
        <v>24</v>
      </c>
      <c r="B35" s="247" t="s">
        <v>3386</v>
      </c>
      <c r="C35" s="259" t="s">
        <v>3387</v>
      </c>
      <c r="D35" s="248" t="s">
        <v>381</v>
      </c>
      <c r="E35" s="249">
        <v>670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3388</v>
      </c>
      <c r="C36" s="259" t="s">
        <v>3389</v>
      </c>
      <c r="D36" s="248" t="s">
        <v>381</v>
      </c>
      <c r="E36" s="249">
        <v>300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3390</v>
      </c>
      <c r="C37" s="259" t="s">
        <v>3391</v>
      </c>
      <c r="D37" s="248" t="s">
        <v>381</v>
      </c>
      <c r="E37" s="249">
        <v>380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3392</v>
      </c>
      <c r="C38" s="259" t="s">
        <v>3393</v>
      </c>
      <c r="D38" s="248" t="s">
        <v>381</v>
      </c>
      <c r="E38" s="249">
        <v>980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3394</v>
      </c>
      <c r="C39" s="259" t="s">
        <v>3395</v>
      </c>
      <c r="D39" s="248" t="s">
        <v>381</v>
      </c>
      <c r="E39" s="249">
        <v>2200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3396</v>
      </c>
      <c r="C40" s="259" t="s">
        <v>3397</v>
      </c>
      <c r="D40" s="248" t="s">
        <v>381</v>
      </c>
      <c r="E40" s="249">
        <v>40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325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335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3398</v>
      </c>
      <c r="C41" s="259" t="s">
        <v>3399</v>
      </c>
      <c r="D41" s="248" t="s">
        <v>381</v>
      </c>
      <c r="E41" s="249">
        <v>100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3400</v>
      </c>
      <c r="C42" s="259" t="s">
        <v>3401</v>
      </c>
      <c r="D42" s="248" t="s">
        <v>381</v>
      </c>
      <c r="E42" s="249">
        <v>100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3402</v>
      </c>
      <c r="C43" s="259" t="s">
        <v>3403</v>
      </c>
      <c r="D43" s="248" t="s">
        <v>381</v>
      </c>
      <c r="E43" s="249">
        <v>30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33</v>
      </c>
      <c r="B44" s="247" t="s">
        <v>3404</v>
      </c>
      <c r="C44" s="259" t="s">
        <v>3405</v>
      </c>
      <c r="D44" s="248" t="s">
        <v>1763</v>
      </c>
      <c r="E44" s="249">
        <v>750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34</v>
      </c>
      <c r="B45" s="236" t="s">
        <v>3406</v>
      </c>
      <c r="C45" s="254" t="s">
        <v>3407</v>
      </c>
      <c r="D45" s="237" t="s">
        <v>2332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366</v>
      </c>
      <c r="T45" s="241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2" x14ac:dyDescent="0.2">
      <c r="A46" s="217"/>
      <c r="B46" s="218"/>
      <c r="C46" s="257" t="s">
        <v>3408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369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2" t="str">
        <f>C46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8" t="s">
        <v>318</v>
      </c>
      <c r="B47" s="229" t="s">
        <v>55</v>
      </c>
      <c r="C47" s="253" t="s">
        <v>170</v>
      </c>
      <c r="D47" s="230"/>
      <c r="E47" s="231"/>
      <c r="F47" s="232"/>
      <c r="G47" s="232">
        <f>SUMIF(AG48:AG53,"&lt;&gt;NOR",G48:G53)</f>
        <v>0</v>
      </c>
      <c r="H47" s="232"/>
      <c r="I47" s="232">
        <f>SUM(I48:I53)</f>
        <v>0</v>
      </c>
      <c r="J47" s="232"/>
      <c r="K47" s="232">
        <f>SUM(K48:K53)</f>
        <v>0</v>
      </c>
      <c r="L47" s="232"/>
      <c r="M47" s="232">
        <f>SUM(M48:M53)</f>
        <v>0</v>
      </c>
      <c r="N47" s="231"/>
      <c r="O47" s="231">
        <f>SUM(O48:O53)</f>
        <v>0</v>
      </c>
      <c r="P47" s="231"/>
      <c r="Q47" s="231">
        <f>SUM(Q48:Q53)</f>
        <v>0</v>
      </c>
      <c r="R47" s="232"/>
      <c r="S47" s="232"/>
      <c r="T47" s="233"/>
      <c r="U47" s="227"/>
      <c r="V47" s="227">
        <f>SUM(V48:V53)</f>
        <v>0</v>
      </c>
      <c r="W47" s="227"/>
      <c r="X47" s="227"/>
      <c r="Y47" s="227"/>
      <c r="AG47" t="s">
        <v>319</v>
      </c>
    </row>
    <row r="48" spans="1:60" outlineLevel="1" x14ac:dyDescent="0.2">
      <c r="A48" s="246">
        <v>35</v>
      </c>
      <c r="B48" s="247" t="s">
        <v>3409</v>
      </c>
      <c r="C48" s="259" t="s">
        <v>3410</v>
      </c>
      <c r="D48" s="248" t="s">
        <v>2332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325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335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3411</v>
      </c>
      <c r="C49" s="259" t="s">
        <v>3412</v>
      </c>
      <c r="D49" s="248" t="s">
        <v>2332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37</v>
      </c>
      <c r="B50" s="247" t="s">
        <v>3413</v>
      </c>
      <c r="C50" s="259" t="s">
        <v>3414</v>
      </c>
      <c r="D50" s="248" t="s">
        <v>2332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38</v>
      </c>
      <c r="B51" s="247" t="s">
        <v>3415</v>
      </c>
      <c r="C51" s="259" t="s">
        <v>3416</v>
      </c>
      <c r="D51" s="248" t="s">
        <v>2332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39</v>
      </c>
      <c r="B52" s="247" t="s">
        <v>3417</v>
      </c>
      <c r="C52" s="259" t="s">
        <v>3418</v>
      </c>
      <c r="D52" s="248" t="s">
        <v>2332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40</v>
      </c>
      <c r="B53" s="236" t="s">
        <v>3419</v>
      </c>
      <c r="C53" s="254" t="s">
        <v>2559</v>
      </c>
      <c r="D53" s="237" t="s">
        <v>2332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366</v>
      </c>
      <c r="T53" s="241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3"/>
      <c r="B54" s="4"/>
      <c r="C54" s="26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304</v>
      </c>
    </row>
    <row r="55" spans="1:60" x14ac:dyDescent="0.2">
      <c r="A55" s="213"/>
      <c r="B55" s="214" t="s">
        <v>29</v>
      </c>
      <c r="C55" s="263"/>
      <c r="D55" s="215"/>
      <c r="E55" s="216"/>
      <c r="F55" s="216"/>
      <c r="G55" s="234">
        <f>G8+G16+G31+G34+G47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2188</v>
      </c>
    </row>
    <row r="56" spans="1:60" x14ac:dyDescent="0.2">
      <c r="C56" s="264"/>
      <c r="D56" s="10"/>
      <c r="AG56" t="s">
        <v>2198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b1q7Au2eA01fAlyAkprADr7jeH1Y8c+2FwOwrh/TOAkrjaa2w9ey4T7wHMdDV6ncJ6vEkpoUAgSZ2oH74DkXA==" saltValue="KT317AC3uI1B/2tJagifRQ==" spinCount="100000" sheet="1" formatRows="0"/>
  <mergeCells count="5">
    <mergeCell ref="A1:G1"/>
    <mergeCell ref="C2:G2"/>
    <mergeCell ref="C3:G3"/>
    <mergeCell ref="C4:G4"/>
    <mergeCell ref="C46:G4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4D24-5307-44A0-BF0A-62CE3AF39B6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97</v>
      </c>
      <c r="C8" s="253" t="s">
        <v>99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3420</v>
      </c>
      <c r="C9" s="254" t="s">
        <v>3421</v>
      </c>
      <c r="D9" s="237" t="s">
        <v>1763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3422</v>
      </c>
      <c r="C11" s="254" t="s">
        <v>3423</v>
      </c>
      <c r="D11" s="237" t="s">
        <v>1763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3424</v>
      </c>
      <c r="C13" s="254" t="s">
        <v>3425</v>
      </c>
      <c r="D13" s="237" t="s">
        <v>1763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3426</v>
      </c>
      <c r="C15" s="254" t="s">
        <v>3427</v>
      </c>
      <c r="D15" s="237" t="s">
        <v>1763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3428</v>
      </c>
      <c r="C17" s="254" t="s">
        <v>3429</v>
      </c>
      <c r="D17" s="237" t="s">
        <v>1763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3430</v>
      </c>
      <c r="C19" s="254" t="s">
        <v>3431</v>
      </c>
      <c r="D19" s="237" t="s">
        <v>1763</v>
      </c>
      <c r="E19" s="238">
        <v>17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3432</v>
      </c>
      <c r="C21" s="254" t="s">
        <v>3433</v>
      </c>
      <c r="D21" s="237" t="s">
        <v>1763</v>
      </c>
      <c r="E21" s="238">
        <v>392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3434</v>
      </c>
      <c r="C23" s="254" t="s">
        <v>3435</v>
      </c>
      <c r="D23" s="237" t="s">
        <v>1763</v>
      </c>
      <c r="E23" s="238">
        <v>17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2978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3436</v>
      </c>
      <c r="C25" s="254" t="s">
        <v>3437</v>
      </c>
      <c r="D25" s="237" t="s">
        <v>1763</v>
      </c>
      <c r="E25" s="238">
        <v>392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2978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3438</v>
      </c>
      <c r="C27" s="254" t="s">
        <v>3439</v>
      </c>
      <c r="D27" s="237" t="s">
        <v>1763</v>
      </c>
      <c r="E27" s="238">
        <v>204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366</v>
      </c>
      <c r="T27" s="241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2978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3440</v>
      </c>
      <c r="C29" s="254" t="s">
        <v>3441</v>
      </c>
      <c r="D29" s="237" t="s">
        <v>1763</v>
      </c>
      <c r="E29" s="238">
        <v>20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366</v>
      </c>
      <c r="T29" s="241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2978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3442</v>
      </c>
      <c r="C31" s="254" t="s">
        <v>3443</v>
      </c>
      <c r="D31" s="237" t="s">
        <v>1763</v>
      </c>
      <c r="E31" s="238">
        <v>10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366</v>
      </c>
      <c r="T31" s="241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2978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3444</v>
      </c>
      <c r="C33" s="254" t="s">
        <v>3445</v>
      </c>
      <c r="D33" s="237" t="s">
        <v>1763</v>
      </c>
      <c r="E33" s="238">
        <v>203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366</v>
      </c>
      <c r="T33" s="241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2978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369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14</v>
      </c>
      <c r="B35" s="236" t="s">
        <v>3446</v>
      </c>
      <c r="C35" s="254" t="s">
        <v>3433</v>
      </c>
      <c r="D35" s="237" t="s">
        <v>1763</v>
      </c>
      <c r="E35" s="238">
        <v>386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366</v>
      </c>
      <c r="T35" s="241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2978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369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15</v>
      </c>
      <c r="B37" s="236" t="s">
        <v>3447</v>
      </c>
      <c r="C37" s="254" t="s">
        <v>3448</v>
      </c>
      <c r="D37" s="237" t="s">
        <v>1763</v>
      </c>
      <c r="E37" s="238">
        <v>6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366</v>
      </c>
      <c r="T37" s="241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2978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369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318</v>
      </c>
      <c r="B39" s="229" t="s">
        <v>116</v>
      </c>
      <c r="C39" s="253" t="s">
        <v>118</v>
      </c>
      <c r="D39" s="230"/>
      <c r="E39" s="231"/>
      <c r="F39" s="232"/>
      <c r="G39" s="232">
        <f>SUMIF(AG40:AG69,"&lt;&gt;NOR",G40:G69)</f>
        <v>0</v>
      </c>
      <c r="H39" s="232"/>
      <c r="I39" s="232">
        <f>SUM(I40:I69)</f>
        <v>0</v>
      </c>
      <c r="J39" s="232"/>
      <c r="K39" s="232">
        <f>SUM(K40:K69)</f>
        <v>0</v>
      </c>
      <c r="L39" s="232"/>
      <c r="M39" s="232">
        <f>SUM(M40:M69)</f>
        <v>0</v>
      </c>
      <c r="N39" s="231"/>
      <c r="O39" s="231">
        <f>SUM(O40:O69)</f>
        <v>0</v>
      </c>
      <c r="P39" s="231"/>
      <c r="Q39" s="231">
        <f>SUM(Q40:Q69)</f>
        <v>0</v>
      </c>
      <c r="R39" s="232"/>
      <c r="S39" s="232"/>
      <c r="T39" s="233"/>
      <c r="U39" s="227"/>
      <c r="V39" s="227">
        <f>SUM(V40:V69)</f>
        <v>0</v>
      </c>
      <c r="W39" s="227"/>
      <c r="X39" s="227"/>
      <c r="Y39" s="227"/>
      <c r="AG39" t="s">
        <v>319</v>
      </c>
    </row>
    <row r="40" spans="1:60" outlineLevel="1" x14ac:dyDescent="0.2">
      <c r="A40" s="235">
        <v>16</v>
      </c>
      <c r="B40" s="236" t="s">
        <v>3449</v>
      </c>
      <c r="C40" s="254" t="s">
        <v>3421</v>
      </c>
      <c r="D40" s="237" t="s">
        <v>1763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3450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3451</v>
      </c>
      <c r="C42" s="254" t="s">
        <v>3423</v>
      </c>
      <c r="D42" s="237" t="s">
        <v>1763</v>
      </c>
      <c r="E42" s="238">
        <v>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3450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3452</v>
      </c>
      <c r="C44" s="254" t="s">
        <v>3425</v>
      </c>
      <c r="D44" s="237" t="s">
        <v>1763</v>
      </c>
      <c r="E44" s="238">
        <v>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3450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3453</v>
      </c>
      <c r="C46" s="254" t="s">
        <v>3427</v>
      </c>
      <c r="D46" s="237" t="s">
        <v>1763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366</v>
      </c>
      <c r="T46" s="241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3450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3454</v>
      </c>
      <c r="C48" s="254" t="s">
        <v>3429</v>
      </c>
      <c r="D48" s="237" t="s">
        <v>1763</v>
      </c>
      <c r="E48" s="238">
        <v>2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366</v>
      </c>
      <c r="T48" s="241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3450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3455</v>
      </c>
      <c r="C50" s="254" t="s">
        <v>3431</v>
      </c>
      <c r="D50" s="237" t="s">
        <v>1763</v>
      </c>
      <c r="E50" s="238">
        <v>17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366</v>
      </c>
      <c r="T50" s="241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3450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3456</v>
      </c>
      <c r="C52" s="254" t="s">
        <v>3433</v>
      </c>
      <c r="D52" s="237" t="s">
        <v>1763</v>
      </c>
      <c r="E52" s="238">
        <v>392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3450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3457</v>
      </c>
      <c r="C54" s="254" t="s">
        <v>3435</v>
      </c>
      <c r="D54" s="237" t="s">
        <v>1763</v>
      </c>
      <c r="E54" s="238">
        <v>17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366</v>
      </c>
      <c r="T54" s="241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3450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369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3458</v>
      </c>
      <c r="C56" s="254" t="s">
        <v>3437</v>
      </c>
      <c r="D56" s="237" t="s">
        <v>1763</v>
      </c>
      <c r="E56" s="238">
        <v>392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3450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3459</v>
      </c>
      <c r="C58" s="254" t="s">
        <v>3439</v>
      </c>
      <c r="D58" s="237" t="s">
        <v>1763</v>
      </c>
      <c r="E58" s="238">
        <v>204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366</v>
      </c>
      <c r="T58" s="241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3450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3460</v>
      </c>
      <c r="C60" s="254" t="s">
        <v>3441</v>
      </c>
      <c r="D60" s="237" t="s">
        <v>1763</v>
      </c>
      <c r="E60" s="238">
        <v>20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366</v>
      </c>
      <c r="T60" s="241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3450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27</v>
      </c>
      <c r="B62" s="236" t="s">
        <v>3461</v>
      </c>
      <c r="C62" s="254" t="s">
        <v>3443</v>
      </c>
      <c r="D62" s="237" t="s">
        <v>1763</v>
      </c>
      <c r="E62" s="238">
        <v>10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366</v>
      </c>
      <c r="T62" s="241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3450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369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28</v>
      </c>
      <c r="B64" s="236" t="s">
        <v>3462</v>
      </c>
      <c r="C64" s="254" t="s">
        <v>3445</v>
      </c>
      <c r="D64" s="237" t="s">
        <v>1763</v>
      </c>
      <c r="E64" s="238">
        <v>203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366</v>
      </c>
      <c r="T64" s="241" t="s">
        <v>367</v>
      </c>
      <c r="U64" s="220">
        <v>0</v>
      </c>
      <c r="V64" s="220">
        <f>ROUND(E64*U64,2)</f>
        <v>0</v>
      </c>
      <c r="W64" s="220"/>
      <c r="X64" s="220" t="s">
        <v>386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652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3450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29</v>
      </c>
      <c r="B66" s="236" t="s">
        <v>3463</v>
      </c>
      <c r="C66" s="254" t="s">
        <v>3433</v>
      </c>
      <c r="D66" s="237" t="s">
        <v>1763</v>
      </c>
      <c r="E66" s="238">
        <v>386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366</v>
      </c>
      <c r="T66" s="241" t="s">
        <v>367</v>
      </c>
      <c r="U66" s="220">
        <v>0</v>
      </c>
      <c r="V66" s="220">
        <f>ROUND(E66*U66,2)</f>
        <v>0</v>
      </c>
      <c r="W66" s="220"/>
      <c r="X66" s="220" t="s">
        <v>386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652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3450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30</v>
      </c>
      <c r="B68" s="236" t="s">
        <v>3464</v>
      </c>
      <c r="C68" s="254" t="s">
        <v>3448</v>
      </c>
      <c r="D68" s="237" t="s">
        <v>1763</v>
      </c>
      <c r="E68" s="238">
        <v>6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366</v>
      </c>
      <c r="T68" s="241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3450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318</v>
      </c>
      <c r="B70" s="229" t="s">
        <v>133</v>
      </c>
      <c r="C70" s="253" t="s">
        <v>135</v>
      </c>
      <c r="D70" s="230"/>
      <c r="E70" s="231"/>
      <c r="F70" s="232"/>
      <c r="G70" s="232">
        <f>SUMIF(AG71:AG84,"&lt;&gt;NOR",G71:G84)</f>
        <v>0</v>
      </c>
      <c r="H70" s="232"/>
      <c r="I70" s="232">
        <f>SUM(I71:I84)</f>
        <v>0</v>
      </c>
      <c r="J70" s="232"/>
      <c r="K70" s="232">
        <f>SUM(K71:K84)</f>
        <v>0</v>
      </c>
      <c r="L70" s="232"/>
      <c r="M70" s="232">
        <f>SUM(M71:M84)</f>
        <v>0</v>
      </c>
      <c r="N70" s="231"/>
      <c r="O70" s="231">
        <f>SUM(O71:O84)</f>
        <v>0</v>
      </c>
      <c r="P70" s="231"/>
      <c r="Q70" s="231">
        <f>SUM(Q71:Q84)</f>
        <v>0</v>
      </c>
      <c r="R70" s="232"/>
      <c r="S70" s="232"/>
      <c r="T70" s="233"/>
      <c r="U70" s="227"/>
      <c r="V70" s="227">
        <f>SUM(V71:V84)</f>
        <v>0</v>
      </c>
      <c r="W70" s="227"/>
      <c r="X70" s="227"/>
      <c r="Y70" s="227"/>
      <c r="AG70" t="s">
        <v>319</v>
      </c>
    </row>
    <row r="71" spans="1:60" outlineLevel="1" x14ac:dyDescent="0.2">
      <c r="A71" s="235">
        <v>31</v>
      </c>
      <c r="B71" s="236" t="s">
        <v>3465</v>
      </c>
      <c r="C71" s="254" t="s">
        <v>3466</v>
      </c>
      <c r="D71" s="237" t="s">
        <v>1763</v>
      </c>
      <c r="E71" s="238">
        <v>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2978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3467</v>
      </c>
      <c r="C73" s="254" t="s">
        <v>3468</v>
      </c>
      <c r="D73" s="237" t="s">
        <v>1763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2978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3469</v>
      </c>
      <c r="C75" s="254" t="s">
        <v>3470</v>
      </c>
      <c r="D75" s="237" t="s">
        <v>1763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2978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3471</v>
      </c>
      <c r="C77" s="254" t="s">
        <v>3472</v>
      </c>
      <c r="D77" s="237" t="s">
        <v>1763</v>
      </c>
      <c r="E77" s="238">
        <v>3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2978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3473</v>
      </c>
      <c r="C79" s="254" t="s">
        <v>3474</v>
      </c>
      <c r="D79" s="237" t="s">
        <v>1763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2978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3475</v>
      </c>
      <c r="C81" s="254" t="s">
        <v>3476</v>
      </c>
      <c r="D81" s="237" t="s">
        <v>1763</v>
      </c>
      <c r="E81" s="238">
        <v>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2978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37</v>
      </c>
      <c r="B83" s="236" t="s">
        <v>3477</v>
      </c>
      <c r="C83" s="254" t="s">
        <v>3478</v>
      </c>
      <c r="D83" s="237" t="s">
        <v>1763</v>
      </c>
      <c r="E83" s="238">
        <v>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366</v>
      </c>
      <c r="T83" s="241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2978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369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28" t="s">
        <v>318</v>
      </c>
      <c r="B85" s="229" t="s">
        <v>138</v>
      </c>
      <c r="C85" s="253" t="s">
        <v>140</v>
      </c>
      <c r="D85" s="230"/>
      <c r="E85" s="231"/>
      <c r="F85" s="232"/>
      <c r="G85" s="232">
        <f>SUMIF(AG86:AG99,"&lt;&gt;NOR",G86:G99)</f>
        <v>0</v>
      </c>
      <c r="H85" s="232"/>
      <c r="I85" s="232">
        <f>SUM(I86:I99)</f>
        <v>0</v>
      </c>
      <c r="J85" s="232"/>
      <c r="K85" s="232">
        <f>SUM(K86:K99)</f>
        <v>0</v>
      </c>
      <c r="L85" s="232"/>
      <c r="M85" s="232">
        <f>SUM(M86:M99)</f>
        <v>0</v>
      </c>
      <c r="N85" s="231"/>
      <c r="O85" s="231">
        <f>SUM(O86:O99)</f>
        <v>0</v>
      </c>
      <c r="P85" s="231"/>
      <c r="Q85" s="231">
        <f>SUM(Q86:Q99)</f>
        <v>0</v>
      </c>
      <c r="R85" s="232"/>
      <c r="S85" s="232"/>
      <c r="T85" s="233"/>
      <c r="U85" s="227"/>
      <c r="V85" s="227">
        <f>SUM(V86:V99)</f>
        <v>0</v>
      </c>
      <c r="W85" s="227"/>
      <c r="X85" s="227"/>
      <c r="Y85" s="227"/>
      <c r="AG85" t="s">
        <v>319</v>
      </c>
    </row>
    <row r="86" spans="1:60" outlineLevel="1" x14ac:dyDescent="0.2">
      <c r="A86" s="235">
        <v>38</v>
      </c>
      <c r="B86" s="236" t="s">
        <v>3479</v>
      </c>
      <c r="C86" s="254" t="s">
        <v>3466</v>
      </c>
      <c r="D86" s="237" t="s">
        <v>1763</v>
      </c>
      <c r="E86" s="238">
        <v>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366</v>
      </c>
      <c r="T86" s="241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7" t="s">
        <v>3450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39</v>
      </c>
      <c r="B88" s="236" t="s">
        <v>3480</v>
      </c>
      <c r="C88" s="254" t="s">
        <v>3468</v>
      </c>
      <c r="D88" s="237" t="s">
        <v>1763</v>
      </c>
      <c r="E88" s="238">
        <v>1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366</v>
      </c>
      <c r="T88" s="241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3450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369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3481</v>
      </c>
      <c r="C90" s="254" t="s">
        <v>3470</v>
      </c>
      <c r="D90" s="237" t="s">
        <v>1763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366</v>
      </c>
      <c r="T90" s="241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3450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369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3482</v>
      </c>
      <c r="C92" s="254" t="s">
        <v>3472</v>
      </c>
      <c r="D92" s="237" t="s">
        <v>1763</v>
      </c>
      <c r="E92" s="238">
        <v>3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366</v>
      </c>
      <c r="T92" s="241" t="s">
        <v>367</v>
      </c>
      <c r="U92" s="220">
        <v>0</v>
      </c>
      <c r="V92" s="220">
        <f>ROUND(E92*U92,2)</f>
        <v>0</v>
      </c>
      <c r="W92" s="220"/>
      <c r="X92" s="220" t="s">
        <v>386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652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3450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3483</v>
      </c>
      <c r="C94" s="254" t="s">
        <v>3474</v>
      </c>
      <c r="D94" s="237" t="s">
        <v>1763</v>
      </c>
      <c r="E94" s="238">
        <v>1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366</v>
      </c>
      <c r="T94" s="241" t="s">
        <v>367</v>
      </c>
      <c r="U94" s="220">
        <v>0</v>
      </c>
      <c r="V94" s="220">
        <f>ROUND(E94*U94,2)</f>
        <v>0</v>
      </c>
      <c r="W94" s="220"/>
      <c r="X94" s="220" t="s">
        <v>386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652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3450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3484</v>
      </c>
      <c r="C96" s="254" t="s">
        <v>3476</v>
      </c>
      <c r="D96" s="237" t="s">
        <v>1763</v>
      </c>
      <c r="E96" s="238">
        <v>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386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652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3450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3485</v>
      </c>
      <c r="C98" s="254" t="s">
        <v>3478</v>
      </c>
      <c r="D98" s="237" t="s">
        <v>1763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366</v>
      </c>
      <c r="T98" s="241" t="s">
        <v>367</v>
      </c>
      <c r="U98" s="220">
        <v>0</v>
      </c>
      <c r="V98" s="220">
        <f>ROUND(E98*U98,2)</f>
        <v>0</v>
      </c>
      <c r="W98" s="220"/>
      <c r="X98" s="220" t="s">
        <v>386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652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3450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369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28" t="s">
        <v>318</v>
      </c>
      <c r="B100" s="229" t="s">
        <v>141</v>
      </c>
      <c r="C100" s="253" t="s">
        <v>109</v>
      </c>
      <c r="D100" s="230"/>
      <c r="E100" s="231"/>
      <c r="F100" s="232"/>
      <c r="G100" s="232">
        <f>SUMIF(AG101:AG110,"&lt;&gt;NOR",G101:G110)</f>
        <v>0</v>
      </c>
      <c r="H100" s="232"/>
      <c r="I100" s="232">
        <f>SUM(I101:I110)</f>
        <v>0</v>
      </c>
      <c r="J100" s="232"/>
      <c r="K100" s="232">
        <f>SUM(K101:K110)</f>
        <v>0</v>
      </c>
      <c r="L100" s="232"/>
      <c r="M100" s="232">
        <f>SUM(M101:M110)</f>
        <v>0</v>
      </c>
      <c r="N100" s="231"/>
      <c r="O100" s="231">
        <f>SUM(O101:O110)</f>
        <v>0</v>
      </c>
      <c r="P100" s="231"/>
      <c r="Q100" s="231">
        <f>SUM(Q101:Q110)</f>
        <v>0</v>
      </c>
      <c r="R100" s="232"/>
      <c r="S100" s="232"/>
      <c r="T100" s="233"/>
      <c r="U100" s="227"/>
      <c r="V100" s="227">
        <f>SUM(V101:V110)</f>
        <v>0</v>
      </c>
      <c r="W100" s="227"/>
      <c r="X100" s="227"/>
      <c r="Y100" s="227"/>
      <c r="AG100" t="s">
        <v>319</v>
      </c>
    </row>
    <row r="101" spans="1:60" outlineLevel="1" x14ac:dyDescent="0.2">
      <c r="A101" s="235">
        <v>45</v>
      </c>
      <c r="B101" s="236" t="s">
        <v>3486</v>
      </c>
      <c r="C101" s="254" t="s">
        <v>3487</v>
      </c>
      <c r="D101" s="237" t="s">
        <v>381</v>
      </c>
      <c r="E101" s="238">
        <v>40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366</v>
      </c>
      <c r="T101" s="241" t="s">
        <v>367</v>
      </c>
      <c r="U101" s="220">
        <v>0</v>
      </c>
      <c r="V101" s="220">
        <f>ROUND(E101*U101,2)</f>
        <v>0</v>
      </c>
      <c r="W101" s="220"/>
      <c r="X101" s="220" t="s">
        <v>386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652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7" t="s">
        <v>3488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46</v>
      </c>
      <c r="B103" s="236" t="s">
        <v>3489</v>
      </c>
      <c r="C103" s="254" t="s">
        <v>3490</v>
      </c>
      <c r="D103" s="237" t="s">
        <v>381</v>
      </c>
      <c r="E103" s="238">
        <v>20000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366</v>
      </c>
      <c r="T103" s="241" t="s">
        <v>367</v>
      </c>
      <c r="U103" s="220">
        <v>0</v>
      </c>
      <c r="V103" s="220">
        <f>ROUND(E103*U103,2)</f>
        <v>0</v>
      </c>
      <c r="W103" s="220"/>
      <c r="X103" s="220" t="s">
        <v>386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652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3488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47</v>
      </c>
      <c r="B105" s="236" t="s">
        <v>3491</v>
      </c>
      <c r="C105" s="254" t="s">
        <v>3492</v>
      </c>
      <c r="D105" s="237" t="s">
        <v>381</v>
      </c>
      <c r="E105" s="238">
        <v>1500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366</v>
      </c>
      <c r="T105" s="241" t="s">
        <v>367</v>
      </c>
      <c r="U105" s="220">
        <v>0</v>
      </c>
      <c r="V105" s="220">
        <f>ROUND(E105*U105,2)</f>
        <v>0</v>
      </c>
      <c r="W105" s="220"/>
      <c r="X105" s="220" t="s">
        <v>386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652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3488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3493</v>
      </c>
      <c r="C107" s="254" t="s">
        <v>3494</v>
      </c>
      <c r="D107" s="237" t="s">
        <v>381</v>
      </c>
      <c r="E107" s="238">
        <v>850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366</v>
      </c>
      <c r="T107" s="241" t="s">
        <v>367</v>
      </c>
      <c r="U107" s="220">
        <v>0</v>
      </c>
      <c r="V107" s="220">
        <f>ROUND(E107*U107,2)</f>
        <v>0</v>
      </c>
      <c r="W107" s="220"/>
      <c r="X107" s="220" t="s">
        <v>386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652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3488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3495</v>
      </c>
      <c r="C109" s="254" t="s">
        <v>3496</v>
      </c>
      <c r="D109" s="237" t="s">
        <v>2332</v>
      </c>
      <c r="E109" s="238">
        <v>1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366</v>
      </c>
      <c r="T109" s="241" t="s">
        <v>367</v>
      </c>
      <c r="U109" s="220">
        <v>0</v>
      </c>
      <c r="V109" s="220">
        <f>ROUND(E109*U109,2)</f>
        <v>0</v>
      </c>
      <c r="W109" s="220"/>
      <c r="X109" s="220" t="s">
        <v>386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652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3488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28" t="s">
        <v>318</v>
      </c>
      <c r="B111" s="229" t="s">
        <v>283</v>
      </c>
      <c r="C111" s="253" t="s">
        <v>170</v>
      </c>
      <c r="D111" s="230"/>
      <c r="E111" s="231"/>
      <c r="F111" s="232"/>
      <c r="G111" s="232">
        <f>SUMIF(AG112:AG123,"&lt;&gt;NOR",G112:G123)</f>
        <v>0</v>
      </c>
      <c r="H111" s="232"/>
      <c r="I111" s="232">
        <f>SUM(I112:I123)</f>
        <v>0</v>
      </c>
      <c r="J111" s="232"/>
      <c r="K111" s="232">
        <f>SUM(K112:K123)</f>
        <v>0</v>
      </c>
      <c r="L111" s="232"/>
      <c r="M111" s="232">
        <f>SUM(M112:M123)</f>
        <v>0</v>
      </c>
      <c r="N111" s="231"/>
      <c r="O111" s="231">
        <f>SUM(O112:O123)</f>
        <v>0</v>
      </c>
      <c r="P111" s="231"/>
      <c r="Q111" s="231">
        <f>SUM(Q112:Q123)</f>
        <v>0</v>
      </c>
      <c r="R111" s="232"/>
      <c r="S111" s="232"/>
      <c r="T111" s="233"/>
      <c r="U111" s="227"/>
      <c r="V111" s="227">
        <f>SUM(V112:V123)</f>
        <v>0</v>
      </c>
      <c r="W111" s="227"/>
      <c r="X111" s="227"/>
      <c r="Y111" s="227"/>
      <c r="AG111" t="s">
        <v>319</v>
      </c>
    </row>
    <row r="112" spans="1:60" outlineLevel="1" x14ac:dyDescent="0.2">
      <c r="A112" s="246">
        <v>50</v>
      </c>
      <c r="B112" s="247" t="s">
        <v>3497</v>
      </c>
      <c r="C112" s="259" t="s">
        <v>3498</v>
      </c>
      <c r="D112" s="248" t="s">
        <v>1763</v>
      </c>
      <c r="E112" s="249">
        <v>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366</v>
      </c>
      <c r="T112" s="252" t="s">
        <v>367</v>
      </c>
      <c r="U112" s="220">
        <v>0</v>
      </c>
      <c r="V112" s="220">
        <f>ROUND(E112*U112,2)</f>
        <v>0</v>
      </c>
      <c r="W112" s="220"/>
      <c r="X112" s="220" t="s">
        <v>386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652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6">
        <v>51</v>
      </c>
      <c r="B113" s="247" t="s">
        <v>3499</v>
      </c>
      <c r="C113" s="259" t="s">
        <v>3500</v>
      </c>
      <c r="D113" s="248" t="s">
        <v>1763</v>
      </c>
      <c r="E113" s="249">
        <v>119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386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652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6">
        <v>52</v>
      </c>
      <c r="B114" s="247" t="s">
        <v>3501</v>
      </c>
      <c r="C114" s="259" t="s">
        <v>3502</v>
      </c>
      <c r="D114" s="248" t="s">
        <v>1763</v>
      </c>
      <c r="E114" s="249">
        <v>89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366</v>
      </c>
      <c r="T114" s="252" t="s">
        <v>367</v>
      </c>
      <c r="U114" s="220">
        <v>0</v>
      </c>
      <c r="V114" s="220">
        <f>ROUND(E114*U114,2)</f>
        <v>0</v>
      </c>
      <c r="W114" s="220"/>
      <c r="X114" s="220" t="s">
        <v>386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652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6">
        <v>53</v>
      </c>
      <c r="B115" s="247" t="s">
        <v>3503</v>
      </c>
      <c r="C115" s="259" t="s">
        <v>3504</v>
      </c>
      <c r="D115" s="248" t="s">
        <v>1763</v>
      </c>
      <c r="E115" s="249">
        <v>1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366</v>
      </c>
      <c r="T115" s="252" t="s">
        <v>367</v>
      </c>
      <c r="U115" s="220">
        <v>0</v>
      </c>
      <c r="V115" s="220">
        <f>ROUND(E115*U115,2)</f>
        <v>0</v>
      </c>
      <c r="W115" s="220"/>
      <c r="X115" s="220" t="s">
        <v>386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652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6">
        <v>54</v>
      </c>
      <c r="B116" s="247" t="s">
        <v>3505</v>
      </c>
      <c r="C116" s="259" t="s">
        <v>3506</v>
      </c>
      <c r="D116" s="248" t="s">
        <v>1763</v>
      </c>
      <c r="E116" s="249">
        <v>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386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652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55</v>
      </c>
      <c r="B117" s="247" t="s">
        <v>3507</v>
      </c>
      <c r="C117" s="259" t="s">
        <v>3508</v>
      </c>
      <c r="D117" s="248" t="s">
        <v>1763</v>
      </c>
      <c r="E117" s="249">
        <v>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56</v>
      </c>
      <c r="B118" s="247" t="s">
        <v>3509</v>
      </c>
      <c r="C118" s="259" t="s">
        <v>3510</v>
      </c>
      <c r="D118" s="248" t="s">
        <v>1763</v>
      </c>
      <c r="E118" s="249">
        <v>1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386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652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57</v>
      </c>
      <c r="B119" s="247" t="s">
        <v>3511</v>
      </c>
      <c r="C119" s="259" t="s">
        <v>2559</v>
      </c>
      <c r="D119" s="248" t="s">
        <v>1763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386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652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58</v>
      </c>
      <c r="B120" s="236" t="s">
        <v>3512</v>
      </c>
      <c r="C120" s="254" t="s">
        <v>3513</v>
      </c>
      <c r="D120" s="237" t="s">
        <v>1763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366</v>
      </c>
      <c r="T120" s="241" t="s">
        <v>367</v>
      </c>
      <c r="U120" s="220">
        <v>0</v>
      </c>
      <c r="V120" s="220">
        <f>ROUND(E120*U120,2)</f>
        <v>0</v>
      </c>
      <c r="W120" s="220"/>
      <c r="X120" s="220" t="s">
        <v>325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3514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7" t="s">
        <v>3488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369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5">
        <v>59</v>
      </c>
      <c r="B122" s="236" t="s">
        <v>3515</v>
      </c>
      <c r="C122" s="254" t="s">
        <v>3516</v>
      </c>
      <c r="D122" s="237" t="s">
        <v>1763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366</v>
      </c>
      <c r="T122" s="241" t="s">
        <v>367</v>
      </c>
      <c r="U122" s="220">
        <v>0</v>
      </c>
      <c r="V122" s="220">
        <f>ROUND(E122*U122,2)</f>
        <v>0</v>
      </c>
      <c r="W122" s="220"/>
      <c r="X122" s="220" t="s">
        <v>386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652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7" t="s">
        <v>3488</v>
      </c>
      <c r="D123" s="244"/>
      <c r="E123" s="244"/>
      <c r="F123" s="244"/>
      <c r="G123" s="244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369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3"/>
      <c r="B124" s="4"/>
      <c r="C124" s="262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v>12</v>
      </c>
      <c r="AF124">
        <v>21</v>
      </c>
      <c r="AG124" t="s">
        <v>304</v>
      </c>
    </row>
    <row r="125" spans="1:60" x14ac:dyDescent="0.2">
      <c r="A125" s="213"/>
      <c r="B125" s="214" t="s">
        <v>29</v>
      </c>
      <c r="C125" s="263"/>
      <c r="D125" s="215"/>
      <c r="E125" s="216"/>
      <c r="F125" s="216"/>
      <c r="G125" s="234">
        <f>G8+G39+G70+G85+G100+G111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f>SUMIF(L7:L123,AE124,G7:G123)</f>
        <v>0</v>
      </c>
      <c r="AF125">
        <f>SUMIF(L7:L123,AF124,G7:G123)</f>
        <v>0</v>
      </c>
      <c r="AG125" t="s">
        <v>2188</v>
      </c>
    </row>
    <row r="126" spans="1:60" x14ac:dyDescent="0.2">
      <c r="C126" s="264"/>
      <c r="D126" s="10"/>
      <c r="AG126" t="s">
        <v>2198</v>
      </c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khERF92IGSH7PssyrWJxvbsbtrpD1b5FFaGK4p3ZBPLPV6JyLDYbmF0tqESekwds1gSJDbsr2catwAHSBv4NQ==" saltValue="+hbQ8qxkvua3GbWTh4SMbQ==" spinCount="100000" sheet="1" formatRows="0"/>
  <mergeCells count="55">
    <mergeCell ref="C123:G123"/>
    <mergeCell ref="C102:G102"/>
    <mergeCell ref="C104:G104"/>
    <mergeCell ref="C106:G106"/>
    <mergeCell ref="C108:G108"/>
    <mergeCell ref="C110:G110"/>
    <mergeCell ref="C121:G121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7:G87"/>
    <mergeCell ref="C63:G63"/>
    <mergeCell ref="C65:G65"/>
    <mergeCell ref="C67:G67"/>
    <mergeCell ref="C69:G69"/>
    <mergeCell ref="C72:G72"/>
    <mergeCell ref="C74:G74"/>
    <mergeCell ref="C51:G51"/>
    <mergeCell ref="C53:G53"/>
    <mergeCell ref="C55:G55"/>
    <mergeCell ref="C57:G57"/>
    <mergeCell ref="C59:G59"/>
    <mergeCell ref="C61:G61"/>
    <mergeCell ref="C38:G38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B677-E759-4567-97F5-5E0FCEAF87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100</v>
      </c>
      <c r="C8" s="253" t="s">
        <v>101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1"/>
      <c r="O8" s="231">
        <f>SUM(O9:O32)</f>
        <v>0</v>
      </c>
      <c r="P8" s="231"/>
      <c r="Q8" s="231">
        <f>SUM(Q9:Q32)</f>
        <v>0</v>
      </c>
      <c r="R8" s="232"/>
      <c r="S8" s="232"/>
      <c r="T8" s="233"/>
      <c r="U8" s="227"/>
      <c r="V8" s="227">
        <f>SUM(V9:V32)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3517</v>
      </c>
      <c r="C9" s="254" t="s">
        <v>3429</v>
      </c>
      <c r="D9" s="237" t="s">
        <v>1763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3518</v>
      </c>
      <c r="C11" s="254" t="s">
        <v>3519</v>
      </c>
      <c r="D11" s="237" t="s">
        <v>1763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3520</v>
      </c>
      <c r="C13" s="254" t="s">
        <v>3521</v>
      </c>
      <c r="D13" s="237" t="s">
        <v>1763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3522</v>
      </c>
      <c r="C15" s="254" t="s">
        <v>3523</v>
      </c>
      <c r="D15" s="237" t="s">
        <v>1763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3524</v>
      </c>
      <c r="C17" s="254" t="s">
        <v>3525</v>
      </c>
      <c r="D17" s="237" t="s">
        <v>1763</v>
      </c>
      <c r="E17" s="238">
        <v>21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3526</v>
      </c>
      <c r="C19" s="254" t="s">
        <v>3527</v>
      </c>
      <c r="D19" s="237" t="s">
        <v>1763</v>
      </c>
      <c r="E19" s="238">
        <v>42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3528</v>
      </c>
      <c r="C21" s="254" t="s">
        <v>3529</v>
      </c>
      <c r="D21" s="237" t="s">
        <v>1763</v>
      </c>
      <c r="E21" s="238">
        <v>40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3530</v>
      </c>
      <c r="C23" s="254" t="s">
        <v>3431</v>
      </c>
      <c r="D23" s="237" t="s">
        <v>1763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2978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3531</v>
      </c>
      <c r="C25" s="254" t="s">
        <v>3433</v>
      </c>
      <c r="D25" s="237" t="s">
        <v>1763</v>
      </c>
      <c r="E25" s="238">
        <v>6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2978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3532</v>
      </c>
      <c r="C27" s="254" t="s">
        <v>3437</v>
      </c>
      <c r="D27" s="237" t="s">
        <v>1763</v>
      </c>
      <c r="E27" s="238">
        <v>6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366</v>
      </c>
      <c r="T27" s="241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2978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3533</v>
      </c>
      <c r="C29" s="254" t="s">
        <v>3534</v>
      </c>
      <c r="D29" s="237" t="s">
        <v>1763</v>
      </c>
      <c r="E29" s="238">
        <v>40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366</v>
      </c>
      <c r="T29" s="241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2978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3535</v>
      </c>
      <c r="C31" s="254" t="s">
        <v>3536</v>
      </c>
      <c r="D31" s="237" t="s">
        <v>1763</v>
      </c>
      <c r="E31" s="238">
        <v>86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366</v>
      </c>
      <c r="T31" s="241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2978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318</v>
      </c>
      <c r="B33" s="229" t="s">
        <v>102</v>
      </c>
      <c r="C33" s="253" t="s">
        <v>103</v>
      </c>
      <c r="D33" s="230"/>
      <c r="E33" s="231"/>
      <c r="F33" s="232"/>
      <c r="G33" s="232">
        <f>SUMIF(AG34:AG57,"&lt;&gt;NOR",G34:G57)</f>
        <v>0</v>
      </c>
      <c r="H33" s="232"/>
      <c r="I33" s="232">
        <f>SUM(I34:I57)</f>
        <v>0</v>
      </c>
      <c r="J33" s="232"/>
      <c r="K33" s="232">
        <f>SUM(K34:K57)</f>
        <v>0</v>
      </c>
      <c r="L33" s="232"/>
      <c r="M33" s="232">
        <f>SUM(M34:M57)</f>
        <v>0</v>
      </c>
      <c r="N33" s="231"/>
      <c r="O33" s="231">
        <f>SUM(O34:O57)</f>
        <v>0</v>
      </c>
      <c r="P33" s="231"/>
      <c r="Q33" s="231">
        <f>SUM(Q34:Q57)</f>
        <v>0</v>
      </c>
      <c r="R33" s="232"/>
      <c r="S33" s="232"/>
      <c r="T33" s="233"/>
      <c r="U33" s="227"/>
      <c r="V33" s="227">
        <f>SUM(V34:V57)</f>
        <v>0</v>
      </c>
      <c r="W33" s="227"/>
      <c r="X33" s="227"/>
      <c r="Y33" s="227"/>
      <c r="AG33" t="s">
        <v>319</v>
      </c>
    </row>
    <row r="34" spans="1:60" outlineLevel="1" x14ac:dyDescent="0.2">
      <c r="A34" s="235">
        <v>13</v>
      </c>
      <c r="B34" s="236" t="s">
        <v>3537</v>
      </c>
      <c r="C34" s="254" t="s">
        <v>3429</v>
      </c>
      <c r="D34" s="237" t="s">
        <v>1763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366</v>
      </c>
      <c r="T34" s="241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3450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3538</v>
      </c>
      <c r="C36" s="254" t="s">
        <v>3519</v>
      </c>
      <c r="D36" s="237" t="s">
        <v>1763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3450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3539</v>
      </c>
      <c r="C38" s="254" t="s">
        <v>3521</v>
      </c>
      <c r="D38" s="237" t="s">
        <v>1763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3450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3540</v>
      </c>
      <c r="C40" s="254" t="s">
        <v>3523</v>
      </c>
      <c r="D40" s="237" t="s">
        <v>1763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3450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3541</v>
      </c>
      <c r="C42" s="254" t="s">
        <v>3525</v>
      </c>
      <c r="D42" s="237" t="s">
        <v>1763</v>
      </c>
      <c r="E42" s="238">
        <v>21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3450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3542</v>
      </c>
      <c r="C44" s="254" t="s">
        <v>3527</v>
      </c>
      <c r="D44" s="237" t="s">
        <v>1763</v>
      </c>
      <c r="E44" s="238">
        <v>42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3450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3543</v>
      </c>
      <c r="C46" s="254" t="s">
        <v>3529</v>
      </c>
      <c r="D46" s="237" t="s">
        <v>1763</v>
      </c>
      <c r="E46" s="238">
        <v>40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366</v>
      </c>
      <c r="T46" s="241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3450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3544</v>
      </c>
      <c r="C48" s="254" t="s">
        <v>3431</v>
      </c>
      <c r="D48" s="237" t="s">
        <v>1763</v>
      </c>
      <c r="E48" s="238">
        <v>1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366</v>
      </c>
      <c r="T48" s="241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3450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3545</v>
      </c>
      <c r="C50" s="254" t="s">
        <v>3433</v>
      </c>
      <c r="D50" s="237" t="s">
        <v>1763</v>
      </c>
      <c r="E50" s="238">
        <v>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366</v>
      </c>
      <c r="T50" s="241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3450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3546</v>
      </c>
      <c r="C52" s="254" t="s">
        <v>3437</v>
      </c>
      <c r="D52" s="237" t="s">
        <v>1763</v>
      </c>
      <c r="E52" s="238">
        <v>6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3450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3547</v>
      </c>
      <c r="C54" s="254" t="s">
        <v>3534</v>
      </c>
      <c r="D54" s="237" t="s">
        <v>1763</v>
      </c>
      <c r="E54" s="238">
        <v>40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366</v>
      </c>
      <c r="T54" s="241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3450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369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3548</v>
      </c>
      <c r="C56" s="254" t="s">
        <v>3536</v>
      </c>
      <c r="D56" s="237" t="s">
        <v>1763</v>
      </c>
      <c r="E56" s="238">
        <v>86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3450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28" t="s">
        <v>318</v>
      </c>
      <c r="B58" s="229" t="s">
        <v>104</v>
      </c>
      <c r="C58" s="253" t="s">
        <v>105</v>
      </c>
      <c r="D58" s="230"/>
      <c r="E58" s="231"/>
      <c r="F58" s="232"/>
      <c r="G58" s="232">
        <f>SUMIF(AG59:AG72,"&lt;&gt;NOR",G59:G72)</f>
        <v>0</v>
      </c>
      <c r="H58" s="232"/>
      <c r="I58" s="232">
        <f>SUM(I59:I72)</f>
        <v>0</v>
      </c>
      <c r="J58" s="232"/>
      <c r="K58" s="232">
        <f>SUM(K59:K72)</f>
        <v>0</v>
      </c>
      <c r="L58" s="232"/>
      <c r="M58" s="232">
        <f>SUM(M59:M72)</f>
        <v>0</v>
      </c>
      <c r="N58" s="231"/>
      <c r="O58" s="231">
        <f>SUM(O59:O72)</f>
        <v>0</v>
      </c>
      <c r="P58" s="231"/>
      <c r="Q58" s="231">
        <f>SUM(Q59:Q72)</f>
        <v>0</v>
      </c>
      <c r="R58" s="232"/>
      <c r="S58" s="232"/>
      <c r="T58" s="233"/>
      <c r="U58" s="227"/>
      <c r="V58" s="227">
        <f>SUM(V59:V72)</f>
        <v>0</v>
      </c>
      <c r="W58" s="227"/>
      <c r="X58" s="227"/>
      <c r="Y58" s="227"/>
      <c r="AG58" t="s">
        <v>319</v>
      </c>
    </row>
    <row r="59" spans="1:60" outlineLevel="1" x14ac:dyDescent="0.2">
      <c r="A59" s="235">
        <v>25</v>
      </c>
      <c r="B59" s="236" t="s">
        <v>3549</v>
      </c>
      <c r="C59" s="254" t="s">
        <v>3466</v>
      </c>
      <c r="D59" s="237" t="s">
        <v>1763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366</v>
      </c>
      <c r="T59" s="241" t="s">
        <v>367</v>
      </c>
      <c r="U59" s="220">
        <v>0</v>
      </c>
      <c r="V59" s="220">
        <f>ROUND(E59*U59,2)</f>
        <v>0</v>
      </c>
      <c r="W59" s="220"/>
      <c r="X59" s="220" t="s">
        <v>386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652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2978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369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26</v>
      </c>
      <c r="B61" s="236" t="s">
        <v>3550</v>
      </c>
      <c r="C61" s="254" t="s">
        <v>3551</v>
      </c>
      <c r="D61" s="237" t="s">
        <v>1763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366</v>
      </c>
      <c r="T61" s="241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2978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369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27</v>
      </c>
      <c r="B63" s="236" t="s">
        <v>3552</v>
      </c>
      <c r="C63" s="254" t="s">
        <v>3470</v>
      </c>
      <c r="D63" s="237" t="s">
        <v>1763</v>
      </c>
      <c r="E63" s="238">
        <v>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366</v>
      </c>
      <c r="T63" s="241" t="s">
        <v>367</v>
      </c>
      <c r="U63" s="220">
        <v>0</v>
      </c>
      <c r="V63" s="220">
        <f>ROUND(E63*U63,2)</f>
        <v>0</v>
      </c>
      <c r="W63" s="220"/>
      <c r="X63" s="220" t="s">
        <v>386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652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2978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28</v>
      </c>
      <c r="B65" s="236" t="s">
        <v>3553</v>
      </c>
      <c r="C65" s="254" t="s">
        <v>3554</v>
      </c>
      <c r="D65" s="237" t="s">
        <v>1763</v>
      </c>
      <c r="E65" s="238">
        <v>21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2978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29</v>
      </c>
      <c r="B67" s="236" t="s">
        <v>3555</v>
      </c>
      <c r="C67" s="254" t="s">
        <v>3556</v>
      </c>
      <c r="D67" s="237" t="s">
        <v>1763</v>
      </c>
      <c r="E67" s="238">
        <v>21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366</v>
      </c>
      <c r="T67" s="241" t="s">
        <v>367</v>
      </c>
      <c r="U67" s="220">
        <v>0</v>
      </c>
      <c r="V67" s="220">
        <f>ROUND(E67*U67,2)</f>
        <v>0</v>
      </c>
      <c r="W67" s="220"/>
      <c r="X67" s="220" t="s">
        <v>386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652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7" t="s">
        <v>2978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30</v>
      </c>
      <c r="B69" s="236" t="s">
        <v>3557</v>
      </c>
      <c r="C69" s="254" t="s">
        <v>3558</v>
      </c>
      <c r="D69" s="237" t="s">
        <v>1763</v>
      </c>
      <c r="E69" s="238">
        <v>21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366</v>
      </c>
      <c r="T69" s="241" t="s">
        <v>367</v>
      </c>
      <c r="U69" s="220">
        <v>0</v>
      </c>
      <c r="V69" s="220">
        <f>ROUND(E69*U69,2)</f>
        <v>0</v>
      </c>
      <c r="W69" s="220"/>
      <c r="X69" s="220" t="s">
        <v>325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335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2978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31</v>
      </c>
      <c r="B71" s="236" t="s">
        <v>3559</v>
      </c>
      <c r="C71" s="254" t="s">
        <v>3560</v>
      </c>
      <c r="D71" s="237" t="s">
        <v>1763</v>
      </c>
      <c r="E71" s="238">
        <v>44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2978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28" t="s">
        <v>318</v>
      </c>
      <c r="B73" s="229" t="s">
        <v>106</v>
      </c>
      <c r="C73" s="253" t="s">
        <v>107</v>
      </c>
      <c r="D73" s="230"/>
      <c r="E73" s="231"/>
      <c r="F73" s="232"/>
      <c r="G73" s="232">
        <f>SUMIF(AG74:AG87,"&lt;&gt;NOR",G74:G87)</f>
        <v>0</v>
      </c>
      <c r="H73" s="232"/>
      <c r="I73" s="232">
        <f>SUM(I74:I87)</f>
        <v>0</v>
      </c>
      <c r="J73" s="232"/>
      <c r="K73" s="232">
        <f>SUM(K74:K87)</f>
        <v>0</v>
      </c>
      <c r="L73" s="232"/>
      <c r="M73" s="232">
        <f>SUM(M74:M87)</f>
        <v>0</v>
      </c>
      <c r="N73" s="231"/>
      <c r="O73" s="231">
        <f>SUM(O74:O87)</f>
        <v>0</v>
      </c>
      <c r="P73" s="231"/>
      <c r="Q73" s="231">
        <f>SUM(Q74:Q87)</f>
        <v>0</v>
      </c>
      <c r="R73" s="232"/>
      <c r="S73" s="232"/>
      <c r="T73" s="233"/>
      <c r="U73" s="227"/>
      <c r="V73" s="227">
        <f>SUM(V74:V87)</f>
        <v>0</v>
      </c>
      <c r="W73" s="227"/>
      <c r="X73" s="227"/>
      <c r="Y73" s="227"/>
      <c r="AG73" t="s">
        <v>319</v>
      </c>
    </row>
    <row r="74" spans="1:60" outlineLevel="1" x14ac:dyDescent="0.2">
      <c r="A74" s="235">
        <v>32</v>
      </c>
      <c r="B74" s="236" t="s">
        <v>3561</v>
      </c>
      <c r="C74" s="254" t="s">
        <v>3466</v>
      </c>
      <c r="D74" s="237" t="s">
        <v>1763</v>
      </c>
      <c r="E74" s="238">
        <v>1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/>
      <c r="S74" s="240" t="s">
        <v>366</v>
      </c>
      <c r="T74" s="241" t="s">
        <v>367</v>
      </c>
      <c r="U74" s="220">
        <v>0</v>
      </c>
      <c r="V74" s="220">
        <f>ROUND(E74*U74,2)</f>
        <v>0</v>
      </c>
      <c r="W74" s="220"/>
      <c r="X74" s="220" t="s">
        <v>386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652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7" t="s">
        <v>3450</v>
      </c>
      <c r="D75" s="244"/>
      <c r="E75" s="244"/>
      <c r="F75" s="244"/>
      <c r="G75" s="244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35">
        <v>33</v>
      </c>
      <c r="B76" s="236" t="s">
        <v>3562</v>
      </c>
      <c r="C76" s="254" t="s">
        <v>3551</v>
      </c>
      <c r="D76" s="237" t="s">
        <v>1763</v>
      </c>
      <c r="E76" s="238">
        <v>1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</v>
      </c>
      <c r="O76" s="238">
        <f>ROUND(E76*N76,2)</f>
        <v>0</v>
      </c>
      <c r="P76" s="238">
        <v>0</v>
      </c>
      <c r="Q76" s="238">
        <f>ROUND(E76*P76,2)</f>
        <v>0</v>
      </c>
      <c r="R76" s="240"/>
      <c r="S76" s="240" t="s">
        <v>366</v>
      </c>
      <c r="T76" s="241" t="s">
        <v>367</v>
      </c>
      <c r="U76" s="220">
        <v>0</v>
      </c>
      <c r="V76" s="220">
        <f>ROUND(E76*U76,2)</f>
        <v>0</v>
      </c>
      <c r="W76" s="220"/>
      <c r="X76" s="220" t="s">
        <v>386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652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7" t="s">
        <v>3450</v>
      </c>
      <c r="D77" s="244"/>
      <c r="E77" s="244"/>
      <c r="F77" s="244"/>
      <c r="G77" s="244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369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5">
        <v>34</v>
      </c>
      <c r="B78" s="236" t="s">
        <v>3563</v>
      </c>
      <c r="C78" s="254" t="s">
        <v>3470</v>
      </c>
      <c r="D78" s="237" t="s">
        <v>1763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/>
      <c r="S78" s="240" t="s">
        <v>366</v>
      </c>
      <c r="T78" s="241" t="s">
        <v>367</v>
      </c>
      <c r="U78" s="220">
        <v>0</v>
      </c>
      <c r="V78" s="220">
        <f>ROUND(E78*U78,2)</f>
        <v>0</v>
      </c>
      <c r="W78" s="220"/>
      <c r="X78" s="220" t="s">
        <v>386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652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7" t="s">
        <v>3450</v>
      </c>
      <c r="D79" s="244"/>
      <c r="E79" s="244"/>
      <c r="F79" s="244"/>
      <c r="G79" s="244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369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5">
        <v>35</v>
      </c>
      <c r="B80" s="236" t="s">
        <v>3564</v>
      </c>
      <c r="C80" s="254" t="s">
        <v>3554</v>
      </c>
      <c r="D80" s="237" t="s">
        <v>1763</v>
      </c>
      <c r="E80" s="238">
        <v>21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366</v>
      </c>
      <c r="T80" s="241" t="s">
        <v>367</v>
      </c>
      <c r="U80" s="220">
        <v>0</v>
      </c>
      <c r="V80" s="220">
        <f>ROUND(E80*U80,2)</f>
        <v>0</v>
      </c>
      <c r="W80" s="220"/>
      <c r="X80" s="220" t="s">
        <v>386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652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7" t="s">
        <v>3450</v>
      </c>
      <c r="D81" s="244"/>
      <c r="E81" s="244"/>
      <c r="F81" s="244"/>
      <c r="G81" s="244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369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5">
        <v>36</v>
      </c>
      <c r="B82" s="236" t="s">
        <v>3565</v>
      </c>
      <c r="C82" s="254" t="s">
        <v>3556</v>
      </c>
      <c r="D82" s="237" t="s">
        <v>1763</v>
      </c>
      <c r="E82" s="238">
        <v>21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/>
      <c r="S82" s="240" t="s">
        <v>366</v>
      </c>
      <c r="T82" s="241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7" t="s">
        <v>3450</v>
      </c>
      <c r="D83" s="244"/>
      <c r="E83" s="244"/>
      <c r="F83" s="244"/>
      <c r="G83" s="244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369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37</v>
      </c>
      <c r="B84" s="236" t="s">
        <v>3566</v>
      </c>
      <c r="C84" s="254" t="s">
        <v>3558</v>
      </c>
      <c r="D84" s="237" t="s">
        <v>1763</v>
      </c>
      <c r="E84" s="238">
        <v>21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366</v>
      </c>
      <c r="T84" s="241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335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7" t="s">
        <v>3450</v>
      </c>
      <c r="D85" s="244"/>
      <c r="E85" s="244"/>
      <c r="F85" s="244"/>
      <c r="G85" s="24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369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38</v>
      </c>
      <c r="B86" s="236" t="s">
        <v>3567</v>
      </c>
      <c r="C86" s="254" t="s">
        <v>3560</v>
      </c>
      <c r="D86" s="237" t="s">
        <v>1763</v>
      </c>
      <c r="E86" s="238">
        <v>44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366</v>
      </c>
      <c r="T86" s="241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7" t="s">
        <v>3450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8" t="s">
        <v>318</v>
      </c>
      <c r="B88" s="229" t="s">
        <v>108</v>
      </c>
      <c r="C88" s="253" t="s">
        <v>109</v>
      </c>
      <c r="D88" s="230"/>
      <c r="E88" s="231"/>
      <c r="F88" s="232"/>
      <c r="G88" s="232">
        <f>SUMIF(AG89:AG104,"&lt;&gt;NOR",G89:G104)</f>
        <v>0</v>
      </c>
      <c r="H88" s="232"/>
      <c r="I88" s="232">
        <f>SUM(I89:I104)</f>
        <v>0</v>
      </c>
      <c r="J88" s="232"/>
      <c r="K88" s="232">
        <f>SUM(K89:K104)</f>
        <v>0</v>
      </c>
      <c r="L88" s="232"/>
      <c r="M88" s="232">
        <f>SUM(M89:M104)</f>
        <v>0</v>
      </c>
      <c r="N88" s="231"/>
      <c r="O88" s="231">
        <f>SUM(O89:O104)</f>
        <v>0</v>
      </c>
      <c r="P88" s="231"/>
      <c r="Q88" s="231">
        <f>SUM(Q89:Q104)</f>
        <v>0</v>
      </c>
      <c r="R88" s="232"/>
      <c r="S88" s="232"/>
      <c r="T88" s="233"/>
      <c r="U88" s="227"/>
      <c r="V88" s="227">
        <f>SUM(V89:V104)</f>
        <v>0</v>
      </c>
      <c r="W88" s="227"/>
      <c r="X88" s="227"/>
      <c r="Y88" s="227"/>
      <c r="AG88" t="s">
        <v>319</v>
      </c>
    </row>
    <row r="89" spans="1:60" outlineLevel="1" x14ac:dyDescent="0.2">
      <c r="A89" s="235">
        <v>39</v>
      </c>
      <c r="B89" s="236" t="s">
        <v>3568</v>
      </c>
      <c r="C89" s="254" t="s">
        <v>3569</v>
      </c>
      <c r="D89" s="237" t="s">
        <v>1763</v>
      </c>
      <c r="E89" s="238">
        <v>21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366</v>
      </c>
      <c r="T89" s="241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3488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40</v>
      </c>
      <c r="B91" s="236" t="s">
        <v>3570</v>
      </c>
      <c r="C91" s="254" t="s">
        <v>3571</v>
      </c>
      <c r="D91" s="237" t="s">
        <v>381</v>
      </c>
      <c r="E91" s="238">
        <v>2000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366</v>
      </c>
      <c r="T91" s="241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3488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5">
        <v>41</v>
      </c>
      <c r="B93" s="236" t="s">
        <v>3572</v>
      </c>
      <c r="C93" s="254" t="s">
        <v>3573</v>
      </c>
      <c r="D93" s="237" t="s">
        <v>381</v>
      </c>
      <c r="E93" s="238">
        <v>2000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386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652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7" t="s">
        <v>3488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5">
        <v>42</v>
      </c>
      <c r="B95" s="236" t="s">
        <v>3574</v>
      </c>
      <c r="C95" s="254" t="s">
        <v>3575</v>
      </c>
      <c r="D95" s="237" t="s">
        <v>381</v>
      </c>
      <c r="E95" s="238">
        <v>500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366</v>
      </c>
      <c r="T95" s="241" t="s">
        <v>367</v>
      </c>
      <c r="U95" s="220">
        <v>0</v>
      </c>
      <c r="V95" s="220">
        <f>ROUND(E95*U95,2)</f>
        <v>0</v>
      </c>
      <c r="W95" s="220"/>
      <c r="X95" s="220" t="s">
        <v>386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652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7" t="s">
        <v>3488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5">
        <v>43</v>
      </c>
      <c r="B97" s="236" t="s">
        <v>3576</v>
      </c>
      <c r="C97" s="254" t="s">
        <v>3577</v>
      </c>
      <c r="D97" s="237" t="s">
        <v>381</v>
      </c>
      <c r="E97" s="238">
        <v>300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366</v>
      </c>
      <c r="T97" s="241" t="s">
        <v>367</v>
      </c>
      <c r="U97" s="220">
        <v>0</v>
      </c>
      <c r="V97" s="220">
        <f>ROUND(E97*U97,2)</f>
        <v>0</v>
      </c>
      <c r="W97" s="220"/>
      <c r="X97" s="220" t="s">
        <v>386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652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7" t="s">
        <v>3488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369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5">
        <v>44</v>
      </c>
      <c r="B99" s="236" t="s">
        <v>3578</v>
      </c>
      <c r="C99" s="254" t="s">
        <v>3492</v>
      </c>
      <c r="D99" s="237" t="s">
        <v>381</v>
      </c>
      <c r="E99" s="238">
        <v>150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366</v>
      </c>
      <c r="T99" s="241" t="s">
        <v>367</v>
      </c>
      <c r="U99" s="220">
        <v>0</v>
      </c>
      <c r="V99" s="220">
        <f>ROUND(E99*U99,2)</f>
        <v>0</v>
      </c>
      <c r="W99" s="220"/>
      <c r="X99" s="220" t="s">
        <v>386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652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3488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369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45</v>
      </c>
      <c r="B101" s="236" t="s">
        <v>3579</v>
      </c>
      <c r="C101" s="254" t="s">
        <v>3494</v>
      </c>
      <c r="D101" s="237" t="s">
        <v>381</v>
      </c>
      <c r="E101" s="238">
        <v>50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366</v>
      </c>
      <c r="T101" s="241" t="s">
        <v>367</v>
      </c>
      <c r="U101" s="220">
        <v>0</v>
      </c>
      <c r="V101" s="220">
        <f>ROUND(E101*U101,2)</f>
        <v>0</v>
      </c>
      <c r="W101" s="220"/>
      <c r="X101" s="220" t="s">
        <v>386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652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7" t="s">
        <v>3488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46</v>
      </c>
      <c r="B103" s="236" t="s">
        <v>3580</v>
      </c>
      <c r="C103" s="254" t="s">
        <v>3496</v>
      </c>
      <c r="D103" s="237" t="s">
        <v>2332</v>
      </c>
      <c r="E103" s="238">
        <v>1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366</v>
      </c>
      <c r="T103" s="241" t="s">
        <v>367</v>
      </c>
      <c r="U103" s="220">
        <v>0</v>
      </c>
      <c r="V103" s="220">
        <f>ROUND(E103*U103,2)</f>
        <v>0</v>
      </c>
      <c r="W103" s="220"/>
      <c r="X103" s="220" t="s">
        <v>386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652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3488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318</v>
      </c>
      <c r="B105" s="229" t="s">
        <v>145</v>
      </c>
      <c r="C105" s="253" t="s">
        <v>147</v>
      </c>
      <c r="D105" s="230"/>
      <c r="E105" s="231"/>
      <c r="F105" s="232"/>
      <c r="G105" s="232">
        <f>SUMIF(AG106:AG109,"&lt;&gt;NOR",G106:G109)</f>
        <v>0</v>
      </c>
      <c r="H105" s="232"/>
      <c r="I105" s="232">
        <f>SUM(I106:I109)</f>
        <v>0</v>
      </c>
      <c r="J105" s="232"/>
      <c r="K105" s="232">
        <f>SUM(K106:K109)</f>
        <v>0</v>
      </c>
      <c r="L105" s="232"/>
      <c r="M105" s="232">
        <f>SUM(M106:M109)</f>
        <v>0</v>
      </c>
      <c r="N105" s="231"/>
      <c r="O105" s="231">
        <f>SUM(O106:O109)</f>
        <v>0</v>
      </c>
      <c r="P105" s="231"/>
      <c r="Q105" s="231">
        <f>SUM(Q106:Q109)</f>
        <v>0</v>
      </c>
      <c r="R105" s="232"/>
      <c r="S105" s="232"/>
      <c r="T105" s="233"/>
      <c r="U105" s="227"/>
      <c r="V105" s="227">
        <f>SUM(V106:V109)</f>
        <v>0</v>
      </c>
      <c r="W105" s="227"/>
      <c r="X105" s="227"/>
      <c r="Y105" s="227"/>
      <c r="AG105" t="s">
        <v>319</v>
      </c>
    </row>
    <row r="106" spans="1:60" outlineLevel="1" x14ac:dyDescent="0.2">
      <c r="A106" s="235">
        <v>47</v>
      </c>
      <c r="B106" s="236" t="s">
        <v>3581</v>
      </c>
      <c r="C106" s="254" t="s">
        <v>3582</v>
      </c>
      <c r="D106" s="237" t="s">
        <v>1763</v>
      </c>
      <c r="E106" s="238">
        <v>46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366</v>
      </c>
      <c r="T106" s="241" t="s">
        <v>367</v>
      </c>
      <c r="U106" s="220">
        <v>0</v>
      </c>
      <c r="V106" s="220">
        <f>ROUND(E106*U106,2)</f>
        <v>0</v>
      </c>
      <c r="W106" s="220"/>
      <c r="X106" s="220" t="s">
        <v>386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652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7" t="s">
        <v>2978</v>
      </c>
      <c r="D107" s="244"/>
      <c r="E107" s="244"/>
      <c r="F107" s="244"/>
      <c r="G107" s="244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369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48</v>
      </c>
      <c r="B108" s="236" t="s">
        <v>3583</v>
      </c>
      <c r="C108" s="254" t="s">
        <v>3584</v>
      </c>
      <c r="D108" s="237" t="s">
        <v>1763</v>
      </c>
      <c r="E108" s="238">
        <v>40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366</v>
      </c>
      <c r="T108" s="241" t="s">
        <v>367</v>
      </c>
      <c r="U108" s="220">
        <v>0</v>
      </c>
      <c r="V108" s="220">
        <f>ROUND(E108*U108,2)</f>
        <v>0</v>
      </c>
      <c r="W108" s="220"/>
      <c r="X108" s="220" t="s">
        <v>325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335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7" t="s">
        <v>2978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318</v>
      </c>
      <c r="B110" s="229" t="s">
        <v>148</v>
      </c>
      <c r="C110" s="253" t="s">
        <v>149</v>
      </c>
      <c r="D110" s="230"/>
      <c r="E110" s="231"/>
      <c r="F110" s="232"/>
      <c r="G110" s="232">
        <f>SUMIF(AG111:AG114,"&lt;&gt;NOR",G111:G114)</f>
        <v>0</v>
      </c>
      <c r="H110" s="232"/>
      <c r="I110" s="232">
        <f>SUM(I111:I114)</f>
        <v>0</v>
      </c>
      <c r="J110" s="232"/>
      <c r="K110" s="232">
        <f>SUM(K111:K114)</f>
        <v>0</v>
      </c>
      <c r="L110" s="232"/>
      <c r="M110" s="232">
        <f>SUM(M111:M114)</f>
        <v>0</v>
      </c>
      <c r="N110" s="231"/>
      <c r="O110" s="231">
        <f>SUM(O111:O114)</f>
        <v>0</v>
      </c>
      <c r="P110" s="231"/>
      <c r="Q110" s="231">
        <f>SUM(Q111:Q114)</f>
        <v>0</v>
      </c>
      <c r="R110" s="232"/>
      <c r="S110" s="232"/>
      <c r="T110" s="233"/>
      <c r="U110" s="227"/>
      <c r="V110" s="227">
        <f>SUM(V111:V114)</f>
        <v>0</v>
      </c>
      <c r="W110" s="227"/>
      <c r="X110" s="227"/>
      <c r="Y110" s="227"/>
      <c r="AG110" t="s">
        <v>319</v>
      </c>
    </row>
    <row r="111" spans="1:60" outlineLevel="1" x14ac:dyDescent="0.2">
      <c r="A111" s="235">
        <v>49</v>
      </c>
      <c r="B111" s="236" t="s">
        <v>3585</v>
      </c>
      <c r="C111" s="254" t="s">
        <v>3582</v>
      </c>
      <c r="D111" s="237" t="s">
        <v>1763</v>
      </c>
      <c r="E111" s="238">
        <v>46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366</v>
      </c>
      <c r="T111" s="241" t="s">
        <v>367</v>
      </c>
      <c r="U111" s="220">
        <v>0</v>
      </c>
      <c r="V111" s="220">
        <f>ROUND(E111*U111,2)</f>
        <v>0</v>
      </c>
      <c r="W111" s="220"/>
      <c r="X111" s="220" t="s">
        <v>386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652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3450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50</v>
      </c>
      <c r="B113" s="236" t="s">
        <v>3586</v>
      </c>
      <c r="C113" s="254" t="s">
        <v>3584</v>
      </c>
      <c r="D113" s="237" t="s">
        <v>1763</v>
      </c>
      <c r="E113" s="238">
        <v>40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366</v>
      </c>
      <c r="T113" s="241" t="s">
        <v>367</v>
      </c>
      <c r="U113" s="220">
        <v>0</v>
      </c>
      <c r="V113" s="220">
        <f>ROUND(E113*U113,2)</f>
        <v>0</v>
      </c>
      <c r="W113" s="220"/>
      <c r="X113" s="220" t="s">
        <v>325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335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3450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369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28" t="s">
        <v>318</v>
      </c>
      <c r="B115" s="229" t="s">
        <v>283</v>
      </c>
      <c r="C115" s="253" t="s">
        <v>170</v>
      </c>
      <c r="D115" s="230"/>
      <c r="E115" s="231"/>
      <c r="F115" s="232"/>
      <c r="G115" s="232">
        <f>SUMIF(AG116:AG126,"&lt;&gt;NOR",G116:G126)</f>
        <v>0</v>
      </c>
      <c r="H115" s="232"/>
      <c r="I115" s="232">
        <f>SUM(I116:I126)</f>
        <v>0</v>
      </c>
      <c r="J115" s="232"/>
      <c r="K115" s="232">
        <f>SUM(K116:K126)</f>
        <v>0</v>
      </c>
      <c r="L115" s="232"/>
      <c r="M115" s="232">
        <f>SUM(M116:M126)</f>
        <v>0</v>
      </c>
      <c r="N115" s="231"/>
      <c r="O115" s="231">
        <f>SUM(O116:O126)</f>
        <v>0</v>
      </c>
      <c r="P115" s="231"/>
      <c r="Q115" s="231">
        <f>SUM(Q116:Q126)</f>
        <v>0</v>
      </c>
      <c r="R115" s="232"/>
      <c r="S115" s="232"/>
      <c r="T115" s="233"/>
      <c r="U115" s="227"/>
      <c r="V115" s="227">
        <f>SUM(V116:V126)</f>
        <v>0</v>
      </c>
      <c r="W115" s="227"/>
      <c r="X115" s="227"/>
      <c r="Y115" s="227"/>
      <c r="AG115" t="s">
        <v>319</v>
      </c>
    </row>
    <row r="116" spans="1:60" outlineLevel="1" x14ac:dyDescent="0.2">
      <c r="A116" s="246">
        <v>51</v>
      </c>
      <c r="B116" s="247" t="s">
        <v>3587</v>
      </c>
      <c r="C116" s="259" t="s">
        <v>3588</v>
      </c>
      <c r="D116" s="248" t="s">
        <v>1763</v>
      </c>
      <c r="E116" s="249">
        <v>176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325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3514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52</v>
      </c>
      <c r="B117" s="247" t="s">
        <v>3589</v>
      </c>
      <c r="C117" s="259" t="s">
        <v>3590</v>
      </c>
      <c r="D117" s="248" t="s">
        <v>1763</v>
      </c>
      <c r="E117" s="249">
        <v>88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53</v>
      </c>
      <c r="B118" s="247" t="s">
        <v>3591</v>
      </c>
      <c r="C118" s="259" t="s">
        <v>3592</v>
      </c>
      <c r="D118" s="248" t="s">
        <v>1763</v>
      </c>
      <c r="E118" s="249">
        <v>46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386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652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54</v>
      </c>
      <c r="B119" s="247" t="s">
        <v>3593</v>
      </c>
      <c r="C119" s="259" t="s">
        <v>250</v>
      </c>
      <c r="D119" s="248" t="s">
        <v>2332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3514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55</v>
      </c>
      <c r="B120" s="247" t="s">
        <v>3594</v>
      </c>
      <c r="C120" s="259" t="s">
        <v>3508</v>
      </c>
      <c r="D120" s="248" t="s">
        <v>1763</v>
      </c>
      <c r="E120" s="249">
        <v>1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366</v>
      </c>
      <c r="T120" s="252" t="s">
        <v>367</v>
      </c>
      <c r="U120" s="220">
        <v>0</v>
      </c>
      <c r="V120" s="220">
        <f>ROUND(E120*U120,2)</f>
        <v>0</v>
      </c>
      <c r="W120" s="220"/>
      <c r="X120" s="220" t="s">
        <v>386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652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56</v>
      </c>
      <c r="B121" s="247" t="s">
        <v>3595</v>
      </c>
      <c r="C121" s="259" t="s">
        <v>3510</v>
      </c>
      <c r="D121" s="248" t="s">
        <v>1763</v>
      </c>
      <c r="E121" s="249">
        <v>1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386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652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57</v>
      </c>
      <c r="B122" s="247" t="s">
        <v>3596</v>
      </c>
      <c r="C122" s="259" t="s">
        <v>2559</v>
      </c>
      <c r="D122" s="248" t="s">
        <v>1763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386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652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58</v>
      </c>
      <c r="B123" s="236" t="s">
        <v>3597</v>
      </c>
      <c r="C123" s="254" t="s">
        <v>3513</v>
      </c>
      <c r="D123" s="237" t="s">
        <v>1763</v>
      </c>
      <c r="E123" s="238">
        <v>1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/>
      <c r="S123" s="240" t="s">
        <v>366</v>
      </c>
      <c r="T123" s="241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3514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7" t="s">
        <v>3488</v>
      </c>
      <c r="D124" s="244"/>
      <c r="E124" s="244"/>
      <c r="F124" s="244"/>
      <c r="G124" s="244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369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35">
        <v>59</v>
      </c>
      <c r="B125" s="236" t="s">
        <v>3598</v>
      </c>
      <c r="C125" s="254" t="s">
        <v>3516</v>
      </c>
      <c r="D125" s="237" t="s">
        <v>1763</v>
      </c>
      <c r="E125" s="238">
        <v>1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/>
      <c r="S125" s="240" t="s">
        <v>366</v>
      </c>
      <c r="T125" s="241" t="s">
        <v>367</v>
      </c>
      <c r="U125" s="220">
        <v>0</v>
      </c>
      <c r="V125" s="220">
        <f>ROUND(E125*U125,2)</f>
        <v>0</v>
      </c>
      <c r="W125" s="220"/>
      <c r="X125" s="220" t="s">
        <v>386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652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7" t="s">
        <v>3488</v>
      </c>
      <c r="D126" s="244"/>
      <c r="E126" s="244"/>
      <c r="F126" s="244"/>
      <c r="G126" s="244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369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3"/>
      <c r="B127" s="4"/>
      <c r="C127" s="262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v>12</v>
      </c>
      <c r="AF127">
        <v>21</v>
      </c>
      <c r="AG127" t="s">
        <v>304</v>
      </c>
    </row>
    <row r="128" spans="1:60" x14ac:dyDescent="0.2">
      <c r="A128" s="213"/>
      <c r="B128" s="214" t="s">
        <v>29</v>
      </c>
      <c r="C128" s="263"/>
      <c r="D128" s="215"/>
      <c r="E128" s="216"/>
      <c r="F128" s="216"/>
      <c r="G128" s="234">
        <f>G8+G33+G58+G73+G88+G105+G110+G115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f>SUMIF(L7:L126,AE127,G7:G126)</f>
        <v>0</v>
      </c>
      <c r="AF128">
        <f>SUMIF(L7:L126,AF127,G7:G126)</f>
        <v>0</v>
      </c>
      <c r="AG128" t="s">
        <v>2188</v>
      </c>
    </row>
    <row r="129" spans="3:33" x14ac:dyDescent="0.2">
      <c r="C129" s="264"/>
      <c r="D129" s="10"/>
      <c r="AG129" t="s">
        <v>2198</v>
      </c>
    </row>
    <row r="130" spans="3:33" x14ac:dyDescent="0.2">
      <c r="D130" s="10"/>
    </row>
    <row r="131" spans="3:33" x14ac:dyDescent="0.2">
      <c r="D131" s="10"/>
    </row>
    <row r="132" spans="3:33" x14ac:dyDescent="0.2">
      <c r="D132" s="10"/>
    </row>
    <row r="133" spans="3:33" x14ac:dyDescent="0.2">
      <c r="D133" s="10"/>
    </row>
    <row r="134" spans="3:33" x14ac:dyDescent="0.2">
      <c r="D134" s="10"/>
    </row>
    <row r="135" spans="3:33" x14ac:dyDescent="0.2">
      <c r="D135" s="10"/>
    </row>
    <row r="136" spans="3:33" x14ac:dyDescent="0.2">
      <c r="D136" s="10"/>
    </row>
    <row r="137" spans="3:33" x14ac:dyDescent="0.2">
      <c r="D137" s="10"/>
    </row>
    <row r="138" spans="3:33" x14ac:dyDescent="0.2">
      <c r="D138" s="10"/>
    </row>
    <row r="139" spans="3:33" x14ac:dyDescent="0.2">
      <c r="D139" s="10"/>
    </row>
    <row r="140" spans="3:33" x14ac:dyDescent="0.2">
      <c r="D140" s="10"/>
    </row>
    <row r="141" spans="3:33" x14ac:dyDescent="0.2">
      <c r="D141" s="10"/>
    </row>
    <row r="142" spans="3:33" x14ac:dyDescent="0.2">
      <c r="D142" s="10"/>
    </row>
    <row r="143" spans="3:33" x14ac:dyDescent="0.2">
      <c r="D143" s="10"/>
    </row>
    <row r="144" spans="3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fonNuiGPE7zfy1QyDRnLhVckjqsFTlXSzN9J2R+3xGWbj9f/0OYefJCbgV5LcYCSAw0XNdYFePhi0HqqrGa+g==" saltValue="SLYq4+PgWNgIWCqXapqPLw==" spinCount="100000" sheet="1" formatRows="0"/>
  <mergeCells count="56">
    <mergeCell ref="C124:G124"/>
    <mergeCell ref="C126:G126"/>
    <mergeCell ref="C102:G102"/>
    <mergeCell ref="C104:G104"/>
    <mergeCell ref="C107:G107"/>
    <mergeCell ref="C109:G109"/>
    <mergeCell ref="C112:G112"/>
    <mergeCell ref="C114:G114"/>
    <mergeCell ref="C90:G90"/>
    <mergeCell ref="C92:G92"/>
    <mergeCell ref="C94:G94"/>
    <mergeCell ref="C96:G96"/>
    <mergeCell ref="C98:G98"/>
    <mergeCell ref="C100:G100"/>
    <mergeCell ref="C77:G77"/>
    <mergeCell ref="C79:G79"/>
    <mergeCell ref="C81:G81"/>
    <mergeCell ref="C83:G83"/>
    <mergeCell ref="C85:G85"/>
    <mergeCell ref="C87:G87"/>
    <mergeCell ref="C64:G64"/>
    <mergeCell ref="C66:G66"/>
    <mergeCell ref="C68:G68"/>
    <mergeCell ref="C70:G70"/>
    <mergeCell ref="C72:G72"/>
    <mergeCell ref="C75:G75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D775-6BA5-423D-BDCE-05205EF43B7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110</v>
      </c>
      <c r="C8" s="253" t="s">
        <v>111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3599</v>
      </c>
      <c r="C9" s="254" t="s">
        <v>3600</v>
      </c>
      <c r="D9" s="237" t="s">
        <v>1763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3601</v>
      </c>
      <c r="C11" s="254" t="s">
        <v>3602</v>
      </c>
      <c r="D11" s="237" t="s">
        <v>1763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3603</v>
      </c>
      <c r="C13" s="254" t="s">
        <v>3604</v>
      </c>
      <c r="D13" s="237" t="s">
        <v>1763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3605</v>
      </c>
      <c r="C15" s="254" t="s">
        <v>3606</v>
      </c>
      <c r="D15" s="237" t="s">
        <v>1763</v>
      </c>
      <c r="E15" s="238">
        <v>8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3607</v>
      </c>
      <c r="C17" s="254" t="s">
        <v>3608</v>
      </c>
      <c r="D17" s="237" t="s">
        <v>1763</v>
      </c>
      <c r="E17" s="238">
        <v>3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3609</v>
      </c>
      <c r="C19" s="254" t="s">
        <v>3610</v>
      </c>
      <c r="D19" s="237" t="s">
        <v>1763</v>
      </c>
      <c r="E19" s="238">
        <v>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3611</v>
      </c>
      <c r="C21" s="254" t="s">
        <v>3612</v>
      </c>
      <c r="D21" s="237" t="s">
        <v>1763</v>
      </c>
      <c r="E21" s="238">
        <v>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318</v>
      </c>
      <c r="B23" s="229" t="s">
        <v>112</v>
      </c>
      <c r="C23" s="253" t="s">
        <v>113</v>
      </c>
      <c r="D23" s="230"/>
      <c r="E23" s="231"/>
      <c r="F23" s="232"/>
      <c r="G23" s="232">
        <f>SUMIF(AG24:AG37,"&lt;&gt;NOR",G24:G37)</f>
        <v>0</v>
      </c>
      <c r="H23" s="232"/>
      <c r="I23" s="232">
        <f>SUM(I24:I37)</f>
        <v>0</v>
      </c>
      <c r="J23" s="232"/>
      <c r="K23" s="232">
        <f>SUM(K24:K37)</f>
        <v>0</v>
      </c>
      <c r="L23" s="232"/>
      <c r="M23" s="232">
        <f>SUM(M24:M37)</f>
        <v>0</v>
      </c>
      <c r="N23" s="231"/>
      <c r="O23" s="231">
        <f>SUM(O24:O37)</f>
        <v>0</v>
      </c>
      <c r="P23" s="231"/>
      <c r="Q23" s="231">
        <f>SUM(Q24:Q37)</f>
        <v>0</v>
      </c>
      <c r="R23" s="232"/>
      <c r="S23" s="232"/>
      <c r="T23" s="233"/>
      <c r="U23" s="227"/>
      <c r="V23" s="227">
        <f>SUM(V24:V37)</f>
        <v>0</v>
      </c>
      <c r="W23" s="227"/>
      <c r="X23" s="227"/>
      <c r="Y23" s="227"/>
      <c r="AG23" t="s">
        <v>319</v>
      </c>
    </row>
    <row r="24" spans="1:60" outlineLevel="1" x14ac:dyDescent="0.2">
      <c r="A24" s="235">
        <v>8</v>
      </c>
      <c r="B24" s="236" t="s">
        <v>3613</v>
      </c>
      <c r="C24" s="254" t="s">
        <v>3600</v>
      </c>
      <c r="D24" s="237" t="s">
        <v>1763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366</v>
      </c>
      <c r="T24" s="241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3450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369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3614</v>
      </c>
      <c r="C26" s="254" t="s">
        <v>3602</v>
      </c>
      <c r="D26" s="237" t="s">
        <v>1763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366</v>
      </c>
      <c r="T26" s="241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3450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369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3615</v>
      </c>
      <c r="C28" s="254" t="s">
        <v>3604</v>
      </c>
      <c r="D28" s="237" t="s">
        <v>1763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366</v>
      </c>
      <c r="T28" s="241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3450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369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3616</v>
      </c>
      <c r="C30" s="254" t="s">
        <v>3606</v>
      </c>
      <c r="D30" s="237" t="s">
        <v>1763</v>
      </c>
      <c r="E30" s="238">
        <v>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366</v>
      </c>
      <c r="T30" s="241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3450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369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3617</v>
      </c>
      <c r="C32" s="254" t="s">
        <v>3608</v>
      </c>
      <c r="D32" s="237" t="s">
        <v>1763</v>
      </c>
      <c r="E32" s="238">
        <v>3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366</v>
      </c>
      <c r="T32" s="241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3450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369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3618</v>
      </c>
      <c r="C34" s="254" t="s">
        <v>3610</v>
      </c>
      <c r="D34" s="237" t="s">
        <v>1763</v>
      </c>
      <c r="E34" s="238">
        <v>4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366</v>
      </c>
      <c r="T34" s="241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3450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3619</v>
      </c>
      <c r="C36" s="254" t="s">
        <v>3612</v>
      </c>
      <c r="D36" s="237" t="s">
        <v>1763</v>
      </c>
      <c r="E36" s="238">
        <v>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3450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318</v>
      </c>
      <c r="B38" s="229" t="s">
        <v>114</v>
      </c>
      <c r="C38" s="253" t="s">
        <v>115</v>
      </c>
      <c r="D38" s="230"/>
      <c r="E38" s="231"/>
      <c r="F38" s="232"/>
      <c r="G38" s="232">
        <f>SUMIF(AG39:AG54,"&lt;&gt;NOR",G39:G54)</f>
        <v>0</v>
      </c>
      <c r="H38" s="232"/>
      <c r="I38" s="232">
        <f>SUM(I39:I54)</f>
        <v>0</v>
      </c>
      <c r="J38" s="232"/>
      <c r="K38" s="232">
        <f>SUM(K39:K54)</f>
        <v>0</v>
      </c>
      <c r="L38" s="232"/>
      <c r="M38" s="232">
        <f>SUM(M39:M54)</f>
        <v>0</v>
      </c>
      <c r="N38" s="231"/>
      <c r="O38" s="231">
        <f>SUM(O39:O54)</f>
        <v>0</v>
      </c>
      <c r="P38" s="231"/>
      <c r="Q38" s="231">
        <f>SUM(Q39:Q54)</f>
        <v>0</v>
      </c>
      <c r="R38" s="232"/>
      <c r="S38" s="232"/>
      <c r="T38" s="233"/>
      <c r="U38" s="227"/>
      <c r="V38" s="227">
        <f>SUM(V39:V54)</f>
        <v>0</v>
      </c>
      <c r="W38" s="227"/>
      <c r="X38" s="227"/>
      <c r="Y38" s="227"/>
      <c r="AG38" t="s">
        <v>319</v>
      </c>
    </row>
    <row r="39" spans="1:60" outlineLevel="1" x14ac:dyDescent="0.2">
      <c r="A39" s="235">
        <v>15</v>
      </c>
      <c r="B39" s="236" t="s">
        <v>3620</v>
      </c>
      <c r="C39" s="254" t="s">
        <v>3621</v>
      </c>
      <c r="D39" s="237" t="s">
        <v>1763</v>
      </c>
      <c r="E39" s="238">
        <v>29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366</v>
      </c>
      <c r="T39" s="241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2978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369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3622</v>
      </c>
      <c r="C41" s="254" t="s">
        <v>3623</v>
      </c>
      <c r="D41" s="237" t="s">
        <v>1763</v>
      </c>
      <c r="E41" s="238">
        <v>19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366</v>
      </c>
      <c r="T41" s="241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2978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369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3624</v>
      </c>
      <c r="C43" s="254" t="s">
        <v>3625</v>
      </c>
      <c r="D43" s="237" t="s">
        <v>1763</v>
      </c>
      <c r="E43" s="238">
        <v>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366</v>
      </c>
      <c r="T43" s="241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2978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369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18</v>
      </c>
      <c r="B45" s="236" t="s">
        <v>3626</v>
      </c>
      <c r="C45" s="254" t="s">
        <v>3627</v>
      </c>
      <c r="D45" s="237" t="s">
        <v>1763</v>
      </c>
      <c r="E45" s="238">
        <v>5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366</v>
      </c>
      <c r="T45" s="241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7" t="s">
        <v>2978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369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19</v>
      </c>
      <c r="B47" s="236" t="s">
        <v>3628</v>
      </c>
      <c r="C47" s="254" t="s">
        <v>3629</v>
      </c>
      <c r="D47" s="237" t="s">
        <v>1763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366</v>
      </c>
      <c r="T47" s="241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7" t="s">
        <v>2978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20</v>
      </c>
      <c r="B49" s="236" t="s">
        <v>3630</v>
      </c>
      <c r="C49" s="254" t="s">
        <v>3631</v>
      </c>
      <c r="D49" s="237" t="s">
        <v>1763</v>
      </c>
      <c r="E49" s="238">
        <v>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366</v>
      </c>
      <c r="T49" s="241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7" t="s">
        <v>2978</v>
      </c>
      <c r="D50" s="244"/>
      <c r="E50" s="244"/>
      <c r="F50" s="244"/>
      <c r="G50" s="24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369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21</v>
      </c>
      <c r="B51" s="236" t="s">
        <v>3632</v>
      </c>
      <c r="C51" s="254" t="s">
        <v>3633</v>
      </c>
      <c r="D51" s="237" t="s">
        <v>1763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366</v>
      </c>
      <c r="T51" s="241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2978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369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22</v>
      </c>
      <c r="B53" s="236" t="s">
        <v>3634</v>
      </c>
      <c r="C53" s="254" t="s">
        <v>3635</v>
      </c>
      <c r="D53" s="237" t="s">
        <v>1763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366</v>
      </c>
      <c r="T53" s="241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2978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369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318</v>
      </c>
      <c r="B55" s="229" t="s">
        <v>119</v>
      </c>
      <c r="C55" s="253" t="s">
        <v>120</v>
      </c>
      <c r="D55" s="230"/>
      <c r="E55" s="231"/>
      <c r="F55" s="232"/>
      <c r="G55" s="232">
        <f>SUMIF(AG56:AG71,"&lt;&gt;NOR",G56:G71)</f>
        <v>0</v>
      </c>
      <c r="H55" s="232"/>
      <c r="I55" s="232">
        <f>SUM(I56:I71)</f>
        <v>0</v>
      </c>
      <c r="J55" s="232"/>
      <c r="K55" s="232">
        <f>SUM(K56:K71)</f>
        <v>0</v>
      </c>
      <c r="L55" s="232"/>
      <c r="M55" s="232">
        <f>SUM(M56:M71)</f>
        <v>0</v>
      </c>
      <c r="N55" s="231"/>
      <c r="O55" s="231">
        <f>SUM(O56:O71)</f>
        <v>0</v>
      </c>
      <c r="P55" s="231"/>
      <c r="Q55" s="231">
        <f>SUM(Q56:Q71)</f>
        <v>0</v>
      </c>
      <c r="R55" s="232"/>
      <c r="S55" s="232"/>
      <c r="T55" s="233"/>
      <c r="U55" s="227"/>
      <c r="V55" s="227">
        <f>SUM(V56:V71)</f>
        <v>0</v>
      </c>
      <c r="W55" s="227"/>
      <c r="X55" s="227"/>
      <c r="Y55" s="227"/>
      <c r="AG55" t="s">
        <v>319</v>
      </c>
    </row>
    <row r="56" spans="1:60" outlineLevel="1" x14ac:dyDescent="0.2">
      <c r="A56" s="235">
        <v>23</v>
      </c>
      <c r="B56" s="236" t="s">
        <v>3636</v>
      </c>
      <c r="C56" s="254" t="s">
        <v>3621</v>
      </c>
      <c r="D56" s="237" t="s">
        <v>1763</v>
      </c>
      <c r="E56" s="238">
        <v>29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3450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24</v>
      </c>
      <c r="B58" s="236" t="s">
        <v>3637</v>
      </c>
      <c r="C58" s="254" t="s">
        <v>3623</v>
      </c>
      <c r="D58" s="237" t="s">
        <v>1763</v>
      </c>
      <c r="E58" s="238">
        <v>19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366</v>
      </c>
      <c r="T58" s="241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3450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25</v>
      </c>
      <c r="B60" s="236" t="s">
        <v>3638</v>
      </c>
      <c r="C60" s="254" t="s">
        <v>3625</v>
      </c>
      <c r="D60" s="237" t="s">
        <v>1763</v>
      </c>
      <c r="E60" s="238">
        <v>9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366</v>
      </c>
      <c r="T60" s="241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3450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26</v>
      </c>
      <c r="B62" s="236" t="s">
        <v>3639</v>
      </c>
      <c r="C62" s="254" t="s">
        <v>3627</v>
      </c>
      <c r="D62" s="237" t="s">
        <v>1763</v>
      </c>
      <c r="E62" s="238">
        <v>5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366</v>
      </c>
      <c r="T62" s="241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3450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369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27</v>
      </c>
      <c r="B64" s="236" t="s">
        <v>3640</v>
      </c>
      <c r="C64" s="254" t="s">
        <v>3629</v>
      </c>
      <c r="D64" s="237" t="s">
        <v>1763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366</v>
      </c>
      <c r="T64" s="241" t="s">
        <v>367</v>
      </c>
      <c r="U64" s="220">
        <v>0</v>
      </c>
      <c r="V64" s="220">
        <f>ROUND(E64*U64,2)</f>
        <v>0</v>
      </c>
      <c r="W64" s="220"/>
      <c r="X64" s="220" t="s">
        <v>386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652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3450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28</v>
      </c>
      <c r="B66" s="236" t="s">
        <v>3641</v>
      </c>
      <c r="C66" s="254" t="s">
        <v>3631</v>
      </c>
      <c r="D66" s="237" t="s">
        <v>1763</v>
      </c>
      <c r="E66" s="238">
        <v>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366</v>
      </c>
      <c r="T66" s="241" t="s">
        <v>367</v>
      </c>
      <c r="U66" s="220">
        <v>0</v>
      </c>
      <c r="V66" s="220">
        <f>ROUND(E66*U66,2)</f>
        <v>0</v>
      </c>
      <c r="W66" s="220"/>
      <c r="X66" s="220" t="s">
        <v>386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652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3450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29</v>
      </c>
      <c r="B68" s="236" t="s">
        <v>3642</v>
      </c>
      <c r="C68" s="254" t="s">
        <v>3633</v>
      </c>
      <c r="D68" s="237" t="s">
        <v>1763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366</v>
      </c>
      <c r="T68" s="241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3450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30</v>
      </c>
      <c r="B70" s="236" t="s">
        <v>3643</v>
      </c>
      <c r="C70" s="254" t="s">
        <v>3635</v>
      </c>
      <c r="D70" s="237" t="s">
        <v>1763</v>
      </c>
      <c r="E70" s="238">
        <v>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/>
      <c r="S70" s="240" t="s">
        <v>366</v>
      </c>
      <c r="T70" s="241" t="s">
        <v>367</v>
      </c>
      <c r="U70" s="220">
        <v>0</v>
      </c>
      <c r="V70" s="220">
        <f>ROUND(E70*U70,2)</f>
        <v>0</v>
      </c>
      <c r="W70" s="220"/>
      <c r="X70" s="220" t="s">
        <v>386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652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7" t="s">
        <v>3450</v>
      </c>
      <c r="D71" s="244"/>
      <c r="E71" s="244"/>
      <c r="F71" s="244"/>
      <c r="G71" s="244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369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28" t="s">
        <v>318</v>
      </c>
      <c r="B72" s="229" t="s">
        <v>121</v>
      </c>
      <c r="C72" s="253" t="s">
        <v>122</v>
      </c>
      <c r="D72" s="230"/>
      <c r="E72" s="231"/>
      <c r="F72" s="232"/>
      <c r="G72" s="232">
        <f>SUMIF(AG73:AG82,"&lt;&gt;NOR",G73:G82)</f>
        <v>0</v>
      </c>
      <c r="H72" s="232"/>
      <c r="I72" s="232">
        <f>SUM(I73:I82)</f>
        <v>0</v>
      </c>
      <c r="J72" s="232"/>
      <c r="K72" s="232">
        <f>SUM(K73:K82)</f>
        <v>0</v>
      </c>
      <c r="L72" s="232"/>
      <c r="M72" s="232">
        <f>SUM(M73:M82)</f>
        <v>0</v>
      </c>
      <c r="N72" s="231"/>
      <c r="O72" s="231">
        <f>SUM(O73:O82)</f>
        <v>0</v>
      </c>
      <c r="P72" s="231"/>
      <c r="Q72" s="231">
        <f>SUM(Q73:Q82)</f>
        <v>0</v>
      </c>
      <c r="R72" s="232"/>
      <c r="S72" s="232"/>
      <c r="T72" s="233"/>
      <c r="U72" s="227"/>
      <c r="V72" s="227">
        <f>SUM(V73:V82)</f>
        <v>0</v>
      </c>
      <c r="W72" s="227"/>
      <c r="X72" s="227"/>
      <c r="Y72" s="227"/>
      <c r="AG72" t="s">
        <v>319</v>
      </c>
    </row>
    <row r="73" spans="1:60" outlineLevel="1" x14ac:dyDescent="0.2">
      <c r="A73" s="235">
        <v>31</v>
      </c>
      <c r="B73" s="236" t="s">
        <v>3644</v>
      </c>
      <c r="C73" s="254" t="s">
        <v>3645</v>
      </c>
      <c r="D73" s="237" t="s">
        <v>381</v>
      </c>
      <c r="E73" s="238">
        <v>1650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3488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32</v>
      </c>
      <c r="B75" s="236" t="s">
        <v>3646</v>
      </c>
      <c r="C75" s="254" t="s">
        <v>3647</v>
      </c>
      <c r="D75" s="237" t="s">
        <v>381</v>
      </c>
      <c r="E75" s="238">
        <v>250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3488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33</v>
      </c>
      <c r="B77" s="236" t="s">
        <v>3648</v>
      </c>
      <c r="C77" s="254" t="s">
        <v>3649</v>
      </c>
      <c r="D77" s="237" t="s">
        <v>381</v>
      </c>
      <c r="E77" s="238">
        <v>600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3488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34</v>
      </c>
      <c r="B79" s="236" t="s">
        <v>3650</v>
      </c>
      <c r="C79" s="254" t="s">
        <v>3651</v>
      </c>
      <c r="D79" s="237" t="s">
        <v>381</v>
      </c>
      <c r="E79" s="238">
        <v>80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3488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35</v>
      </c>
      <c r="B81" s="236" t="s">
        <v>3652</v>
      </c>
      <c r="C81" s="254" t="s">
        <v>3496</v>
      </c>
      <c r="D81" s="237" t="s">
        <v>2332</v>
      </c>
      <c r="E81" s="238">
        <v>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3488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8" t="s">
        <v>318</v>
      </c>
      <c r="B83" s="229" t="s">
        <v>283</v>
      </c>
      <c r="C83" s="253" t="s">
        <v>170</v>
      </c>
      <c r="D83" s="230"/>
      <c r="E83" s="231"/>
      <c r="F83" s="232"/>
      <c r="G83" s="232">
        <f>SUMIF(AG84:AG94,"&lt;&gt;NOR",G84:G94)</f>
        <v>0</v>
      </c>
      <c r="H83" s="232"/>
      <c r="I83" s="232">
        <f>SUM(I84:I94)</f>
        <v>0</v>
      </c>
      <c r="J83" s="232"/>
      <c r="K83" s="232">
        <f>SUM(K84:K94)</f>
        <v>0</v>
      </c>
      <c r="L83" s="232"/>
      <c r="M83" s="232">
        <f>SUM(M84:M94)</f>
        <v>0</v>
      </c>
      <c r="N83" s="231"/>
      <c r="O83" s="231">
        <f>SUM(O84:O94)</f>
        <v>0</v>
      </c>
      <c r="P83" s="231"/>
      <c r="Q83" s="231">
        <f>SUM(Q84:Q94)</f>
        <v>0</v>
      </c>
      <c r="R83" s="232"/>
      <c r="S83" s="232"/>
      <c r="T83" s="233"/>
      <c r="U83" s="227"/>
      <c r="V83" s="227">
        <f>SUM(V84:V94)</f>
        <v>0</v>
      </c>
      <c r="W83" s="227"/>
      <c r="X83" s="227"/>
      <c r="Y83" s="227"/>
      <c r="AG83" t="s">
        <v>319</v>
      </c>
    </row>
    <row r="84" spans="1:60" outlineLevel="1" x14ac:dyDescent="0.2">
      <c r="A84" s="246">
        <v>36</v>
      </c>
      <c r="B84" s="247" t="s">
        <v>3653</v>
      </c>
      <c r="C84" s="259" t="s">
        <v>250</v>
      </c>
      <c r="D84" s="248" t="s">
        <v>2332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3514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37</v>
      </c>
      <c r="B85" s="247" t="s">
        <v>3654</v>
      </c>
      <c r="C85" s="259" t="s">
        <v>3655</v>
      </c>
      <c r="D85" s="248" t="s">
        <v>2332</v>
      </c>
      <c r="E85" s="249">
        <v>1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38</v>
      </c>
      <c r="B86" s="247" t="s">
        <v>3656</v>
      </c>
      <c r="C86" s="259" t="s">
        <v>3657</v>
      </c>
      <c r="D86" s="248" t="s">
        <v>2332</v>
      </c>
      <c r="E86" s="249">
        <v>1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39</v>
      </c>
      <c r="B87" s="247" t="s">
        <v>3658</v>
      </c>
      <c r="C87" s="259" t="s">
        <v>3659</v>
      </c>
      <c r="D87" s="248" t="s">
        <v>2332</v>
      </c>
      <c r="E87" s="249">
        <v>1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325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3514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40</v>
      </c>
      <c r="B88" s="247" t="s">
        <v>3660</v>
      </c>
      <c r="C88" s="259" t="s">
        <v>3508</v>
      </c>
      <c r="D88" s="248" t="s">
        <v>1763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41</v>
      </c>
      <c r="B89" s="247" t="s">
        <v>3661</v>
      </c>
      <c r="C89" s="259" t="s">
        <v>3510</v>
      </c>
      <c r="D89" s="248" t="s">
        <v>1763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42</v>
      </c>
      <c r="B90" s="247" t="s">
        <v>3662</v>
      </c>
      <c r="C90" s="259" t="s">
        <v>2559</v>
      </c>
      <c r="D90" s="248" t="s">
        <v>1763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43</v>
      </c>
      <c r="B91" s="236" t="s">
        <v>3663</v>
      </c>
      <c r="C91" s="254" t="s">
        <v>3513</v>
      </c>
      <c r="D91" s="237" t="s">
        <v>1763</v>
      </c>
      <c r="E91" s="238">
        <v>1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366</v>
      </c>
      <c r="T91" s="241" t="s">
        <v>367</v>
      </c>
      <c r="U91" s="220">
        <v>0</v>
      </c>
      <c r="V91" s="220">
        <f>ROUND(E91*U91,2)</f>
        <v>0</v>
      </c>
      <c r="W91" s="220"/>
      <c r="X91" s="220" t="s">
        <v>325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3514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3488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5">
        <v>44</v>
      </c>
      <c r="B93" s="236" t="s">
        <v>3664</v>
      </c>
      <c r="C93" s="254" t="s">
        <v>3516</v>
      </c>
      <c r="D93" s="237" t="s">
        <v>1763</v>
      </c>
      <c r="E93" s="238">
        <v>1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386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652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7" t="s">
        <v>3488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3"/>
      <c r="B95" s="4"/>
      <c r="C95" s="262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304</v>
      </c>
    </row>
    <row r="96" spans="1:60" x14ac:dyDescent="0.2">
      <c r="A96" s="213"/>
      <c r="B96" s="214" t="s">
        <v>29</v>
      </c>
      <c r="C96" s="263"/>
      <c r="D96" s="215"/>
      <c r="E96" s="216"/>
      <c r="F96" s="216"/>
      <c r="G96" s="234">
        <f>G8+G23+G38+G55+G72+G83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2188</v>
      </c>
    </row>
    <row r="97" spans="3:33" x14ac:dyDescent="0.2">
      <c r="C97" s="264"/>
      <c r="D97" s="10"/>
      <c r="AG97" t="s">
        <v>2198</v>
      </c>
    </row>
    <row r="98" spans="3:33" x14ac:dyDescent="0.2">
      <c r="D98" s="10"/>
    </row>
    <row r="99" spans="3:33" x14ac:dyDescent="0.2">
      <c r="D99" s="10"/>
    </row>
    <row r="100" spans="3:33" x14ac:dyDescent="0.2">
      <c r="D100" s="10"/>
    </row>
    <row r="101" spans="3:33" x14ac:dyDescent="0.2">
      <c r="D101" s="10"/>
    </row>
    <row r="102" spans="3:33" x14ac:dyDescent="0.2">
      <c r="D102" s="10"/>
    </row>
    <row r="103" spans="3:33" x14ac:dyDescent="0.2">
      <c r="D103" s="10"/>
    </row>
    <row r="104" spans="3:33" x14ac:dyDescent="0.2">
      <c r="D104" s="10"/>
    </row>
    <row r="105" spans="3:33" x14ac:dyDescent="0.2">
      <c r="D105" s="10"/>
    </row>
    <row r="106" spans="3:33" x14ac:dyDescent="0.2">
      <c r="D106" s="10"/>
    </row>
    <row r="107" spans="3:33" x14ac:dyDescent="0.2">
      <c r="D107" s="10"/>
    </row>
    <row r="108" spans="3:33" x14ac:dyDescent="0.2">
      <c r="D108" s="10"/>
    </row>
    <row r="109" spans="3:33" x14ac:dyDescent="0.2">
      <c r="D109" s="10"/>
    </row>
    <row r="110" spans="3:33" x14ac:dyDescent="0.2">
      <c r="D110" s="10"/>
    </row>
    <row r="111" spans="3:33" x14ac:dyDescent="0.2">
      <c r="D111" s="10"/>
    </row>
    <row r="112" spans="3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c6qjklodVdOhetonaL2IyffTha0PlYZac5NncLf3YObr6VWZnuOwB7Y8R0cHRxD98HMCfx/4ESjIDU/aB7q4g==" saltValue="jYwjae0Nm8CPcPeHZpjWxg==" spinCount="100000" sheet="1" formatRows="0"/>
  <mergeCells count="41">
    <mergeCell ref="C78:G78"/>
    <mergeCell ref="C80:G80"/>
    <mergeCell ref="C82:G82"/>
    <mergeCell ref="C92:G92"/>
    <mergeCell ref="C94:G94"/>
    <mergeCell ref="C65:G65"/>
    <mergeCell ref="C67:G67"/>
    <mergeCell ref="C69:G69"/>
    <mergeCell ref="C71:G71"/>
    <mergeCell ref="C74:G74"/>
    <mergeCell ref="C76:G76"/>
    <mergeCell ref="C52:G52"/>
    <mergeCell ref="C54:G54"/>
    <mergeCell ref="C57:G57"/>
    <mergeCell ref="C59:G59"/>
    <mergeCell ref="C61:G61"/>
    <mergeCell ref="C63:G63"/>
    <mergeCell ref="C40:G40"/>
    <mergeCell ref="C42:G42"/>
    <mergeCell ref="C44:G44"/>
    <mergeCell ref="C46:G46"/>
    <mergeCell ref="C48:G48"/>
    <mergeCell ref="C50:G50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A5715-989C-4B3C-A1B5-8FE6B733C61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131</v>
      </c>
      <c r="C8" s="253" t="s">
        <v>105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3665</v>
      </c>
      <c r="C9" s="254" t="s">
        <v>3666</v>
      </c>
      <c r="D9" s="237" t="s">
        <v>1763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3667</v>
      </c>
      <c r="C11" s="254" t="s">
        <v>3668</v>
      </c>
      <c r="D11" s="237" t="s">
        <v>1763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3669</v>
      </c>
      <c r="C13" s="254" t="s">
        <v>3670</v>
      </c>
      <c r="D13" s="237" t="s">
        <v>1763</v>
      </c>
      <c r="E13" s="238">
        <v>9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3671</v>
      </c>
      <c r="C15" s="254" t="s">
        <v>3672</v>
      </c>
      <c r="D15" s="237" t="s">
        <v>1763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3673</v>
      </c>
      <c r="C17" s="254" t="s">
        <v>3674</v>
      </c>
      <c r="D17" s="237" t="s">
        <v>1763</v>
      </c>
      <c r="E17" s="238">
        <v>4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3675</v>
      </c>
      <c r="C19" s="254" t="s">
        <v>3676</v>
      </c>
      <c r="D19" s="237" t="s">
        <v>1763</v>
      </c>
      <c r="E19" s="238">
        <v>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3677</v>
      </c>
      <c r="C21" s="254" t="s">
        <v>3678</v>
      </c>
      <c r="D21" s="237" t="s">
        <v>1763</v>
      </c>
      <c r="E21" s="238">
        <v>9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3679</v>
      </c>
      <c r="C23" s="254" t="s">
        <v>3680</v>
      </c>
      <c r="D23" s="237" t="s">
        <v>1763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2978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3681</v>
      </c>
      <c r="C25" s="254" t="s">
        <v>3682</v>
      </c>
      <c r="D25" s="237" t="s">
        <v>1763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2978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8" t="s">
        <v>318</v>
      </c>
      <c r="B27" s="229" t="s">
        <v>136</v>
      </c>
      <c r="C27" s="253" t="s">
        <v>107</v>
      </c>
      <c r="D27" s="230"/>
      <c r="E27" s="231"/>
      <c r="F27" s="232"/>
      <c r="G27" s="232">
        <f>SUMIF(AG28:AG45,"&lt;&gt;NOR",G28:G45)</f>
        <v>0</v>
      </c>
      <c r="H27" s="232"/>
      <c r="I27" s="232">
        <f>SUM(I28:I45)</f>
        <v>0</v>
      </c>
      <c r="J27" s="232"/>
      <c r="K27" s="232">
        <f>SUM(K28:K45)</f>
        <v>0</v>
      </c>
      <c r="L27" s="232"/>
      <c r="M27" s="232">
        <f>SUM(M28:M45)</f>
        <v>0</v>
      </c>
      <c r="N27" s="231"/>
      <c r="O27" s="231">
        <f>SUM(O28:O45)</f>
        <v>0</v>
      </c>
      <c r="P27" s="231"/>
      <c r="Q27" s="231">
        <f>SUM(Q28:Q45)</f>
        <v>0</v>
      </c>
      <c r="R27" s="232"/>
      <c r="S27" s="232"/>
      <c r="T27" s="233"/>
      <c r="U27" s="227"/>
      <c r="V27" s="227">
        <f>SUM(V28:V45)</f>
        <v>0</v>
      </c>
      <c r="W27" s="227"/>
      <c r="X27" s="227"/>
      <c r="Y27" s="227"/>
      <c r="AG27" t="s">
        <v>319</v>
      </c>
    </row>
    <row r="28" spans="1:60" outlineLevel="1" x14ac:dyDescent="0.2">
      <c r="A28" s="235">
        <v>10</v>
      </c>
      <c r="B28" s="236" t="s">
        <v>3683</v>
      </c>
      <c r="C28" s="254" t="s">
        <v>3666</v>
      </c>
      <c r="D28" s="237" t="s">
        <v>1763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366</v>
      </c>
      <c r="T28" s="241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3450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369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3684</v>
      </c>
      <c r="C30" s="254" t="s">
        <v>3668</v>
      </c>
      <c r="D30" s="237" t="s">
        <v>1763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366</v>
      </c>
      <c r="T30" s="241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3450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369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3685</v>
      </c>
      <c r="C32" s="254" t="s">
        <v>3670</v>
      </c>
      <c r="D32" s="237" t="s">
        <v>1763</v>
      </c>
      <c r="E32" s="238">
        <v>9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366</v>
      </c>
      <c r="T32" s="241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3450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369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3686</v>
      </c>
      <c r="C34" s="254" t="s">
        <v>3672</v>
      </c>
      <c r="D34" s="237" t="s">
        <v>1763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366</v>
      </c>
      <c r="T34" s="241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3450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3687</v>
      </c>
      <c r="C36" s="254" t="s">
        <v>3674</v>
      </c>
      <c r="D36" s="237" t="s">
        <v>1763</v>
      </c>
      <c r="E36" s="238">
        <v>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3450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3688</v>
      </c>
      <c r="C38" s="254" t="s">
        <v>3676</v>
      </c>
      <c r="D38" s="237" t="s">
        <v>1763</v>
      </c>
      <c r="E38" s="238">
        <v>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3450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3689</v>
      </c>
      <c r="C40" s="254" t="s">
        <v>3678</v>
      </c>
      <c r="D40" s="237" t="s">
        <v>1763</v>
      </c>
      <c r="E40" s="238">
        <v>9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3450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3690</v>
      </c>
      <c r="C42" s="254" t="s">
        <v>3680</v>
      </c>
      <c r="D42" s="237" t="s">
        <v>1763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3450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3691</v>
      </c>
      <c r="C44" s="254" t="s">
        <v>3682</v>
      </c>
      <c r="D44" s="237" t="s">
        <v>1763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3450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318</v>
      </c>
      <c r="B46" s="229" t="s">
        <v>137</v>
      </c>
      <c r="C46" s="253" t="s">
        <v>122</v>
      </c>
      <c r="D46" s="230"/>
      <c r="E46" s="231"/>
      <c r="F46" s="232"/>
      <c r="G46" s="232">
        <f>SUMIF(AG47:AG54,"&lt;&gt;NOR",G47:G54)</f>
        <v>0</v>
      </c>
      <c r="H46" s="232"/>
      <c r="I46" s="232">
        <f>SUM(I47:I54)</f>
        <v>0</v>
      </c>
      <c r="J46" s="232"/>
      <c r="K46" s="232">
        <f>SUM(K47:K54)</f>
        <v>0</v>
      </c>
      <c r="L46" s="232"/>
      <c r="M46" s="232">
        <f>SUM(M47:M54)</f>
        <v>0</v>
      </c>
      <c r="N46" s="231"/>
      <c r="O46" s="231">
        <f>SUM(O47:O54)</f>
        <v>0</v>
      </c>
      <c r="P46" s="231"/>
      <c r="Q46" s="231">
        <f>SUM(Q47:Q54)</f>
        <v>0</v>
      </c>
      <c r="R46" s="232"/>
      <c r="S46" s="232"/>
      <c r="T46" s="233"/>
      <c r="U46" s="227"/>
      <c r="V46" s="227">
        <f>SUM(V47:V54)</f>
        <v>0</v>
      </c>
      <c r="W46" s="227"/>
      <c r="X46" s="227"/>
      <c r="Y46" s="227"/>
      <c r="AG46" t="s">
        <v>319</v>
      </c>
    </row>
    <row r="47" spans="1:60" outlineLevel="1" x14ac:dyDescent="0.2">
      <c r="A47" s="235">
        <v>19</v>
      </c>
      <c r="B47" s="236" t="s">
        <v>3692</v>
      </c>
      <c r="C47" s="254" t="s">
        <v>3693</v>
      </c>
      <c r="D47" s="237" t="s">
        <v>381</v>
      </c>
      <c r="E47" s="238">
        <v>1000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366</v>
      </c>
      <c r="T47" s="241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7" t="s">
        <v>3488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20</v>
      </c>
      <c r="B49" s="236" t="s">
        <v>3694</v>
      </c>
      <c r="C49" s="254" t="s">
        <v>3649</v>
      </c>
      <c r="D49" s="237" t="s">
        <v>381</v>
      </c>
      <c r="E49" s="238">
        <v>300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366</v>
      </c>
      <c r="T49" s="241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7" t="s">
        <v>3488</v>
      </c>
      <c r="D50" s="244"/>
      <c r="E50" s="244"/>
      <c r="F50" s="244"/>
      <c r="G50" s="24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369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21</v>
      </c>
      <c r="B51" s="236" t="s">
        <v>3695</v>
      </c>
      <c r="C51" s="254" t="s">
        <v>3651</v>
      </c>
      <c r="D51" s="237" t="s">
        <v>381</v>
      </c>
      <c r="E51" s="238">
        <v>30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366</v>
      </c>
      <c r="T51" s="241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3488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369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22</v>
      </c>
      <c r="B53" s="236" t="s">
        <v>3696</v>
      </c>
      <c r="C53" s="254" t="s">
        <v>3496</v>
      </c>
      <c r="D53" s="237" t="s">
        <v>2332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366</v>
      </c>
      <c r="T53" s="241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3488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369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318</v>
      </c>
      <c r="B55" s="229" t="s">
        <v>283</v>
      </c>
      <c r="C55" s="253" t="s">
        <v>170</v>
      </c>
      <c r="D55" s="230"/>
      <c r="E55" s="231"/>
      <c r="F55" s="232"/>
      <c r="G55" s="232">
        <f>SUMIF(AG56:AG66,"&lt;&gt;NOR",G56:G66)</f>
        <v>0</v>
      </c>
      <c r="H55" s="232"/>
      <c r="I55" s="232">
        <f>SUM(I56:I66)</f>
        <v>0</v>
      </c>
      <c r="J55" s="232"/>
      <c r="K55" s="232">
        <f>SUM(K56:K66)</f>
        <v>0</v>
      </c>
      <c r="L55" s="232"/>
      <c r="M55" s="232">
        <f>SUM(M56:M66)</f>
        <v>0</v>
      </c>
      <c r="N55" s="231"/>
      <c r="O55" s="231">
        <f>SUM(O56:O66)</f>
        <v>0</v>
      </c>
      <c r="P55" s="231"/>
      <c r="Q55" s="231">
        <f>SUM(Q56:Q66)</f>
        <v>0</v>
      </c>
      <c r="R55" s="232"/>
      <c r="S55" s="232"/>
      <c r="T55" s="233"/>
      <c r="U55" s="227"/>
      <c r="V55" s="227">
        <f>SUM(V56:V66)</f>
        <v>0</v>
      </c>
      <c r="W55" s="227"/>
      <c r="X55" s="227"/>
      <c r="Y55" s="227"/>
      <c r="AG55" t="s">
        <v>319</v>
      </c>
    </row>
    <row r="56" spans="1:60" outlineLevel="1" x14ac:dyDescent="0.2">
      <c r="A56" s="246">
        <v>23</v>
      </c>
      <c r="B56" s="247" t="s">
        <v>3697</v>
      </c>
      <c r="C56" s="259" t="s">
        <v>250</v>
      </c>
      <c r="D56" s="248" t="s">
        <v>2332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3514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24</v>
      </c>
      <c r="B57" s="247" t="s">
        <v>3698</v>
      </c>
      <c r="C57" s="259" t="s">
        <v>3655</v>
      </c>
      <c r="D57" s="248" t="s">
        <v>2332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386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652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25</v>
      </c>
      <c r="B58" s="247" t="s">
        <v>3699</v>
      </c>
      <c r="C58" s="259" t="s">
        <v>3657</v>
      </c>
      <c r="D58" s="248" t="s">
        <v>2332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26</v>
      </c>
      <c r="B59" s="247" t="s">
        <v>3700</v>
      </c>
      <c r="C59" s="259" t="s">
        <v>3701</v>
      </c>
      <c r="D59" s="248" t="s">
        <v>2332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3514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27</v>
      </c>
      <c r="B60" s="247" t="s">
        <v>3702</v>
      </c>
      <c r="C60" s="259" t="s">
        <v>3508</v>
      </c>
      <c r="D60" s="248" t="s">
        <v>1763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28</v>
      </c>
      <c r="B61" s="247" t="s">
        <v>3703</v>
      </c>
      <c r="C61" s="259" t="s">
        <v>3510</v>
      </c>
      <c r="D61" s="248" t="s">
        <v>1763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29</v>
      </c>
      <c r="B62" s="247" t="s">
        <v>3704</v>
      </c>
      <c r="C62" s="259" t="s">
        <v>2559</v>
      </c>
      <c r="D62" s="248" t="s">
        <v>1763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30</v>
      </c>
      <c r="B63" s="236" t="s">
        <v>3705</v>
      </c>
      <c r="C63" s="254" t="s">
        <v>3513</v>
      </c>
      <c r="D63" s="237" t="s">
        <v>1763</v>
      </c>
      <c r="E63" s="238">
        <v>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366</v>
      </c>
      <c r="T63" s="241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3514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3488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31</v>
      </c>
      <c r="B65" s="236" t="s">
        <v>3706</v>
      </c>
      <c r="C65" s="254" t="s">
        <v>3516</v>
      </c>
      <c r="D65" s="237" t="s">
        <v>1763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3488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3"/>
      <c r="B67" s="4"/>
      <c r="C67" s="262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304</v>
      </c>
    </row>
    <row r="68" spans="1:60" x14ac:dyDescent="0.2">
      <c r="A68" s="213"/>
      <c r="B68" s="214" t="s">
        <v>29</v>
      </c>
      <c r="C68" s="263"/>
      <c r="D68" s="215"/>
      <c r="E68" s="216"/>
      <c r="F68" s="216"/>
      <c r="G68" s="234">
        <f>G8+G27+G46+G55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2188</v>
      </c>
    </row>
    <row r="69" spans="1:60" x14ac:dyDescent="0.2">
      <c r="C69" s="264"/>
      <c r="D69" s="10"/>
      <c r="AG69" t="s">
        <v>2198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1OxTo+vJyWpnmFr5vF9nJf0pVwMrtbzZ9drl6BOLxMTFhokcXexaRY0XIEDCOF09b2pQXa3hlacKcpHVFTJqA==" saltValue="n0CweDJVWoIG260pI9U0dw==" spinCount="100000" sheet="1" formatRows="0"/>
  <mergeCells count="28">
    <mergeCell ref="C52:G52"/>
    <mergeCell ref="C54:G54"/>
    <mergeCell ref="C64:G64"/>
    <mergeCell ref="C66:G66"/>
    <mergeCell ref="C39:G39"/>
    <mergeCell ref="C41:G41"/>
    <mergeCell ref="C43:G43"/>
    <mergeCell ref="C45:G45"/>
    <mergeCell ref="C48:G48"/>
    <mergeCell ref="C50:G50"/>
    <mergeCell ref="C26:G26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BDC6-D518-4CDB-8C05-BB014D407D1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123</v>
      </c>
      <c r="C8" s="253" t="s">
        <v>124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3707</v>
      </c>
      <c r="C9" s="254" t="s">
        <v>3708</v>
      </c>
      <c r="D9" s="237" t="s">
        <v>381</v>
      </c>
      <c r="E9" s="238">
        <v>250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3488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3709</v>
      </c>
      <c r="C11" s="254" t="s">
        <v>3710</v>
      </c>
      <c r="D11" s="237" t="s">
        <v>381</v>
      </c>
      <c r="E11" s="238">
        <v>250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3488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3711</v>
      </c>
      <c r="C13" s="254" t="s">
        <v>3712</v>
      </c>
      <c r="D13" s="237" t="s">
        <v>1763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3488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3713</v>
      </c>
      <c r="C15" s="254" t="s">
        <v>3714</v>
      </c>
      <c r="D15" s="237" t="s">
        <v>1763</v>
      </c>
      <c r="E15" s="238">
        <v>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3488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3715</v>
      </c>
      <c r="C17" s="254" t="s">
        <v>3716</v>
      </c>
      <c r="D17" s="237" t="s">
        <v>1763</v>
      </c>
      <c r="E17" s="238">
        <v>65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3488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3717</v>
      </c>
      <c r="C19" s="254" t="s">
        <v>3718</v>
      </c>
      <c r="D19" s="237" t="s">
        <v>1763</v>
      </c>
      <c r="E19" s="238">
        <v>65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3488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3719</v>
      </c>
      <c r="C21" s="254" t="s">
        <v>3720</v>
      </c>
      <c r="D21" s="237" t="s">
        <v>1763</v>
      </c>
      <c r="E21" s="238">
        <v>130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3488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3721</v>
      </c>
      <c r="C23" s="254" t="s">
        <v>3722</v>
      </c>
      <c r="D23" s="237" t="s">
        <v>1763</v>
      </c>
      <c r="E23" s="238">
        <v>130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3488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3723</v>
      </c>
      <c r="C25" s="254" t="s">
        <v>2545</v>
      </c>
      <c r="D25" s="237" t="s">
        <v>2332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3488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304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2188</v>
      </c>
    </row>
    <row r="29" spans="1:60" x14ac:dyDescent="0.2">
      <c r="C29" s="264"/>
      <c r="D29" s="10"/>
      <c r="AG29" t="s">
        <v>2198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ycwuxlZvUMaVhxz2Iq5p0v34O4ceP/NoW6SXHYF0I/R5nqgctSTtRsj8mIFRarnB9n2V0n5TEDIOuJm+uxvLQ==" saltValue="TZxHY/fPvHVf+lbn81dbMQ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3DA0-8402-49C6-BE0E-518AAEB2901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125</v>
      </c>
      <c r="C8" s="253" t="s">
        <v>126</v>
      </c>
      <c r="D8" s="230"/>
      <c r="E8" s="231"/>
      <c r="F8" s="232"/>
      <c r="G8" s="232">
        <f>SUMIF(AG9:AG34,"&lt;&gt;NOR",G9:G34)</f>
        <v>0</v>
      </c>
      <c r="H8" s="232"/>
      <c r="I8" s="232">
        <f>SUM(I9:I34)</f>
        <v>0</v>
      </c>
      <c r="J8" s="232"/>
      <c r="K8" s="232">
        <f>SUM(K9:K34)</f>
        <v>0</v>
      </c>
      <c r="L8" s="232"/>
      <c r="M8" s="232">
        <f>SUM(M9:M34)</f>
        <v>0</v>
      </c>
      <c r="N8" s="231"/>
      <c r="O8" s="231">
        <f>SUM(O9:O34)</f>
        <v>0</v>
      </c>
      <c r="P8" s="231"/>
      <c r="Q8" s="231">
        <f>SUM(Q9:Q34)</f>
        <v>0</v>
      </c>
      <c r="R8" s="232"/>
      <c r="S8" s="232"/>
      <c r="T8" s="233"/>
      <c r="U8" s="227"/>
      <c r="V8" s="227">
        <f>SUM(V9:V34)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3724</v>
      </c>
      <c r="C9" s="254" t="s">
        <v>3725</v>
      </c>
      <c r="D9" s="237" t="s">
        <v>1763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2978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3726</v>
      </c>
      <c r="C11" s="254" t="s">
        <v>3727</v>
      </c>
      <c r="D11" s="237" t="s">
        <v>1763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2978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3728</v>
      </c>
      <c r="C13" s="254" t="s">
        <v>3729</v>
      </c>
      <c r="D13" s="237" t="s">
        <v>1763</v>
      </c>
      <c r="E13" s="238">
        <v>3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2978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3730</v>
      </c>
      <c r="C15" s="254" t="s">
        <v>3731</v>
      </c>
      <c r="D15" s="237" t="s">
        <v>1763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2978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3732</v>
      </c>
      <c r="C17" s="254" t="s">
        <v>3733</v>
      </c>
      <c r="D17" s="237" t="s">
        <v>1763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2978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3734</v>
      </c>
      <c r="C19" s="254" t="s">
        <v>3735</v>
      </c>
      <c r="D19" s="237" t="s">
        <v>1763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3736</v>
      </c>
      <c r="C21" s="254" t="s">
        <v>3737</v>
      </c>
      <c r="D21" s="237" t="s">
        <v>1763</v>
      </c>
      <c r="E21" s="238">
        <v>3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3738</v>
      </c>
      <c r="C23" s="254" t="s">
        <v>3739</v>
      </c>
      <c r="D23" s="237" t="s">
        <v>1763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2978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3740</v>
      </c>
      <c r="C25" s="254" t="s">
        <v>3741</v>
      </c>
      <c r="D25" s="237" t="s">
        <v>1763</v>
      </c>
      <c r="E25" s="238">
        <v>4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2978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3742</v>
      </c>
      <c r="C27" s="254" t="s">
        <v>3743</v>
      </c>
      <c r="D27" s="237" t="s">
        <v>1763</v>
      </c>
      <c r="E27" s="238">
        <v>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366</v>
      </c>
      <c r="T27" s="241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2978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3744</v>
      </c>
      <c r="C29" s="254" t="s">
        <v>3745</v>
      </c>
      <c r="D29" s="237" t="s">
        <v>1763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366</v>
      </c>
      <c r="T29" s="241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2978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3746</v>
      </c>
      <c r="C31" s="254" t="s">
        <v>3747</v>
      </c>
      <c r="D31" s="237" t="s">
        <v>1763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366</v>
      </c>
      <c r="T31" s="241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2978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3748</v>
      </c>
      <c r="C33" s="254" t="s">
        <v>3749</v>
      </c>
      <c r="D33" s="237" t="s">
        <v>1763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366</v>
      </c>
      <c r="T33" s="241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2978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369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28" t="s">
        <v>318</v>
      </c>
      <c r="B35" s="229" t="s">
        <v>127</v>
      </c>
      <c r="C35" s="253" t="s">
        <v>128</v>
      </c>
      <c r="D35" s="230"/>
      <c r="E35" s="231"/>
      <c r="F35" s="232"/>
      <c r="G35" s="232">
        <f>SUMIF(AG36:AG61,"&lt;&gt;NOR",G36:G61)</f>
        <v>0</v>
      </c>
      <c r="H35" s="232"/>
      <c r="I35" s="232">
        <f>SUM(I36:I61)</f>
        <v>0</v>
      </c>
      <c r="J35" s="232"/>
      <c r="K35" s="232">
        <f>SUM(K36:K61)</f>
        <v>0</v>
      </c>
      <c r="L35" s="232"/>
      <c r="M35" s="232">
        <f>SUM(M36:M61)</f>
        <v>0</v>
      </c>
      <c r="N35" s="231"/>
      <c r="O35" s="231">
        <f>SUM(O36:O61)</f>
        <v>0</v>
      </c>
      <c r="P35" s="231"/>
      <c r="Q35" s="231">
        <f>SUM(Q36:Q61)</f>
        <v>0</v>
      </c>
      <c r="R35" s="232"/>
      <c r="S35" s="232"/>
      <c r="T35" s="233"/>
      <c r="U35" s="227"/>
      <c r="V35" s="227">
        <f>SUM(V36:V61)</f>
        <v>0</v>
      </c>
      <c r="W35" s="227"/>
      <c r="X35" s="227"/>
      <c r="Y35" s="227"/>
      <c r="AG35" t="s">
        <v>319</v>
      </c>
    </row>
    <row r="36" spans="1:60" outlineLevel="1" x14ac:dyDescent="0.2">
      <c r="A36" s="235">
        <v>14</v>
      </c>
      <c r="B36" s="236" t="s">
        <v>3750</v>
      </c>
      <c r="C36" s="254" t="s">
        <v>3725</v>
      </c>
      <c r="D36" s="237" t="s">
        <v>1763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3450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3751</v>
      </c>
      <c r="C38" s="254" t="s">
        <v>3727</v>
      </c>
      <c r="D38" s="237" t="s">
        <v>1763</v>
      </c>
      <c r="E38" s="238">
        <v>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3450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3752</v>
      </c>
      <c r="C40" s="254" t="s">
        <v>3729</v>
      </c>
      <c r="D40" s="237" t="s">
        <v>1763</v>
      </c>
      <c r="E40" s="238">
        <v>3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3450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3753</v>
      </c>
      <c r="C42" s="254" t="s">
        <v>3731</v>
      </c>
      <c r="D42" s="237" t="s">
        <v>1763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3450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3754</v>
      </c>
      <c r="C44" s="254" t="s">
        <v>3733</v>
      </c>
      <c r="D44" s="237" t="s">
        <v>1763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3450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3755</v>
      </c>
      <c r="C46" s="254" t="s">
        <v>3735</v>
      </c>
      <c r="D46" s="237" t="s">
        <v>1763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366</v>
      </c>
      <c r="T46" s="241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3450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3756</v>
      </c>
      <c r="C48" s="254" t="s">
        <v>3737</v>
      </c>
      <c r="D48" s="237" t="s">
        <v>1763</v>
      </c>
      <c r="E48" s="238">
        <v>3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366</v>
      </c>
      <c r="T48" s="241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3450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3757</v>
      </c>
      <c r="C50" s="254" t="s">
        <v>3739</v>
      </c>
      <c r="D50" s="237" t="s">
        <v>1763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366</v>
      </c>
      <c r="T50" s="241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3450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3758</v>
      </c>
      <c r="C52" s="254" t="s">
        <v>3741</v>
      </c>
      <c r="D52" s="237" t="s">
        <v>1763</v>
      </c>
      <c r="E52" s="238">
        <v>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3450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3759</v>
      </c>
      <c r="C54" s="254" t="s">
        <v>3743</v>
      </c>
      <c r="D54" s="237" t="s">
        <v>1763</v>
      </c>
      <c r="E54" s="238">
        <v>4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366</v>
      </c>
      <c r="T54" s="241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3450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369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3760</v>
      </c>
      <c r="C56" s="254" t="s">
        <v>3745</v>
      </c>
      <c r="D56" s="237" t="s">
        <v>1763</v>
      </c>
      <c r="E56" s="238">
        <v>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3450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3761</v>
      </c>
      <c r="C58" s="254" t="s">
        <v>3747</v>
      </c>
      <c r="D58" s="237" t="s">
        <v>1763</v>
      </c>
      <c r="E58" s="238">
        <v>1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366</v>
      </c>
      <c r="T58" s="241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3450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3762</v>
      </c>
      <c r="C60" s="254" t="s">
        <v>3749</v>
      </c>
      <c r="D60" s="237" t="s">
        <v>1763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366</v>
      </c>
      <c r="T60" s="241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3450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318</v>
      </c>
      <c r="B62" s="229" t="s">
        <v>129</v>
      </c>
      <c r="C62" s="253" t="s">
        <v>130</v>
      </c>
      <c r="D62" s="230"/>
      <c r="E62" s="231"/>
      <c r="F62" s="232"/>
      <c r="G62" s="232">
        <f>SUMIF(AG63:AG82,"&lt;&gt;NOR",G63:G82)</f>
        <v>0</v>
      </c>
      <c r="H62" s="232"/>
      <c r="I62" s="232">
        <f>SUM(I63:I82)</f>
        <v>0</v>
      </c>
      <c r="J62" s="232"/>
      <c r="K62" s="232">
        <f>SUM(K63:K82)</f>
        <v>0</v>
      </c>
      <c r="L62" s="232"/>
      <c r="M62" s="232">
        <f>SUM(M63:M82)</f>
        <v>0</v>
      </c>
      <c r="N62" s="231"/>
      <c r="O62" s="231">
        <f>SUM(O63:O82)</f>
        <v>0</v>
      </c>
      <c r="P62" s="231"/>
      <c r="Q62" s="231">
        <f>SUM(Q63:Q82)</f>
        <v>0</v>
      </c>
      <c r="R62" s="232"/>
      <c r="S62" s="232"/>
      <c r="T62" s="233"/>
      <c r="U62" s="227"/>
      <c r="V62" s="227">
        <f>SUM(V63:V82)</f>
        <v>0</v>
      </c>
      <c r="W62" s="227"/>
      <c r="X62" s="227"/>
      <c r="Y62" s="227"/>
      <c r="AG62" t="s">
        <v>319</v>
      </c>
    </row>
    <row r="63" spans="1:60" outlineLevel="1" x14ac:dyDescent="0.2">
      <c r="A63" s="235">
        <v>27</v>
      </c>
      <c r="B63" s="236" t="s">
        <v>3763</v>
      </c>
      <c r="C63" s="254" t="s">
        <v>3764</v>
      </c>
      <c r="D63" s="237" t="s">
        <v>1763</v>
      </c>
      <c r="E63" s="238">
        <v>68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366</v>
      </c>
      <c r="T63" s="241" t="s">
        <v>367</v>
      </c>
      <c r="U63" s="220">
        <v>0</v>
      </c>
      <c r="V63" s="220">
        <f>ROUND(E63*U63,2)</f>
        <v>0</v>
      </c>
      <c r="W63" s="220"/>
      <c r="X63" s="220" t="s">
        <v>386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652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2978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28</v>
      </c>
      <c r="B65" s="236" t="s">
        <v>3765</v>
      </c>
      <c r="C65" s="254" t="s">
        <v>3766</v>
      </c>
      <c r="D65" s="237" t="s">
        <v>1763</v>
      </c>
      <c r="E65" s="238">
        <v>68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2978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29</v>
      </c>
      <c r="B67" s="236" t="s">
        <v>3767</v>
      </c>
      <c r="C67" s="254" t="s">
        <v>3768</v>
      </c>
      <c r="D67" s="237" t="s">
        <v>1763</v>
      </c>
      <c r="E67" s="238">
        <v>7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366</v>
      </c>
      <c r="T67" s="241" t="s">
        <v>367</v>
      </c>
      <c r="U67" s="220">
        <v>0</v>
      </c>
      <c r="V67" s="220">
        <f>ROUND(E67*U67,2)</f>
        <v>0</v>
      </c>
      <c r="W67" s="220"/>
      <c r="X67" s="220" t="s">
        <v>386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652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7" t="s">
        <v>2978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30</v>
      </c>
      <c r="B69" s="236" t="s">
        <v>3769</v>
      </c>
      <c r="C69" s="254" t="s">
        <v>3770</v>
      </c>
      <c r="D69" s="237" t="s">
        <v>1763</v>
      </c>
      <c r="E69" s="238">
        <v>7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366</v>
      </c>
      <c r="T69" s="241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2978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31</v>
      </c>
      <c r="B71" s="236" t="s">
        <v>3771</v>
      </c>
      <c r="C71" s="254" t="s">
        <v>3772</v>
      </c>
      <c r="D71" s="237" t="s">
        <v>1763</v>
      </c>
      <c r="E71" s="238">
        <v>21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2978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3773</v>
      </c>
      <c r="C73" s="254" t="s">
        <v>3774</v>
      </c>
      <c r="D73" s="237" t="s">
        <v>1763</v>
      </c>
      <c r="E73" s="238">
        <v>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2978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3775</v>
      </c>
      <c r="C75" s="254" t="s">
        <v>3776</v>
      </c>
      <c r="D75" s="237" t="s">
        <v>1763</v>
      </c>
      <c r="E75" s="238">
        <v>5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2978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3777</v>
      </c>
      <c r="C77" s="254" t="s">
        <v>3778</v>
      </c>
      <c r="D77" s="237" t="s">
        <v>1763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2978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3779</v>
      </c>
      <c r="C79" s="254" t="s">
        <v>3780</v>
      </c>
      <c r="D79" s="237" t="s">
        <v>1763</v>
      </c>
      <c r="E79" s="238">
        <v>2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2978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3781</v>
      </c>
      <c r="C81" s="254" t="s">
        <v>3782</v>
      </c>
      <c r="D81" s="237" t="s">
        <v>1763</v>
      </c>
      <c r="E81" s="238">
        <v>80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2978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8" t="s">
        <v>318</v>
      </c>
      <c r="B83" s="229" t="s">
        <v>131</v>
      </c>
      <c r="C83" s="253" t="s">
        <v>132</v>
      </c>
      <c r="D83" s="230"/>
      <c r="E83" s="231"/>
      <c r="F83" s="232"/>
      <c r="G83" s="232">
        <f>SUMIF(AG84:AG103,"&lt;&gt;NOR",G84:G103)</f>
        <v>0</v>
      </c>
      <c r="H83" s="232"/>
      <c r="I83" s="232">
        <f>SUM(I84:I103)</f>
        <v>0</v>
      </c>
      <c r="J83" s="232"/>
      <c r="K83" s="232">
        <f>SUM(K84:K103)</f>
        <v>0</v>
      </c>
      <c r="L83" s="232"/>
      <c r="M83" s="232">
        <f>SUM(M84:M103)</f>
        <v>0</v>
      </c>
      <c r="N83" s="231"/>
      <c r="O83" s="231">
        <f>SUM(O84:O103)</f>
        <v>0</v>
      </c>
      <c r="P83" s="231"/>
      <c r="Q83" s="231">
        <f>SUM(Q84:Q103)</f>
        <v>0</v>
      </c>
      <c r="R83" s="232"/>
      <c r="S83" s="232"/>
      <c r="T83" s="233"/>
      <c r="U83" s="227"/>
      <c r="V83" s="227">
        <f>SUM(V84:V103)</f>
        <v>0</v>
      </c>
      <c r="W83" s="227"/>
      <c r="X83" s="227"/>
      <c r="Y83" s="227"/>
      <c r="AG83" t="s">
        <v>319</v>
      </c>
    </row>
    <row r="84" spans="1:60" outlineLevel="1" x14ac:dyDescent="0.2">
      <c r="A84" s="235">
        <v>37</v>
      </c>
      <c r="B84" s="236" t="s">
        <v>3783</v>
      </c>
      <c r="C84" s="254" t="s">
        <v>3764</v>
      </c>
      <c r="D84" s="237" t="s">
        <v>1763</v>
      </c>
      <c r="E84" s="238">
        <v>68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366</v>
      </c>
      <c r="T84" s="241" t="s">
        <v>367</v>
      </c>
      <c r="U84" s="220">
        <v>0</v>
      </c>
      <c r="V84" s="220">
        <f>ROUND(E84*U84,2)</f>
        <v>0</v>
      </c>
      <c r="W84" s="220"/>
      <c r="X84" s="220" t="s">
        <v>386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652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7" t="s">
        <v>3450</v>
      </c>
      <c r="D85" s="244"/>
      <c r="E85" s="244"/>
      <c r="F85" s="244"/>
      <c r="G85" s="24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369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38</v>
      </c>
      <c r="B86" s="236" t="s">
        <v>3784</v>
      </c>
      <c r="C86" s="254" t="s">
        <v>3766</v>
      </c>
      <c r="D86" s="237" t="s">
        <v>1763</v>
      </c>
      <c r="E86" s="238">
        <v>68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366</v>
      </c>
      <c r="T86" s="241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7" t="s">
        <v>3450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39</v>
      </c>
      <c r="B88" s="236" t="s">
        <v>3785</v>
      </c>
      <c r="C88" s="254" t="s">
        <v>3768</v>
      </c>
      <c r="D88" s="237" t="s">
        <v>1763</v>
      </c>
      <c r="E88" s="238">
        <v>7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366</v>
      </c>
      <c r="T88" s="241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3450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369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3786</v>
      </c>
      <c r="C90" s="254" t="s">
        <v>3770</v>
      </c>
      <c r="D90" s="237" t="s">
        <v>1763</v>
      </c>
      <c r="E90" s="238">
        <v>7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366</v>
      </c>
      <c r="T90" s="241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3450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369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3787</v>
      </c>
      <c r="C92" s="254" t="s">
        <v>3772</v>
      </c>
      <c r="D92" s="237" t="s">
        <v>1763</v>
      </c>
      <c r="E92" s="238">
        <v>21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366</v>
      </c>
      <c r="T92" s="241" t="s">
        <v>367</v>
      </c>
      <c r="U92" s="220">
        <v>0</v>
      </c>
      <c r="V92" s="220">
        <f>ROUND(E92*U92,2)</f>
        <v>0</v>
      </c>
      <c r="W92" s="220"/>
      <c r="X92" s="220" t="s">
        <v>386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652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3450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3788</v>
      </c>
      <c r="C94" s="254" t="s">
        <v>3774</v>
      </c>
      <c r="D94" s="237" t="s">
        <v>1763</v>
      </c>
      <c r="E94" s="238">
        <v>5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366</v>
      </c>
      <c r="T94" s="241" t="s">
        <v>367</v>
      </c>
      <c r="U94" s="220">
        <v>0</v>
      </c>
      <c r="V94" s="220">
        <f>ROUND(E94*U94,2)</f>
        <v>0</v>
      </c>
      <c r="W94" s="220"/>
      <c r="X94" s="220" t="s">
        <v>386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652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3450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3789</v>
      </c>
      <c r="C96" s="254" t="s">
        <v>3776</v>
      </c>
      <c r="D96" s="237" t="s">
        <v>1763</v>
      </c>
      <c r="E96" s="238">
        <v>5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386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652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3450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3790</v>
      </c>
      <c r="C98" s="254" t="s">
        <v>3778</v>
      </c>
      <c r="D98" s="237" t="s">
        <v>1763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366</v>
      </c>
      <c r="T98" s="241" t="s">
        <v>367</v>
      </c>
      <c r="U98" s="220">
        <v>0</v>
      </c>
      <c r="V98" s="220">
        <f>ROUND(E98*U98,2)</f>
        <v>0</v>
      </c>
      <c r="W98" s="220"/>
      <c r="X98" s="220" t="s">
        <v>386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652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3450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369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45</v>
      </c>
      <c r="B100" s="236" t="s">
        <v>3791</v>
      </c>
      <c r="C100" s="254" t="s">
        <v>3780</v>
      </c>
      <c r="D100" s="237" t="s">
        <v>1763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366</v>
      </c>
      <c r="T100" s="241" t="s">
        <v>367</v>
      </c>
      <c r="U100" s="220">
        <v>0</v>
      </c>
      <c r="V100" s="220">
        <f>ROUND(E100*U100,2)</f>
        <v>0</v>
      </c>
      <c r="W100" s="220"/>
      <c r="X100" s="220" t="s">
        <v>386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652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7" t="s">
        <v>3450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46</v>
      </c>
      <c r="B102" s="236" t="s">
        <v>3792</v>
      </c>
      <c r="C102" s="254" t="s">
        <v>3782</v>
      </c>
      <c r="D102" s="237" t="s">
        <v>1763</v>
      </c>
      <c r="E102" s="238">
        <v>80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366</v>
      </c>
      <c r="T102" s="241" t="s">
        <v>367</v>
      </c>
      <c r="U102" s="220">
        <v>0</v>
      </c>
      <c r="V102" s="220">
        <f>ROUND(E102*U102,2)</f>
        <v>0</v>
      </c>
      <c r="W102" s="220"/>
      <c r="X102" s="220" t="s">
        <v>386</v>
      </c>
      <c r="Y102" s="220" t="s">
        <v>326</v>
      </c>
      <c r="Z102" s="210"/>
      <c r="AA102" s="210"/>
      <c r="AB102" s="210"/>
      <c r="AC102" s="210"/>
      <c r="AD102" s="210"/>
      <c r="AE102" s="210"/>
      <c r="AF102" s="210"/>
      <c r="AG102" s="210" t="s">
        <v>652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7" t="s">
        <v>3450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369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8" t="s">
        <v>318</v>
      </c>
      <c r="B104" s="229" t="s">
        <v>136</v>
      </c>
      <c r="C104" s="253" t="s">
        <v>109</v>
      </c>
      <c r="D104" s="230"/>
      <c r="E104" s="231"/>
      <c r="F104" s="232"/>
      <c r="G104" s="232">
        <f>SUMIF(AG105:AG126,"&lt;&gt;NOR",G105:G126)</f>
        <v>0</v>
      </c>
      <c r="H104" s="232"/>
      <c r="I104" s="232">
        <f>SUM(I105:I126)</f>
        <v>0</v>
      </c>
      <c r="J104" s="232"/>
      <c r="K104" s="232">
        <f>SUM(K105:K126)</f>
        <v>0</v>
      </c>
      <c r="L104" s="232"/>
      <c r="M104" s="232">
        <f>SUM(M105:M126)</f>
        <v>0</v>
      </c>
      <c r="N104" s="231"/>
      <c r="O104" s="231">
        <f>SUM(O105:O126)</f>
        <v>0</v>
      </c>
      <c r="P104" s="231"/>
      <c r="Q104" s="231">
        <f>SUM(Q105:Q126)</f>
        <v>0</v>
      </c>
      <c r="R104" s="232"/>
      <c r="S104" s="232"/>
      <c r="T104" s="233"/>
      <c r="U104" s="227"/>
      <c r="V104" s="227">
        <f>SUM(V105:V126)</f>
        <v>0</v>
      </c>
      <c r="W104" s="227"/>
      <c r="X104" s="227"/>
      <c r="Y104" s="227"/>
      <c r="AG104" t="s">
        <v>319</v>
      </c>
    </row>
    <row r="105" spans="1:60" outlineLevel="1" x14ac:dyDescent="0.2">
      <c r="A105" s="235">
        <v>47</v>
      </c>
      <c r="B105" s="236" t="s">
        <v>3793</v>
      </c>
      <c r="C105" s="254" t="s">
        <v>3794</v>
      </c>
      <c r="D105" s="237" t="s">
        <v>381</v>
      </c>
      <c r="E105" s="238">
        <v>550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366</v>
      </c>
      <c r="T105" s="241" t="s">
        <v>367</v>
      </c>
      <c r="U105" s="220">
        <v>0</v>
      </c>
      <c r="V105" s="220">
        <f>ROUND(E105*U105,2)</f>
        <v>0</v>
      </c>
      <c r="W105" s="220"/>
      <c r="X105" s="220" t="s">
        <v>386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652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3488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3795</v>
      </c>
      <c r="C107" s="254" t="s">
        <v>3796</v>
      </c>
      <c r="D107" s="237" t="s">
        <v>381</v>
      </c>
      <c r="E107" s="238">
        <v>750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366</v>
      </c>
      <c r="T107" s="241" t="s">
        <v>367</v>
      </c>
      <c r="U107" s="220">
        <v>0</v>
      </c>
      <c r="V107" s="220">
        <f>ROUND(E107*U107,2)</f>
        <v>0</v>
      </c>
      <c r="W107" s="220"/>
      <c r="X107" s="220" t="s">
        <v>386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652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3488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3797</v>
      </c>
      <c r="C109" s="254" t="s">
        <v>3798</v>
      </c>
      <c r="D109" s="237" t="s">
        <v>381</v>
      </c>
      <c r="E109" s="238">
        <v>30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366</v>
      </c>
      <c r="T109" s="241" t="s">
        <v>367</v>
      </c>
      <c r="U109" s="220">
        <v>0</v>
      </c>
      <c r="V109" s="220">
        <f>ROUND(E109*U109,2)</f>
        <v>0</v>
      </c>
      <c r="W109" s="220"/>
      <c r="X109" s="220" t="s">
        <v>386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652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3488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50</v>
      </c>
      <c r="B111" s="236" t="s">
        <v>3799</v>
      </c>
      <c r="C111" s="254" t="s">
        <v>3800</v>
      </c>
      <c r="D111" s="237" t="s">
        <v>381</v>
      </c>
      <c r="E111" s="238">
        <v>150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366</v>
      </c>
      <c r="T111" s="241" t="s">
        <v>367</v>
      </c>
      <c r="U111" s="220">
        <v>0</v>
      </c>
      <c r="V111" s="220">
        <f>ROUND(E111*U111,2)</f>
        <v>0</v>
      </c>
      <c r="W111" s="220"/>
      <c r="X111" s="220" t="s">
        <v>386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652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3488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51</v>
      </c>
      <c r="B113" s="236" t="s">
        <v>3801</v>
      </c>
      <c r="C113" s="254" t="s">
        <v>3802</v>
      </c>
      <c r="D113" s="237" t="s">
        <v>381</v>
      </c>
      <c r="E113" s="238">
        <v>150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366</v>
      </c>
      <c r="T113" s="241" t="s">
        <v>367</v>
      </c>
      <c r="U113" s="220">
        <v>0</v>
      </c>
      <c r="V113" s="220">
        <f>ROUND(E113*U113,2)</f>
        <v>0</v>
      </c>
      <c r="W113" s="220"/>
      <c r="X113" s="220" t="s">
        <v>386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652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3488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369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5">
        <v>52</v>
      </c>
      <c r="B115" s="236" t="s">
        <v>3803</v>
      </c>
      <c r="C115" s="254" t="s">
        <v>3804</v>
      </c>
      <c r="D115" s="237" t="s">
        <v>1763</v>
      </c>
      <c r="E115" s="238">
        <v>150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/>
      <c r="S115" s="240" t="s">
        <v>366</v>
      </c>
      <c r="T115" s="241" t="s">
        <v>367</v>
      </c>
      <c r="U115" s="220">
        <v>0</v>
      </c>
      <c r="V115" s="220">
        <f>ROUND(E115*U115,2)</f>
        <v>0</v>
      </c>
      <c r="W115" s="220"/>
      <c r="X115" s="220" t="s">
        <v>386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652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3488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369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35">
        <v>53</v>
      </c>
      <c r="B117" s="236" t="s">
        <v>3805</v>
      </c>
      <c r="C117" s="254" t="s">
        <v>3806</v>
      </c>
      <c r="D117" s="237" t="s">
        <v>1763</v>
      </c>
      <c r="E117" s="238">
        <v>300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366</v>
      </c>
      <c r="T117" s="241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7" t="s">
        <v>3488</v>
      </c>
      <c r="D118" s="244"/>
      <c r="E118" s="244"/>
      <c r="F118" s="244"/>
      <c r="G118" s="244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369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5">
        <v>54</v>
      </c>
      <c r="B119" s="236" t="s">
        <v>3807</v>
      </c>
      <c r="C119" s="254" t="s">
        <v>3808</v>
      </c>
      <c r="D119" s="237" t="s">
        <v>1763</v>
      </c>
      <c r="E119" s="238">
        <v>550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/>
      <c r="S119" s="240" t="s">
        <v>366</v>
      </c>
      <c r="T119" s="241" t="s">
        <v>367</v>
      </c>
      <c r="U119" s="220">
        <v>0</v>
      </c>
      <c r="V119" s="220">
        <f>ROUND(E119*U119,2)</f>
        <v>0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7" t="s">
        <v>3488</v>
      </c>
      <c r="D120" s="244"/>
      <c r="E120" s="244"/>
      <c r="F120" s="244"/>
      <c r="G120" s="244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369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55</v>
      </c>
      <c r="B121" s="236" t="s">
        <v>3809</v>
      </c>
      <c r="C121" s="254" t="s">
        <v>3810</v>
      </c>
      <c r="D121" s="237" t="s">
        <v>1763</v>
      </c>
      <c r="E121" s="238">
        <v>2500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/>
      <c r="S121" s="240" t="s">
        <v>366</v>
      </c>
      <c r="T121" s="241" t="s">
        <v>367</v>
      </c>
      <c r="U121" s="220">
        <v>0</v>
      </c>
      <c r="V121" s="220">
        <f>ROUND(E121*U121,2)</f>
        <v>0</v>
      </c>
      <c r="W121" s="220"/>
      <c r="X121" s="220" t="s">
        <v>325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335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7" t="s">
        <v>3488</v>
      </c>
      <c r="D122" s="244"/>
      <c r="E122" s="244"/>
      <c r="F122" s="244"/>
      <c r="G122" s="244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369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56</v>
      </c>
      <c r="B123" s="236" t="s">
        <v>3811</v>
      </c>
      <c r="C123" s="254" t="s">
        <v>3812</v>
      </c>
      <c r="D123" s="237" t="s">
        <v>1763</v>
      </c>
      <c r="E123" s="238">
        <v>100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/>
      <c r="S123" s="240" t="s">
        <v>366</v>
      </c>
      <c r="T123" s="241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7" t="s">
        <v>3488</v>
      </c>
      <c r="D124" s="244"/>
      <c r="E124" s="244"/>
      <c r="F124" s="244"/>
      <c r="G124" s="244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369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35">
        <v>57</v>
      </c>
      <c r="B125" s="236" t="s">
        <v>3813</v>
      </c>
      <c r="C125" s="254" t="s">
        <v>3814</v>
      </c>
      <c r="D125" s="237" t="s">
        <v>1763</v>
      </c>
      <c r="E125" s="238">
        <v>3150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/>
      <c r="S125" s="240" t="s">
        <v>366</v>
      </c>
      <c r="T125" s="241" t="s">
        <v>367</v>
      </c>
      <c r="U125" s="220">
        <v>0</v>
      </c>
      <c r="V125" s="220">
        <f>ROUND(E125*U125,2)</f>
        <v>0</v>
      </c>
      <c r="W125" s="220"/>
      <c r="X125" s="220" t="s">
        <v>386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652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7" t="s">
        <v>3488</v>
      </c>
      <c r="D126" s="244"/>
      <c r="E126" s="244"/>
      <c r="F126" s="244"/>
      <c r="G126" s="244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369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28" t="s">
        <v>318</v>
      </c>
      <c r="B127" s="229" t="s">
        <v>283</v>
      </c>
      <c r="C127" s="253" t="s">
        <v>170</v>
      </c>
      <c r="D127" s="230"/>
      <c r="E127" s="231"/>
      <c r="F127" s="232"/>
      <c r="G127" s="232">
        <f>SUMIF(AG128:AG140,"&lt;&gt;NOR",G128:G140)</f>
        <v>0</v>
      </c>
      <c r="H127" s="232"/>
      <c r="I127" s="232">
        <f>SUM(I128:I140)</f>
        <v>0</v>
      </c>
      <c r="J127" s="232"/>
      <c r="K127" s="232">
        <f>SUM(K128:K140)</f>
        <v>0</v>
      </c>
      <c r="L127" s="232"/>
      <c r="M127" s="232">
        <f>SUM(M128:M140)</f>
        <v>0</v>
      </c>
      <c r="N127" s="231"/>
      <c r="O127" s="231">
        <f>SUM(O128:O140)</f>
        <v>0</v>
      </c>
      <c r="P127" s="231"/>
      <c r="Q127" s="231">
        <f>SUM(Q128:Q140)</f>
        <v>0</v>
      </c>
      <c r="R127" s="232"/>
      <c r="S127" s="232"/>
      <c r="T127" s="233"/>
      <c r="U127" s="227"/>
      <c r="V127" s="227">
        <f>SUM(V128:V140)</f>
        <v>0</v>
      </c>
      <c r="W127" s="227"/>
      <c r="X127" s="227"/>
      <c r="Y127" s="227"/>
      <c r="AG127" t="s">
        <v>319</v>
      </c>
    </row>
    <row r="128" spans="1:60" outlineLevel="1" x14ac:dyDescent="0.2">
      <c r="A128" s="246">
        <v>58</v>
      </c>
      <c r="B128" s="247" t="s">
        <v>3815</v>
      </c>
      <c r="C128" s="259" t="s">
        <v>3816</v>
      </c>
      <c r="D128" s="248" t="s">
        <v>1763</v>
      </c>
      <c r="E128" s="249">
        <v>1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386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652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59</v>
      </c>
      <c r="B129" s="247" t="s">
        <v>3817</v>
      </c>
      <c r="C129" s="259" t="s">
        <v>3818</v>
      </c>
      <c r="D129" s="248" t="s">
        <v>1763</v>
      </c>
      <c r="E129" s="249">
        <v>9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325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3514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60</v>
      </c>
      <c r="B130" s="247" t="s">
        <v>3819</v>
      </c>
      <c r="C130" s="259" t="s">
        <v>250</v>
      </c>
      <c r="D130" s="248" t="s">
        <v>2332</v>
      </c>
      <c r="E130" s="249">
        <v>1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366</v>
      </c>
      <c r="T130" s="252" t="s">
        <v>367</v>
      </c>
      <c r="U130" s="220">
        <v>0</v>
      </c>
      <c r="V130" s="220">
        <f>ROUND(E130*U130,2)</f>
        <v>0</v>
      </c>
      <c r="W130" s="220"/>
      <c r="X130" s="220" t="s">
        <v>325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3514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61</v>
      </c>
      <c r="B131" s="247" t="s">
        <v>3820</v>
      </c>
      <c r="C131" s="259" t="s">
        <v>3821</v>
      </c>
      <c r="D131" s="248" t="s">
        <v>2332</v>
      </c>
      <c r="E131" s="249">
        <v>1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366</v>
      </c>
      <c r="T131" s="252" t="s">
        <v>367</v>
      </c>
      <c r="U131" s="220">
        <v>0</v>
      </c>
      <c r="V131" s="220">
        <f>ROUND(E131*U131,2)</f>
        <v>0</v>
      </c>
      <c r="W131" s="220"/>
      <c r="X131" s="220" t="s">
        <v>386</v>
      </c>
      <c r="Y131" s="220" t="s">
        <v>326</v>
      </c>
      <c r="Z131" s="210"/>
      <c r="AA131" s="210"/>
      <c r="AB131" s="210"/>
      <c r="AC131" s="210"/>
      <c r="AD131" s="210"/>
      <c r="AE131" s="210"/>
      <c r="AF131" s="210"/>
      <c r="AG131" s="210" t="s">
        <v>652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6">
        <v>62</v>
      </c>
      <c r="B132" s="247" t="s">
        <v>3822</v>
      </c>
      <c r="C132" s="259" t="s">
        <v>3823</v>
      </c>
      <c r="D132" s="248" t="s">
        <v>2332</v>
      </c>
      <c r="E132" s="249">
        <v>1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366</v>
      </c>
      <c r="T132" s="252" t="s">
        <v>367</v>
      </c>
      <c r="U132" s="220">
        <v>0</v>
      </c>
      <c r="V132" s="220">
        <f>ROUND(E132*U132,2)</f>
        <v>0</v>
      </c>
      <c r="W132" s="220"/>
      <c r="X132" s="220" t="s">
        <v>386</v>
      </c>
      <c r="Y132" s="220" t="s">
        <v>326</v>
      </c>
      <c r="Z132" s="210"/>
      <c r="AA132" s="210"/>
      <c r="AB132" s="210"/>
      <c r="AC132" s="210"/>
      <c r="AD132" s="210"/>
      <c r="AE132" s="210"/>
      <c r="AF132" s="210"/>
      <c r="AG132" s="210" t="s">
        <v>652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63</v>
      </c>
      <c r="B133" s="247" t="s">
        <v>3824</v>
      </c>
      <c r="C133" s="259" t="s">
        <v>3701</v>
      </c>
      <c r="D133" s="248" t="s">
        <v>2332</v>
      </c>
      <c r="E133" s="249">
        <v>1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366</v>
      </c>
      <c r="T133" s="252" t="s">
        <v>367</v>
      </c>
      <c r="U133" s="220">
        <v>0</v>
      </c>
      <c r="V133" s="220">
        <f>ROUND(E133*U133,2)</f>
        <v>0</v>
      </c>
      <c r="W133" s="220"/>
      <c r="X133" s="220" t="s">
        <v>325</v>
      </c>
      <c r="Y133" s="220" t="s">
        <v>326</v>
      </c>
      <c r="Z133" s="210"/>
      <c r="AA133" s="210"/>
      <c r="AB133" s="210"/>
      <c r="AC133" s="210"/>
      <c r="AD133" s="210"/>
      <c r="AE133" s="210"/>
      <c r="AF133" s="210"/>
      <c r="AG133" s="210" t="s">
        <v>3514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64</v>
      </c>
      <c r="B134" s="247" t="s">
        <v>3825</v>
      </c>
      <c r="C134" s="259" t="s">
        <v>3508</v>
      </c>
      <c r="D134" s="248" t="s">
        <v>1763</v>
      </c>
      <c r="E134" s="249">
        <v>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386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652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65</v>
      </c>
      <c r="B135" s="247" t="s">
        <v>3826</v>
      </c>
      <c r="C135" s="259" t="s">
        <v>3510</v>
      </c>
      <c r="D135" s="248" t="s">
        <v>1763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386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652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66</v>
      </c>
      <c r="B136" s="247" t="s">
        <v>3827</v>
      </c>
      <c r="C136" s="259" t="s">
        <v>2559</v>
      </c>
      <c r="D136" s="248" t="s">
        <v>1763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386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652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5">
        <v>67</v>
      </c>
      <c r="B137" s="236" t="s">
        <v>3828</v>
      </c>
      <c r="C137" s="254" t="s">
        <v>3513</v>
      </c>
      <c r="D137" s="237" t="s">
        <v>1763</v>
      </c>
      <c r="E137" s="238">
        <v>1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0</v>
      </c>
      <c r="O137" s="238">
        <f>ROUND(E137*N137,2)</f>
        <v>0</v>
      </c>
      <c r="P137" s="238">
        <v>0</v>
      </c>
      <c r="Q137" s="238">
        <f>ROUND(E137*P137,2)</f>
        <v>0</v>
      </c>
      <c r="R137" s="240"/>
      <c r="S137" s="240" t="s">
        <v>366</v>
      </c>
      <c r="T137" s="241" t="s">
        <v>367</v>
      </c>
      <c r="U137" s="220">
        <v>0</v>
      </c>
      <c r="V137" s="220">
        <f>ROUND(E137*U137,2)</f>
        <v>0</v>
      </c>
      <c r="W137" s="220"/>
      <c r="X137" s="220" t="s">
        <v>325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3514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7" t="s">
        <v>3488</v>
      </c>
      <c r="D138" s="244"/>
      <c r="E138" s="244"/>
      <c r="F138" s="244"/>
      <c r="G138" s="244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369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35">
        <v>68</v>
      </c>
      <c r="B139" s="236" t="s">
        <v>3829</v>
      </c>
      <c r="C139" s="254" t="s">
        <v>3516</v>
      </c>
      <c r="D139" s="237" t="s">
        <v>1763</v>
      </c>
      <c r="E139" s="238">
        <v>1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38">
        <v>0</v>
      </c>
      <c r="O139" s="238">
        <f>ROUND(E139*N139,2)</f>
        <v>0</v>
      </c>
      <c r="P139" s="238">
        <v>0</v>
      </c>
      <c r="Q139" s="238">
        <f>ROUND(E139*P139,2)</f>
        <v>0</v>
      </c>
      <c r="R139" s="240"/>
      <c r="S139" s="240" t="s">
        <v>366</v>
      </c>
      <c r="T139" s="241" t="s">
        <v>367</v>
      </c>
      <c r="U139" s="220">
        <v>0</v>
      </c>
      <c r="V139" s="220">
        <f>ROUND(E139*U139,2)</f>
        <v>0</v>
      </c>
      <c r="W139" s="220"/>
      <c r="X139" s="220" t="s">
        <v>386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652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7" t="s">
        <v>3488</v>
      </c>
      <c r="D140" s="244"/>
      <c r="E140" s="244"/>
      <c r="F140" s="244"/>
      <c r="G140" s="244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369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3"/>
      <c r="B141" s="4"/>
      <c r="C141" s="262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12</v>
      </c>
      <c r="AF141">
        <v>21</v>
      </c>
      <c r="AG141" t="s">
        <v>304</v>
      </c>
    </row>
    <row r="142" spans="1:60" x14ac:dyDescent="0.2">
      <c r="A142" s="213"/>
      <c r="B142" s="214" t="s">
        <v>29</v>
      </c>
      <c r="C142" s="263"/>
      <c r="D142" s="215"/>
      <c r="E142" s="216"/>
      <c r="F142" s="216"/>
      <c r="G142" s="234">
        <f>G8+G35+G62+G83+G104+G127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2188</v>
      </c>
    </row>
    <row r="143" spans="1:60" x14ac:dyDescent="0.2">
      <c r="C143" s="264"/>
      <c r="D143" s="10"/>
      <c r="AG143" t="s">
        <v>2198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OdJ4FXeuJpOILnjcAwEFpeZTzLIhCXvghEO716E2QjN4g+TnSUdOtA+tM3PdE91BLx2fJlBM92p7zk9GaDajw==" saltValue="PdM50hoG2iMok1s7Nj931A==" spinCount="100000" sheet="1" formatRows="0"/>
  <mergeCells count="63">
    <mergeCell ref="C126:G126"/>
    <mergeCell ref="C138:G138"/>
    <mergeCell ref="C140:G140"/>
    <mergeCell ref="C114:G114"/>
    <mergeCell ref="C116:G116"/>
    <mergeCell ref="C118:G118"/>
    <mergeCell ref="C120:G120"/>
    <mergeCell ref="C122:G122"/>
    <mergeCell ref="C124:G124"/>
    <mergeCell ref="C101:G101"/>
    <mergeCell ref="C103:G103"/>
    <mergeCell ref="C106:G106"/>
    <mergeCell ref="C108:G108"/>
    <mergeCell ref="C110:G110"/>
    <mergeCell ref="C112:G112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5:G85"/>
    <mergeCell ref="C87:G87"/>
    <mergeCell ref="C64:G64"/>
    <mergeCell ref="C66:G66"/>
    <mergeCell ref="C68:G68"/>
    <mergeCell ref="C70:G70"/>
    <mergeCell ref="C72:G72"/>
    <mergeCell ref="C74:G74"/>
    <mergeCell ref="C51:G51"/>
    <mergeCell ref="C53:G53"/>
    <mergeCell ref="C55:G55"/>
    <mergeCell ref="C57:G57"/>
    <mergeCell ref="C59:G59"/>
    <mergeCell ref="C61:G61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B47D-0A7B-4AC9-B2ED-00062726038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73</v>
      </c>
      <c r="C4" s="202" t="s">
        <v>74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49</v>
      </c>
      <c r="C8" s="253" t="s">
        <v>151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1"/>
      <c r="O8" s="231">
        <f>SUM(O9:O14)</f>
        <v>0</v>
      </c>
      <c r="P8" s="231"/>
      <c r="Q8" s="231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X8" s="227"/>
      <c r="Y8" s="227"/>
      <c r="AG8" t="s">
        <v>319</v>
      </c>
    </row>
    <row r="9" spans="1:60" outlineLevel="1" x14ac:dyDescent="0.2">
      <c r="A9" s="246">
        <v>1</v>
      </c>
      <c r="B9" s="247" t="s">
        <v>3830</v>
      </c>
      <c r="C9" s="259" t="s">
        <v>3831</v>
      </c>
      <c r="D9" s="248" t="s">
        <v>1763</v>
      </c>
      <c r="E9" s="249">
        <v>3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3832</v>
      </c>
      <c r="C10" s="259" t="s">
        <v>3833</v>
      </c>
      <c r="D10" s="248" t="s">
        <v>1763</v>
      </c>
      <c r="E10" s="249">
        <v>14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325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335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3834</v>
      </c>
      <c r="C11" s="259" t="s">
        <v>3835</v>
      </c>
      <c r="D11" s="248" t="s">
        <v>1763</v>
      </c>
      <c r="E11" s="249">
        <v>15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325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335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3836</v>
      </c>
      <c r="C12" s="259" t="s">
        <v>3837</v>
      </c>
      <c r="D12" s="248" t="s">
        <v>1763</v>
      </c>
      <c r="E12" s="249">
        <v>3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386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652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3838</v>
      </c>
      <c r="C13" s="259" t="s">
        <v>3839</v>
      </c>
      <c r="D13" s="248" t="s">
        <v>1763</v>
      </c>
      <c r="E13" s="249">
        <v>5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3840</v>
      </c>
      <c r="C14" s="259" t="s">
        <v>3841</v>
      </c>
      <c r="D14" s="248" t="s">
        <v>1763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318</v>
      </c>
      <c r="B15" s="229" t="s">
        <v>51</v>
      </c>
      <c r="C15" s="253" t="s">
        <v>162</v>
      </c>
      <c r="D15" s="230"/>
      <c r="E15" s="231"/>
      <c r="F15" s="232"/>
      <c r="G15" s="232">
        <f>SUMIF(AG16:AG41,"&lt;&gt;NOR",G16:G41)</f>
        <v>0</v>
      </c>
      <c r="H15" s="232"/>
      <c r="I15" s="232">
        <f>SUM(I16:I41)</f>
        <v>0</v>
      </c>
      <c r="J15" s="232"/>
      <c r="K15" s="232">
        <f>SUM(K16:K41)</f>
        <v>0</v>
      </c>
      <c r="L15" s="232"/>
      <c r="M15" s="232">
        <f>SUM(M16:M41)</f>
        <v>0</v>
      </c>
      <c r="N15" s="231"/>
      <c r="O15" s="231">
        <f>SUM(O16:O41)</f>
        <v>0</v>
      </c>
      <c r="P15" s="231"/>
      <c r="Q15" s="231">
        <f>SUM(Q16:Q41)</f>
        <v>0</v>
      </c>
      <c r="R15" s="232"/>
      <c r="S15" s="232"/>
      <c r="T15" s="233"/>
      <c r="U15" s="227"/>
      <c r="V15" s="227">
        <f>SUM(V16:V41)</f>
        <v>0</v>
      </c>
      <c r="W15" s="227"/>
      <c r="X15" s="227"/>
      <c r="Y15" s="227"/>
      <c r="AG15" t="s">
        <v>319</v>
      </c>
    </row>
    <row r="16" spans="1:60" outlineLevel="1" x14ac:dyDescent="0.2">
      <c r="A16" s="246">
        <v>7</v>
      </c>
      <c r="B16" s="247" t="s">
        <v>3842</v>
      </c>
      <c r="C16" s="259" t="s">
        <v>3843</v>
      </c>
      <c r="D16" s="248" t="s">
        <v>1763</v>
      </c>
      <c r="E16" s="249">
        <v>15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386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652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3844</v>
      </c>
      <c r="C17" s="259" t="s">
        <v>3845</v>
      </c>
      <c r="D17" s="248" t="s">
        <v>1763</v>
      </c>
      <c r="E17" s="249">
        <v>12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3846</v>
      </c>
      <c r="C18" s="259" t="s">
        <v>3847</v>
      </c>
      <c r="D18" s="248" t="s">
        <v>1763</v>
      </c>
      <c r="E18" s="249">
        <v>12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386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652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3848</v>
      </c>
      <c r="C19" s="259" t="s">
        <v>3849</v>
      </c>
      <c r="D19" s="248" t="s">
        <v>1763</v>
      </c>
      <c r="E19" s="249">
        <v>15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3850</v>
      </c>
      <c r="C20" s="259" t="s">
        <v>3851</v>
      </c>
      <c r="D20" s="248" t="s">
        <v>1763</v>
      </c>
      <c r="E20" s="249">
        <v>66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386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652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3852</v>
      </c>
      <c r="C21" s="259" t="s">
        <v>3853</v>
      </c>
      <c r="D21" s="248" t="s">
        <v>1763</v>
      </c>
      <c r="E21" s="249">
        <v>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3854</v>
      </c>
      <c r="C22" s="259" t="s">
        <v>3855</v>
      </c>
      <c r="D22" s="248" t="s">
        <v>1763</v>
      </c>
      <c r="E22" s="249">
        <v>13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386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652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3856</v>
      </c>
      <c r="C23" s="259" t="s">
        <v>3857</v>
      </c>
      <c r="D23" s="248" t="s">
        <v>1763</v>
      </c>
      <c r="E23" s="249">
        <v>19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15</v>
      </c>
      <c r="B24" s="247" t="s">
        <v>3858</v>
      </c>
      <c r="C24" s="259" t="s">
        <v>3859</v>
      </c>
      <c r="D24" s="248" t="s">
        <v>1763</v>
      </c>
      <c r="E24" s="249">
        <v>13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3860</v>
      </c>
      <c r="C25" s="259" t="s">
        <v>3861</v>
      </c>
      <c r="D25" s="248" t="s">
        <v>1763</v>
      </c>
      <c r="E25" s="249">
        <v>6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3862</v>
      </c>
      <c r="C26" s="259" t="s">
        <v>3863</v>
      </c>
      <c r="D26" s="248" t="s">
        <v>1763</v>
      </c>
      <c r="E26" s="249">
        <v>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18</v>
      </c>
      <c r="B27" s="247" t="s">
        <v>3864</v>
      </c>
      <c r="C27" s="259" t="s">
        <v>3865</v>
      </c>
      <c r="D27" s="248" t="s">
        <v>1763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3866</v>
      </c>
      <c r="C28" s="259" t="s">
        <v>3867</v>
      </c>
      <c r="D28" s="248" t="s">
        <v>1763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3868</v>
      </c>
      <c r="C29" s="259" t="s">
        <v>3869</v>
      </c>
      <c r="D29" s="248" t="s">
        <v>1763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3870</v>
      </c>
      <c r="C30" s="259" t="s">
        <v>3871</v>
      </c>
      <c r="D30" s="248" t="s">
        <v>1763</v>
      </c>
      <c r="E30" s="249">
        <v>1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22</v>
      </c>
      <c r="B31" s="247" t="s">
        <v>3872</v>
      </c>
      <c r="C31" s="259" t="s">
        <v>3873</v>
      </c>
      <c r="D31" s="248" t="s">
        <v>1763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3874</v>
      </c>
      <c r="C32" s="259" t="s">
        <v>3875</v>
      </c>
      <c r="D32" s="248" t="s">
        <v>1763</v>
      </c>
      <c r="E32" s="249">
        <v>2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3876</v>
      </c>
      <c r="C33" s="259" t="s">
        <v>3877</v>
      </c>
      <c r="D33" s="248" t="s">
        <v>1763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3878</v>
      </c>
      <c r="C34" s="259" t="s">
        <v>3879</v>
      </c>
      <c r="D34" s="248" t="s">
        <v>1763</v>
      </c>
      <c r="E34" s="249">
        <v>2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3880</v>
      </c>
      <c r="C35" s="259" t="s">
        <v>3881</v>
      </c>
      <c r="D35" s="248" t="s">
        <v>1763</v>
      </c>
      <c r="E35" s="249">
        <v>2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27</v>
      </c>
      <c r="B36" s="247" t="s">
        <v>3882</v>
      </c>
      <c r="C36" s="259" t="s">
        <v>3883</v>
      </c>
      <c r="D36" s="248" t="s">
        <v>1763</v>
      </c>
      <c r="E36" s="249">
        <v>4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28</v>
      </c>
      <c r="B37" s="247" t="s">
        <v>3884</v>
      </c>
      <c r="C37" s="259" t="s">
        <v>3885</v>
      </c>
      <c r="D37" s="248" t="s">
        <v>1763</v>
      </c>
      <c r="E37" s="249">
        <v>4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29</v>
      </c>
      <c r="B38" s="247" t="s">
        <v>3886</v>
      </c>
      <c r="C38" s="259" t="s">
        <v>3887</v>
      </c>
      <c r="D38" s="248" t="s">
        <v>1763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3888</v>
      </c>
      <c r="C39" s="259" t="s">
        <v>3889</v>
      </c>
      <c r="D39" s="248" t="s">
        <v>1763</v>
      </c>
      <c r="E39" s="249">
        <v>6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3890</v>
      </c>
      <c r="C40" s="259" t="s">
        <v>3891</v>
      </c>
      <c r="D40" s="248" t="s">
        <v>1763</v>
      </c>
      <c r="E40" s="249">
        <v>3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3892</v>
      </c>
      <c r="C41" s="259" t="s">
        <v>3891</v>
      </c>
      <c r="D41" s="248" t="s">
        <v>1763</v>
      </c>
      <c r="E41" s="249">
        <v>3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28" t="s">
        <v>318</v>
      </c>
      <c r="B42" s="229" t="s">
        <v>53</v>
      </c>
      <c r="C42" s="253" t="s">
        <v>165</v>
      </c>
      <c r="D42" s="230"/>
      <c r="E42" s="231"/>
      <c r="F42" s="232"/>
      <c r="G42" s="232">
        <f>SUMIF(AG43:AG79,"&lt;&gt;NOR",G43:G79)</f>
        <v>0</v>
      </c>
      <c r="H42" s="232"/>
      <c r="I42" s="232">
        <f>SUM(I43:I79)</f>
        <v>0</v>
      </c>
      <c r="J42" s="232"/>
      <c r="K42" s="232">
        <f>SUM(K43:K79)</f>
        <v>0</v>
      </c>
      <c r="L42" s="232"/>
      <c r="M42" s="232">
        <f>SUM(M43:M79)</f>
        <v>0</v>
      </c>
      <c r="N42" s="231"/>
      <c r="O42" s="231">
        <f>SUM(O43:O79)</f>
        <v>0</v>
      </c>
      <c r="P42" s="231"/>
      <c r="Q42" s="231">
        <f>SUM(Q43:Q79)</f>
        <v>0</v>
      </c>
      <c r="R42" s="232"/>
      <c r="S42" s="232"/>
      <c r="T42" s="233"/>
      <c r="U42" s="227"/>
      <c r="V42" s="227">
        <f>SUM(V43:V79)</f>
        <v>0</v>
      </c>
      <c r="W42" s="227"/>
      <c r="X42" s="227"/>
      <c r="Y42" s="227"/>
      <c r="AG42" t="s">
        <v>319</v>
      </c>
    </row>
    <row r="43" spans="1:60" ht="22.5" outlineLevel="1" x14ac:dyDescent="0.2">
      <c r="A43" s="235">
        <v>33</v>
      </c>
      <c r="B43" s="236" t="s">
        <v>3893</v>
      </c>
      <c r="C43" s="254" t="s">
        <v>3894</v>
      </c>
      <c r="D43" s="237" t="s">
        <v>1763</v>
      </c>
      <c r="E43" s="238">
        <v>1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366</v>
      </c>
      <c r="T43" s="241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2" x14ac:dyDescent="0.2">
      <c r="A44" s="217"/>
      <c r="B44" s="218"/>
      <c r="C44" s="257" t="s">
        <v>3895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369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2" t="str">
        <f>C44</f>
        <v>Položka 701-201-VEM oceňuje kompletní dopravu a montáž kuchyňské linky 201/VEM. Následující položky 201-001-VEM až 201-030-VEM oceňují Dodávku jednotlivých komponent a jsou tedy spolu kompletní dodanou kuchyní.</v>
      </c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34</v>
      </c>
      <c r="B45" s="247" t="s">
        <v>3896</v>
      </c>
      <c r="C45" s="259" t="s">
        <v>3897</v>
      </c>
      <c r="D45" s="248" t="s">
        <v>1763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35</v>
      </c>
      <c r="B46" s="247" t="s">
        <v>3898</v>
      </c>
      <c r="C46" s="259" t="s">
        <v>3899</v>
      </c>
      <c r="D46" s="248" t="s">
        <v>1763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36</v>
      </c>
      <c r="B47" s="247" t="s">
        <v>3900</v>
      </c>
      <c r="C47" s="259" t="s">
        <v>3901</v>
      </c>
      <c r="D47" s="248" t="s">
        <v>1763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37</v>
      </c>
      <c r="B48" s="247" t="s">
        <v>3902</v>
      </c>
      <c r="C48" s="259" t="s">
        <v>3903</v>
      </c>
      <c r="D48" s="248" t="s">
        <v>1763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38</v>
      </c>
      <c r="B49" s="247" t="s">
        <v>3902</v>
      </c>
      <c r="C49" s="259" t="s">
        <v>3904</v>
      </c>
      <c r="D49" s="248" t="s">
        <v>1763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2228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2229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39</v>
      </c>
      <c r="B50" s="247" t="s">
        <v>3905</v>
      </c>
      <c r="C50" s="259" t="s">
        <v>3906</v>
      </c>
      <c r="D50" s="248" t="s">
        <v>1763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40</v>
      </c>
      <c r="B51" s="247" t="s">
        <v>3907</v>
      </c>
      <c r="C51" s="259" t="s">
        <v>3908</v>
      </c>
      <c r="D51" s="248" t="s">
        <v>1763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46">
        <v>41</v>
      </c>
      <c r="B52" s="247" t="s">
        <v>3909</v>
      </c>
      <c r="C52" s="259" t="s">
        <v>3910</v>
      </c>
      <c r="D52" s="248" t="s">
        <v>1763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42</v>
      </c>
      <c r="B53" s="247" t="s">
        <v>3911</v>
      </c>
      <c r="C53" s="259" t="s">
        <v>3912</v>
      </c>
      <c r="D53" s="248" t="s">
        <v>1763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43</v>
      </c>
      <c r="B54" s="247" t="s">
        <v>3913</v>
      </c>
      <c r="C54" s="259" t="s">
        <v>3914</v>
      </c>
      <c r="D54" s="248" t="s">
        <v>1763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44</v>
      </c>
      <c r="B55" s="247" t="s">
        <v>3915</v>
      </c>
      <c r="C55" s="259" t="s">
        <v>3916</v>
      </c>
      <c r="D55" s="248" t="s">
        <v>1763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386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652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45</v>
      </c>
      <c r="B56" s="247" t="s">
        <v>3917</v>
      </c>
      <c r="C56" s="259" t="s">
        <v>3918</v>
      </c>
      <c r="D56" s="248" t="s">
        <v>1763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46</v>
      </c>
      <c r="B57" s="247" t="s">
        <v>3919</v>
      </c>
      <c r="C57" s="259" t="s">
        <v>3920</v>
      </c>
      <c r="D57" s="248" t="s">
        <v>1763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47</v>
      </c>
      <c r="B58" s="247" t="s">
        <v>3921</v>
      </c>
      <c r="C58" s="259" t="s">
        <v>3922</v>
      </c>
      <c r="D58" s="248" t="s">
        <v>1763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48</v>
      </c>
      <c r="B59" s="247" t="s">
        <v>3923</v>
      </c>
      <c r="C59" s="259" t="s">
        <v>3924</v>
      </c>
      <c r="D59" s="248" t="s">
        <v>1763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49</v>
      </c>
      <c r="B60" s="247" t="s">
        <v>3925</v>
      </c>
      <c r="C60" s="259" t="s">
        <v>3924</v>
      </c>
      <c r="D60" s="248" t="s">
        <v>1763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325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335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50</v>
      </c>
      <c r="B61" s="247" t="s">
        <v>3926</v>
      </c>
      <c r="C61" s="259" t="s">
        <v>3927</v>
      </c>
      <c r="D61" s="248" t="s">
        <v>1763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325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335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6">
        <v>51</v>
      </c>
      <c r="B62" s="247" t="s">
        <v>3928</v>
      </c>
      <c r="C62" s="259" t="s">
        <v>3929</v>
      </c>
      <c r="D62" s="248" t="s">
        <v>1763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325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335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52</v>
      </c>
      <c r="B63" s="247" t="s">
        <v>3930</v>
      </c>
      <c r="C63" s="259" t="s">
        <v>3931</v>
      </c>
      <c r="D63" s="248" t="s">
        <v>1763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53</v>
      </c>
      <c r="B64" s="247" t="s">
        <v>3932</v>
      </c>
      <c r="C64" s="259" t="s">
        <v>3933</v>
      </c>
      <c r="D64" s="248" t="s">
        <v>1763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366</v>
      </c>
      <c r="T64" s="252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54</v>
      </c>
      <c r="B65" s="247" t="s">
        <v>3934</v>
      </c>
      <c r="C65" s="259" t="s">
        <v>3935</v>
      </c>
      <c r="D65" s="248" t="s">
        <v>1763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366</v>
      </c>
      <c r="T65" s="252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55</v>
      </c>
      <c r="B66" s="247" t="s">
        <v>3936</v>
      </c>
      <c r="C66" s="259" t="s">
        <v>3937</v>
      </c>
      <c r="D66" s="248" t="s">
        <v>1763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366</v>
      </c>
      <c r="T66" s="252" t="s">
        <v>367</v>
      </c>
      <c r="U66" s="220">
        <v>0</v>
      </c>
      <c r="V66" s="220">
        <f>ROUND(E66*U66,2)</f>
        <v>0</v>
      </c>
      <c r="W66" s="220"/>
      <c r="X66" s="220" t="s">
        <v>386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652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56</v>
      </c>
      <c r="B67" s="247" t="s">
        <v>3938</v>
      </c>
      <c r="C67" s="259" t="s">
        <v>3939</v>
      </c>
      <c r="D67" s="248" t="s">
        <v>1763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366</v>
      </c>
      <c r="T67" s="252" t="s">
        <v>367</v>
      </c>
      <c r="U67" s="220">
        <v>0</v>
      </c>
      <c r="V67" s="220">
        <f>ROUND(E67*U67,2)</f>
        <v>0</v>
      </c>
      <c r="W67" s="220"/>
      <c r="X67" s="220" t="s">
        <v>325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335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57</v>
      </c>
      <c r="B68" s="247" t="s">
        <v>3940</v>
      </c>
      <c r="C68" s="259" t="s">
        <v>3941</v>
      </c>
      <c r="D68" s="248" t="s">
        <v>1763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58</v>
      </c>
      <c r="B69" s="247" t="s">
        <v>3942</v>
      </c>
      <c r="C69" s="259" t="s">
        <v>3943</v>
      </c>
      <c r="D69" s="248" t="s">
        <v>1763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59</v>
      </c>
      <c r="B70" s="247" t="s">
        <v>3944</v>
      </c>
      <c r="C70" s="259" t="s">
        <v>3945</v>
      </c>
      <c r="D70" s="248" t="s">
        <v>1763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325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335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60</v>
      </c>
      <c r="B71" s="247" t="s">
        <v>3946</v>
      </c>
      <c r="C71" s="259" t="s">
        <v>3947</v>
      </c>
      <c r="D71" s="248" t="s">
        <v>1763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61</v>
      </c>
      <c r="B72" s="247" t="s">
        <v>3948</v>
      </c>
      <c r="C72" s="259" t="s">
        <v>3949</v>
      </c>
      <c r="D72" s="248" t="s">
        <v>1763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386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652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62</v>
      </c>
      <c r="B73" s="247" t="s">
        <v>3950</v>
      </c>
      <c r="C73" s="259" t="s">
        <v>3951</v>
      </c>
      <c r="D73" s="248" t="s">
        <v>1763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63</v>
      </c>
      <c r="B74" s="247" t="s">
        <v>3952</v>
      </c>
      <c r="C74" s="259" t="s">
        <v>3953</v>
      </c>
      <c r="D74" s="248" t="s">
        <v>1763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386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652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64</v>
      </c>
      <c r="B75" s="247" t="s">
        <v>3954</v>
      </c>
      <c r="C75" s="259" t="s">
        <v>3955</v>
      </c>
      <c r="D75" s="248" t="s">
        <v>1763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65</v>
      </c>
      <c r="B76" s="247" t="s">
        <v>3956</v>
      </c>
      <c r="C76" s="259" t="s">
        <v>3957</v>
      </c>
      <c r="D76" s="248" t="s">
        <v>1763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386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652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6">
        <v>66</v>
      </c>
      <c r="B77" s="247" t="s">
        <v>3958</v>
      </c>
      <c r="C77" s="259" t="s">
        <v>3957</v>
      </c>
      <c r="D77" s="248" t="s">
        <v>1763</v>
      </c>
      <c r="E77" s="249">
        <v>1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67</v>
      </c>
      <c r="B78" s="247" t="s">
        <v>3959</v>
      </c>
      <c r="C78" s="259" t="s">
        <v>3960</v>
      </c>
      <c r="D78" s="248" t="s">
        <v>1763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386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652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6">
        <v>68</v>
      </c>
      <c r="B79" s="247" t="s">
        <v>3961</v>
      </c>
      <c r="C79" s="259" t="s">
        <v>3962</v>
      </c>
      <c r="D79" s="248" t="s">
        <v>1763</v>
      </c>
      <c r="E79" s="249">
        <v>1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28" t="s">
        <v>318</v>
      </c>
      <c r="B80" s="229" t="s">
        <v>55</v>
      </c>
      <c r="C80" s="253" t="s">
        <v>169</v>
      </c>
      <c r="D80" s="230"/>
      <c r="E80" s="231"/>
      <c r="F80" s="232"/>
      <c r="G80" s="232">
        <f>SUMIF(AG81:AG82,"&lt;&gt;NOR",G81:G82)</f>
        <v>0</v>
      </c>
      <c r="H80" s="232"/>
      <c r="I80" s="232">
        <f>SUM(I81:I82)</f>
        <v>0</v>
      </c>
      <c r="J80" s="232"/>
      <c r="K80" s="232">
        <f>SUM(K81:K82)</f>
        <v>0</v>
      </c>
      <c r="L80" s="232"/>
      <c r="M80" s="232">
        <f>SUM(M81:M82)</f>
        <v>0</v>
      </c>
      <c r="N80" s="231"/>
      <c r="O80" s="231">
        <f>SUM(O81:O82)</f>
        <v>0</v>
      </c>
      <c r="P80" s="231"/>
      <c r="Q80" s="231">
        <f>SUM(Q81:Q82)</f>
        <v>0</v>
      </c>
      <c r="R80" s="232"/>
      <c r="S80" s="232"/>
      <c r="T80" s="233"/>
      <c r="U80" s="227"/>
      <c r="V80" s="227">
        <f>SUM(V81:V82)</f>
        <v>0</v>
      </c>
      <c r="W80" s="227"/>
      <c r="X80" s="227"/>
      <c r="Y80" s="227"/>
      <c r="AG80" t="s">
        <v>319</v>
      </c>
    </row>
    <row r="81" spans="1:60" outlineLevel="1" x14ac:dyDescent="0.2">
      <c r="A81" s="246">
        <v>69</v>
      </c>
      <c r="B81" s="247" t="s">
        <v>3963</v>
      </c>
      <c r="C81" s="259" t="s">
        <v>3964</v>
      </c>
      <c r="D81" s="248" t="s">
        <v>1763</v>
      </c>
      <c r="E81" s="249">
        <v>20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70</v>
      </c>
      <c r="B82" s="247" t="s">
        <v>3965</v>
      </c>
      <c r="C82" s="259" t="s">
        <v>3966</v>
      </c>
      <c r="D82" s="248" t="s">
        <v>1763</v>
      </c>
      <c r="E82" s="249">
        <v>18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8" t="s">
        <v>318</v>
      </c>
      <c r="B83" s="229" t="s">
        <v>73</v>
      </c>
      <c r="C83" s="253" t="s">
        <v>185</v>
      </c>
      <c r="D83" s="230"/>
      <c r="E83" s="231"/>
      <c r="F83" s="232"/>
      <c r="G83" s="232">
        <f>SUMIF(AG84:AG95,"&lt;&gt;NOR",G84:G95)</f>
        <v>0</v>
      </c>
      <c r="H83" s="232"/>
      <c r="I83" s="232">
        <f>SUM(I84:I95)</f>
        <v>0</v>
      </c>
      <c r="J83" s="232"/>
      <c r="K83" s="232">
        <f>SUM(K84:K95)</f>
        <v>0</v>
      </c>
      <c r="L83" s="232"/>
      <c r="M83" s="232">
        <f>SUM(M84:M95)</f>
        <v>0</v>
      </c>
      <c r="N83" s="231"/>
      <c r="O83" s="231">
        <f>SUM(O84:O95)</f>
        <v>0</v>
      </c>
      <c r="P83" s="231"/>
      <c r="Q83" s="231">
        <f>SUM(Q84:Q95)</f>
        <v>0</v>
      </c>
      <c r="R83" s="232"/>
      <c r="S83" s="232"/>
      <c r="T83" s="233"/>
      <c r="U83" s="227"/>
      <c r="V83" s="227">
        <f>SUM(V84:V95)</f>
        <v>0</v>
      </c>
      <c r="W83" s="227"/>
      <c r="X83" s="227"/>
      <c r="Y83" s="227"/>
      <c r="AG83" t="s">
        <v>319</v>
      </c>
    </row>
    <row r="84" spans="1:60" outlineLevel="1" x14ac:dyDescent="0.2">
      <c r="A84" s="246">
        <v>71</v>
      </c>
      <c r="B84" s="247" t="s">
        <v>3967</v>
      </c>
      <c r="C84" s="259" t="s">
        <v>3968</v>
      </c>
      <c r="D84" s="248" t="s">
        <v>1763</v>
      </c>
      <c r="E84" s="249">
        <v>3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386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652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6">
        <v>72</v>
      </c>
      <c r="B85" s="247" t="s">
        <v>3969</v>
      </c>
      <c r="C85" s="259" t="s">
        <v>3970</v>
      </c>
      <c r="D85" s="248" t="s">
        <v>1763</v>
      </c>
      <c r="E85" s="249">
        <v>1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73</v>
      </c>
      <c r="B86" s="247" t="s">
        <v>3971</v>
      </c>
      <c r="C86" s="259" t="s">
        <v>3972</v>
      </c>
      <c r="D86" s="248" t="s">
        <v>1763</v>
      </c>
      <c r="E86" s="249">
        <v>2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74</v>
      </c>
      <c r="B87" s="247" t="s">
        <v>3973</v>
      </c>
      <c r="C87" s="259" t="s">
        <v>3974</v>
      </c>
      <c r="D87" s="248" t="s">
        <v>1763</v>
      </c>
      <c r="E87" s="249">
        <v>4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6">
        <v>75</v>
      </c>
      <c r="B88" s="247" t="s">
        <v>3975</v>
      </c>
      <c r="C88" s="259" t="s">
        <v>3976</v>
      </c>
      <c r="D88" s="248" t="s">
        <v>1763</v>
      </c>
      <c r="E88" s="249">
        <v>7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76</v>
      </c>
      <c r="B89" s="247" t="s">
        <v>3977</v>
      </c>
      <c r="C89" s="259" t="s">
        <v>3978</v>
      </c>
      <c r="D89" s="248" t="s">
        <v>1763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77</v>
      </c>
      <c r="B90" s="247" t="s">
        <v>3979</v>
      </c>
      <c r="C90" s="259" t="s">
        <v>3980</v>
      </c>
      <c r="D90" s="248" t="s">
        <v>1763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78</v>
      </c>
      <c r="B91" s="247" t="s">
        <v>3981</v>
      </c>
      <c r="C91" s="259" t="s">
        <v>3982</v>
      </c>
      <c r="D91" s="248" t="s">
        <v>1763</v>
      </c>
      <c r="E91" s="249">
        <v>4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366</v>
      </c>
      <c r="T91" s="252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79</v>
      </c>
      <c r="B92" s="247" t="s">
        <v>3983</v>
      </c>
      <c r="C92" s="259" t="s">
        <v>3984</v>
      </c>
      <c r="D92" s="248" t="s">
        <v>1763</v>
      </c>
      <c r="E92" s="249">
        <v>20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325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335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80</v>
      </c>
      <c r="B93" s="247" t="s">
        <v>3985</v>
      </c>
      <c r="C93" s="259" t="s">
        <v>3986</v>
      </c>
      <c r="D93" s="248" t="s">
        <v>1763</v>
      </c>
      <c r="E93" s="249">
        <v>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366</v>
      </c>
      <c r="T93" s="252" t="s">
        <v>367</v>
      </c>
      <c r="U93" s="220">
        <v>0</v>
      </c>
      <c r="V93" s="220">
        <f>ROUND(E93*U93,2)</f>
        <v>0</v>
      </c>
      <c r="W93" s="220"/>
      <c r="X93" s="220" t="s">
        <v>386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652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81</v>
      </c>
      <c r="B94" s="247" t="s">
        <v>3987</v>
      </c>
      <c r="C94" s="259" t="s">
        <v>3988</v>
      </c>
      <c r="D94" s="248" t="s">
        <v>1763</v>
      </c>
      <c r="E94" s="249">
        <v>10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366</v>
      </c>
      <c r="T94" s="252" t="s">
        <v>367</v>
      </c>
      <c r="U94" s="220">
        <v>0</v>
      </c>
      <c r="V94" s="220">
        <f>ROUND(E94*U94,2)</f>
        <v>0</v>
      </c>
      <c r="W94" s="220"/>
      <c r="X94" s="220" t="s">
        <v>386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652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82</v>
      </c>
      <c r="B95" s="247" t="s">
        <v>3989</v>
      </c>
      <c r="C95" s="259" t="s">
        <v>3990</v>
      </c>
      <c r="D95" s="248" t="s">
        <v>1763</v>
      </c>
      <c r="E95" s="249">
        <v>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366</v>
      </c>
      <c r="T95" s="252" t="s">
        <v>367</v>
      </c>
      <c r="U95" s="220">
        <v>0</v>
      </c>
      <c r="V95" s="220">
        <f>ROUND(E95*U95,2)</f>
        <v>0</v>
      </c>
      <c r="W95" s="220"/>
      <c r="X95" s="220" t="s">
        <v>386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652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28" t="s">
        <v>318</v>
      </c>
      <c r="B96" s="229" t="s">
        <v>187</v>
      </c>
      <c r="C96" s="253" t="s">
        <v>188</v>
      </c>
      <c r="D96" s="230"/>
      <c r="E96" s="231"/>
      <c r="F96" s="232"/>
      <c r="G96" s="232">
        <f>SUMIF(AG97:AG100,"&lt;&gt;NOR",G97:G100)</f>
        <v>0</v>
      </c>
      <c r="H96" s="232"/>
      <c r="I96" s="232">
        <f>SUM(I97:I100)</f>
        <v>0</v>
      </c>
      <c r="J96" s="232"/>
      <c r="K96" s="232">
        <f>SUM(K97:K100)</f>
        <v>0</v>
      </c>
      <c r="L96" s="232"/>
      <c r="M96" s="232">
        <f>SUM(M97:M100)</f>
        <v>0</v>
      </c>
      <c r="N96" s="231"/>
      <c r="O96" s="231">
        <f>SUM(O97:O100)</f>
        <v>0</v>
      </c>
      <c r="P96" s="231"/>
      <c r="Q96" s="231">
        <f>SUM(Q97:Q100)</f>
        <v>0</v>
      </c>
      <c r="R96" s="232"/>
      <c r="S96" s="232"/>
      <c r="T96" s="233"/>
      <c r="U96" s="227"/>
      <c r="V96" s="227">
        <f>SUM(V97:V100)</f>
        <v>0</v>
      </c>
      <c r="W96" s="227"/>
      <c r="X96" s="227"/>
      <c r="Y96" s="227"/>
      <c r="AG96" t="s">
        <v>319</v>
      </c>
    </row>
    <row r="97" spans="1:60" outlineLevel="1" x14ac:dyDescent="0.2">
      <c r="A97" s="246">
        <v>83</v>
      </c>
      <c r="B97" s="247" t="s">
        <v>3991</v>
      </c>
      <c r="C97" s="259" t="s">
        <v>3992</v>
      </c>
      <c r="D97" s="248" t="s">
        <v>2332</v>
      </c>
      <c r="E97" s="249">
        <v>1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366</v>
      </c>
      <c r="T97" s="252" t="s">
        <v>367</v>
      </c>
      <c r="U97" s="220">
        <v>0</v>
      </c>
      <c r="V97" s="220">
        <f>ROUND(E97*U97,2)</f>
        <v>0</v>
      </c>
      <c r="W97" s="220"/>
      <c r="X97" s="220" t="s">
        <v>386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652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84</v>
      </c>
      <c r="B98" s="247" t="s">
        <v>3993</v>
      </c>
      <c r="C98" s="259" t="s">
        <v>3994</v>
      </c>
      <c r="D98" s="248" t="s">
        <v>2332</v>
      </c>
      <c r="E98" s="249">
        <v>1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366</v>
      </c>
      <c r="T98" s="252" t="s">
        <v>367</v>
      </c>
      <c r="U98" s="220">
        <v>0</v>
      </c>
      <c r="V98" s="220">
        <f>ROUND(E98*U98,2)</f>
        <v>0</v>
      </c>
      <c r="W98" s="220"/>
      <c r="X98" s="220" t="s">
        <v>325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335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85</v>
      </c>
      <c r="B99" s="247" t="s">
        <v>3995</v>
      </c>
      <c r="C99" s="259" t="s">
        <v>3996</v>
      </c>
      <c r="D99" s="248" t="s">
        <v>2332</v>
      </c>
      <c r="E99" s="249">
        <v>1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366</v>
      </c>
      <c r="T99" s="252" t="s">
        <v>367</v>
      </c>
      <c r="U99" s="220">
        <v>0</v>
      </c>
      <c r="V99" s="220">
        <f>ROUND(E99*U99,2)</f>
        <v>0</v>
      </c>
      <c r="W99" s="220"/>
      <c r="X99" s="220" t="s">
        <v>386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652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86</v>
      </c>
      <c r="B100" s="236" t="s">
        <v>3997</v>
      </c>
      <c r="C100" s="254" t="s">
        <v>3998</v>
      </c>
      <c r="D100" s="237" t="s">
        <v>2332</v>
      </c>
      <c r="E100" s="238">
        <v>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366</v>
      </c>
      <c r="T100" s="241" t="s">
        <v>367</v>
      </c>
      <c r="U100" s="220">
        <v>0</v>
      </c>
      <c r="V100" s="220">
        <f>ROUND(E100*U100,2)</f>
        <v>0</v>
      </c>
      <c r="W100" s="220"/>
      <c r="X100" s="220" t="s">
        <v>386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652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3"/>
      <c r="B101" s="4"/>
      <c r="C101" s="262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v>12</v>
      </c>
      <c r="AF101">
        <v>21</v>
      </c>
      <c r="AG101" t="s">
        <v>304</v>
      </c>
    </row>
    <row r="102" spans="1:60" x14ac:dyDescent="0.2">
      <c r="A102" s="213"/>
      <c r="B102" s="214" t="s">
        <v>29</v>
      </c>
      <c r="C102" s="263"/>
      <c r="D102" s="215"/>
      <c r="E102" s="216"/>
      <c r="F102" s="216"/>
      <c r="G102" s="234">
        <f>G8+G15+G42+G80+G83+G96</f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f>SUMIF(L7:L100,AE101,G7:G100)</f>
        <v>0</v>
      </c>
      <c r="AF102">
        <f>SUMIF(L7:L100,AF101,G7:G100)</f>
        <v>0</v>
      </c>
      <c r="AG102" t="s">
        <v>2188</v>
      </c>
    </row>
    <row r="103" spans="1:60" x14ac:dyDescent="0.2">
      <c r="C103" s="264"/>
      <c r="D103" s="10"/>
      <c r="AG103" t="s">
        <v>2198</v>
      </c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UOfiN4vYv4cdxQV+PyN4bRqoMCagI+ZPT0VvgQomso1oayH5vI8qALTado9bLAjXfQmidVmMtSxwBzZZ0253w==" saltValue="tHPuADvdJgclEqA844hbsA==" spinCount="100000" sheet="1" formatRows="0"/>
  <mergeCells count="5">
    <mergeCell ref="A1:G1"/>
    <mergeCell ref="C2:G2"/>
    <mergeCell ref="C3:G3"/>
    <mergeCell ref="C4:G4"/>
    <mergeCell ref="C44:G4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701 1 Pol</vt:lpstr>
      <vt:lpstr>701 2 Pol</vt:lpstr>
      <vt:lpstr>701 3 Pol</vt:lpstr>
      <vt:lpstr>701 4 Pol</vt:lpstr>
      <vt:lpstr>701 5 Pol</vt:lpstr>
      <vt:lpstr>701 6 Pol</vt:lpstr>
      <vt:lpstr>701 7.1 Pol</vt:lpstr>
      <vt:lpstr>701 7.2 Pol</vt:lpstr>
      <vt:lpstr>701 7.3 Pol</vt:lpstr>
      <vt:lpstr>701 7.4 Pol</vt:lpstr>
      <vt:lpstr>701 7.5 Pol</vt:lpstr>
      <vt:lpstr>701 7.6 Pol</vt:lpstr>
      <vt:lpstr>701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'701 1 Pol'!Názvy_tisku</vt:lpstr>
      <vt:lpstr>'701 2 Pol'!Názvy_tisku</vt:lpstr>
      <vt:lpstr>'701 3 Pol'!Názvy_tisku</vt:lpstr>
      <vt:lpstr>'701 4 Pol'!Názvy_tisku</vt:lpstr>
      <vt:lpstr>'701 5 Pol'!Názvy_tisku</vt:lpstr>
      <vt:lpstr>'701 6 Pol'!Názvy_tisku</vt:lpstr>
      <vt:lpstr>'701 7.1 Pol'!Názvy_tisku</vt:lpstr>
      <vt:lpstr>'701 7.2 Pol'!Názvy_tisku</vt:lpstr>
      <vt:lpstr>'701 7.3 Pol'!Názvy_tisku</vt:lpstr>
      <vt:lpstr>'701 7.4 Pol'!Názvy_tisku</vt:lpstr>
      <vt:lpstr>'701 7.5 Pol'!Názvy_tisku</vt:lpstr>
      <vt:lpstr>'701 7.6 Pol'!Názvy_tisku</vt:lpstr>
      <vt:lpstr>'701 8 Pol'!Názvy_tisku</vt:lpstr>
      <vt:lpstr>oadresa</vt:lpstr>
      <vt:lpstr>Stavba!Objednatel</vt:lpstr>
      <vt:lpstr>Stavba!Objekt</vt:lpstr>
      <vt:lpstr>'701 1 Pol'!Oblast_tisku</vt:lpstr>
      <vt:lpstr>'701 2 Pol'!Oblast_tisku</vt:lpstr>
      <vt:lpstr>'701 3 Pol'!Oblast_tisku</vt:lpstr>
      <vt:lpstr>'701 4 Pol'!Oblast_tisku</vt:lpstr>
      <vt:lpstr>'701 5 Pol'!Oblast_tisku</vt:lpstr>
      <vt:lpstr>'701 6 Pol'!Oblast_tisku</vt:lpstr>
      <vt:lpstr>'701 7.1 Pol'!Oblast_tisku</vt:lpstr>
      <vt:lpstr>'701 7.2 Pol'!Oblast_tisku</vt:lpstr>
      <vt:lpstr>'701 7.3 Pol'!Oblast_tisku</vt:lpstr>
      <vt:lpstr>'701 7.4 Pol'!Oblast_tisku</vt:lpstr>
      <vt:lpstr>'701 7.5 Pol'!Oblast_tisku</vt:lpstr>
      <vt:lpstr>'701 7.6 Pol'!Oblast_tisku</vt:lpstr>
      <vt:lpstr>'701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2026-03-05T12:08:46Z</dcterms:modified>
</cp:coreProperties>
</file>